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\รายงานสินทรัพย์คงเหลือ ณ 30 ก.ย.64\"/>
    </mc:Choice>
  </mc:AlternateContent>
  <xr:revisionPtr revIDLastSave="0" documentId="13_ncr:1_{D03C23A0-4C5E-4A9B-A759-A18D9C194F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สรุป 475" sheetId="22" r:id="rId1"/>
    <sheet name="475" sheetId="33" r:id="rId2"/>
    <sheet name="สรุป 661" sheetId="16" r:id="rId3"/>
    <sheet name="661" sheetId="23" r:id="rId4"/>
    <sheet name="สรุป 669" sheetId="17" r:id="rId5"/>
    <sheet name="669" sheetId="24" r:id="rId6"/>
    <sheet name="สรุป 671" sheetId="4" r:id="rId7"/>
    <sheet name="671" sheetId="25" r:id="rId8"/>
    <sheet name="สรุป 673" sheetId="18" r:id="rId9"/>
    <sheet name="673" sheetId="26" r:id="rId10"/>
    <sheet name="สรุป 675" sheetId="5" r:id="rId11"/>
    <sheet name="675" sheetId="27" r:id="rId12"/>
    <sheet name="สรุป 677" sheetId="6" r:id="rId13"/>
    <sheet name="677" sheetId="28" r:id="rId14"/>
    <sheet name="สรุป 679" sheetId="19" r:id="rId15"/>
    <sheet name="679" sheetId="29" r:id="rId16"/>
    <sheet name="สรุป 681" sheetId="20" r:id="rId17"/>
    <sheet name="681" sheetId="30" r:id="rId18"/>
    <sheet name="สรุป 683" sheetId="21" r:id="rId19"/>
    <sheet name="683" sheetId="31" r:id="rId20"/>
    <sheet name="สรุป 1673" sheetId="3" r:id="rId21"/>
    <sheet name="1673" sheetId="32" r:id="rId22"/>
  </sheets>
  <externalReferences>
    <externalReference r:id="rId23"/>
  </externalReferences>
  <definedNames>
    <definedName name="_xlnm._FilterDatabase" localSheetId="3" hidden="1">'661'!$B$6:$H$29</definedName>
    <definedName name="_xlnm._FilterDatabase" localSheetId="5" hidden="1">'669'!$A$280:$H$296</definedName>
    <definedName name="_xlnm._FilterDatabase" localSheetId="9" hidden="1">'673'!$B$179:$H$212</definedName>
    <definedName name="_xlnm._FilterDatabase" localSheetId="15" hidden="1">'679'!$A$6:$H$102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90" i="33" l="1"/>
  <c r="H691" i="33" s="1"/>
  <c r="G690" i="33"/>
  <c r="G691" i="33" s="1"/>
  <c r="F690" i="33"/>
  <c r="F691" i="33" s="1"/>
  <c r="H340" i="33"/>
  <c r="G340" i="33"/>
  <c r="F340" i="33"/>
  <c r="H339" i="33"/>
  <c r="G339" i="33"/>
  <c r="F339" i="33"/>
  <c r="H332" i="33"/>
  <c r="H333" i="33" s="1"/>
  <c r="G332" i="33"/>
  <c r="G333" i="33" s="1"/>
  <c r="F332" i="33"/>
  <c r="F333" i="33" s="1"/>
  <c r="H322" i="33"/>
  <c r="G322" i="33"/>
  <c r="F322" i="33"/>
  <c r="H321" i="33"/>
  <c r="G321" i="33"/>
  <c r="F321" i="33"/>
  <c r="H285" i="33"/>
  <c r="H286" i="33" s="1"/>
  <c r="G285" i="33"/>
  <c r="G286" i="33" s="1"/>
  <c r="F285" i="33"/>
  <c r="F286" i="33" s="1"/>
  <c r="H280" i="33"/>
  <c r="G280" i="33"/>
  <c r="F280" i="33"/>
  <c r="H279" i="33"/>
  <c r="G279" i="33"/>
  <c r="F279" i="33"/>
  <c r="H264" i="33"/>
  <c r="G264" i="33"/>
  <c r="F264" i="33"/>
  <c r="H215" i="33"/>
  <c r="H214" i="33"/>
  <c r="G214" i="33"/>
  <c r="G215" i="33" s="1"/>
  <c r="F214" i="33"/>
  <c r="F215" i="33" s="1"/>
  <c r="H204" i="33"/>
  <c r="G204" i="33"/>
  <c r="F204" i="33"/>
  <c r="H198" i="33"/>
  <c r="G198" i="33"/>
  <c r="F198" i="33"/>
  <c r="H165" i="33"/>
  <c r="H199" i="33" s="1"/>
  <c r="G165" i="33"/>
  <c r="G199" i="33" s="1"/>
  <c r="F165" i="33"/>
  <c r="F199" i="33" s="1"/>
  <c r="H152" i="33"/>
  <c r="G152" i="33"/>
  <c r="F152" i="33"/>
  <c r="H137" i="33"/>
  <c r="H153" i="33" s="1"/>
  <c r="G137" i="33"/>
  <c r="G153" i="33" s="1"/>
  <c r="F137" i="33"/>
  <c r="F153" i="33" s="1"/>
  <c r="H92" i="33"/>
  <c r="G92" i="33"/>
  <c r="F92" i="33"/>
  <c r="H91" i="33"/>
  <c r="G91" i="33"/>
  <c r="F91" i="33"/>
  <c r="H79" i="33"/>
  <c r="G79" i="33"/>
  <c r="F79" i="33"/>
  <c r="H45" i="33"/>
  <c r="H44" i="33"/>
  <c r="G44" i="33"/>
  <c r="G45" i="33" s="1"/>
  <c r="F44" i="33"/>
  <c r="F45" i="33" s="1"/>
  <c r="H30" i="33"/>
  <c r="G30" i="33"/>
  <c r="F30" i="33"/>
  <c r="H22" i="33"/>
  <c r="H23" i="33" s="1"/>
  <c r="G22" i="33"/>
  <c r="G23" i="33" s="1"/>
  <c r="F22" i="33"/>
  <c r="F23" i="33" s="1"/>
  <c r="H16" i="33"/>
  <c r="G16" i="33"/>
  <c r="F16" i="33"/>
  <c r="H15" i="33"/>
  <c r="G15" i="33"/>
  <c r="F15" i="33"/>
  <c r="H7" i="33"/>
  <c r="G7" i="33"/>
  <c r="F7" i="33"/>
  <c r="G431" i="32"/>
  <c r="F431" i="32"/>
  <c r="H430" i="32"/>
  <c r="G430" i="32"/>
  <c r="F430" i="32"/>
  <c r="H402" i="32"/>
  <c r="H431" i="32" s="1"/>
  <c r="G402" i="32"/>
  <c r="F402" i="32"/>
  <c r="H130" i="32"/>
  <c r="H129" i="32"/>
  <c r="G129" i="32"/>
  <c r="G130" i="32" s="1"/>
  <c r="F129" i="32"/>
  <c r="F130" i="32" s="1"/>
  <c r="H123" i="32"/>
  <c r="G123" i="32"/>
  <c r="F123" i="32"/>
  <c r="H111" i="32"/>
  <c r="H112" i="32" s="1"/>
  <c r="G111" i="32"/>
  <c r="G112" i="32" s="1"/>
  <c r="F111" i="32"/>
  <c r="F112" i="32" s="1"/>
  <c r="G105" i="32"/>
  <c r="F105" i="32"/>
  <c r="H104" i="32"/>
  <c r="H105" i="32" s="1"/>
  <c r="G104" i="32"/>
  <c r="F104" i="32"/>
  <c r="H98" i="32"/>
  <c r="H99" i="32" s="1"/>
  <c r="G98" i="32"/>
  <c r="F98" i="32"/>
  <c r="H89" i="32"/>
  <c r="G89" i="32"/>
  <c r="G99" i="32" s="1"/>
  <c r="F89" i="32"/>
  <c r="F99" i="32" s="1"/>
  <c r="H76" i="32"/>
  <c r="G76" i="32"/>
  <c r="F76" i="32"/>
  <c r="H42" i="32"/>
  <c r="H77" i="32" s="1"/>
  <c r="G42" i="32"/>
  <c r="G77" i="32" s="1"/>
  <c r="F42" i="32"/>
  <c r="F77" i="32" s="1"/>
  <c r="G34" i="32"/>
  <c r="F34" i="32"/>
  <c r="H33" i="32"/>
  <c r="H34" i="32" s="1"/>
  <c r="G33" i="32"/>
  <c r="F33" i="32"/>
  <c r="H15" i="32"/>
  <c r="H16" i="32" s="1"/>
  <c r="G15" i="32"/>
  <c r="G16" i="32" s="1"/>
  <c r="F15" i="32"/>
  <c r="F16" i="32" s="1"/>
  <c r="G8" i="32"/>
  <c r="F8" i="32"/>
  <c r="H7" i="32"/>
  <c r="H8" i="32" s="1"/>
  <c r="G7" i="32"/>
  <c r="F7" i="32"/>
  <c r="H1217" i="31"/>
  <c r="H1216" i="31"/>
  <c r="G1216" i="31"/>
  <c r="G1217" i="31" s="1"/>
  <c r="F1216" i="31"/>
  <c r="F1217" i="31" s="1"/>
  <c r="H961" i="31"/>
  <c r="G961" i="31"/>
  <c r="F961" i="31"/>
  <c r="H883" i="31"/>
  <c r="H884" i="31" s="1"/>
  <c r="G883" i="31"/>
  <c r="G884" i="31" s="1"/>
  <c r="F883" i="31"/>
  <c r="F884" i="31" s="1"/>
  <c r="G878" i="31"/>
  <c r="F878" i="31"/>
  <c r="H877" i="31"/>
  <c r="G877" i="31"/>
  <c r="F877" i="31"/>
  <c r="H863" i="31"/>
  <c r="H878" i="31" s="1"/>
  <c r="G863" i="31"/>
  <c r="F863" i="31"/>
  <c r="H787" i="31"/>
  <c r="H786" i="31"/>
  <c r="G786" i="31"/>
  <c r="G787" i="31" s="1"/>
  <c r="F786" i="31"/>
  <c r="F787" i="31" s="1"/>
  <c r="H781" i="31"/>
  <c r="G781" i="31"/>
  <c r="F781" i="31"/>
  <c r="H762" i="31"/>
  <c r="H761" i="31"/>
  <c r="G761" i="31"/>
  <c r="F761" i="31"/>
  <c r="H736" i="31"/>
  <c r="G736" i="31"/>
  <c r="G762" i="31" s="1"/>
  <c r="F736" i="31"/>
  <c r="F762" i="31" s="1"/>
  <c r="H712" i="31"/>
  <c r="G712" i="31"/>
  <c r="F712" i="31"/>
  <c r="H687" i="31"/>
  <c r="H713" i="31" s="1"/>
  <c r="G687" i="31"/>
  <c r="G713" i="31" s="1"/>
  <c r="F687" i="31"/>
  <c r="F713" i="31" s="1"/>
  <c r="G681" i="31"/>
  <c r="F681" i="31"/>
  <c r="H680" i="31"/>
  <c r="G680" i="31"/>
  <c r="F680" i="31"/>
  <c r="H403" i="31"/>
  <c r="H681" i="31" s="1"/>
  <c r="G403" i="31"/>
  <c r="F403" i="31"/>
  <c r="H314" i="31"/>
  <c r="G314" i="31"/>
  <c r="F314" i="31"/>
  <c r="H290" i="31"/>
  <c r="H315" i="31" s="1"/>
  <c r="G290" i="31"/>
  <c r="G315" i="31" s="1"/>
  <c r="F290" i="31"/>
  <c r="F315" i="31" s="1"/>
  <c r="H271" i="31"/>
  <c r="G271" i="31"/>
  <c r="F271" i="31"/>
  <c r="H270" i="31"/>
  <c r="G270" i="31"/>
  <c r="F270" i="31"/>
  <c r="G264" i="31"/>
  <c r="F264" i="31"/>
  <c r="H263" i="31"/>
  <c r="G263" i="31"/>
  <c r="F263" i="31"/>
  <c r="H256" i="31"/>
  <c r="H264" i="31" s="1"/>
  <c r="G256" i="31"/>
  <c r="F256" i="31"/>
  <c r="H247" i="31"/>
  <c r="G247" i="31"/>
  <c r="F247" i="31"/>
  <c r="H240" i="31"/>
  <c r="H248" i="31" s="1"/>
  <c r="G240" i="31"/>
  <c r="G248" i="31" s="1"/>
  <c r="F240" i="31"/>
  <c r="F248" i="31" s="1"/>
  <c r="H213" i="31"/>
  <c r="G213" i="31"/>
  <c r="F213" i="31"/>
  <c r="H192" i="31"/>
  <c r="H214" i="31" s="1"/>
  <c r="H1218" i="31" s="1"/>
  <c r="G192" i="31"/>
  <c r="G214" i="31" s="1"/>
  <c r="F192" i="31"/>
  <c r="F214" i="31" s="1"/>
  <c r="F1218" i="31" s="1"/>
  <c r="H998" i="30"/>
  <c r="G998" i="30"/>
  <c r="F998" i="30"/>
  <c r="H895" i="30"/>
  <c r="H999" i="30" s="1"/>
  <c r="G895" i="30"/>
  <c r="G999" i="30" s="1"/>
  <c r="F895" i="30"/>
  <c r="F999" i="30" s="1"/>
  <c r="F571" i="30"/>
  <c r="H570" i="30"/>
  <c r="H571" i="30" s="1"/>
  <c r="G570" i="30"/>
  <c r="G571" i="30" s="1"/>
  <c r="F570" i="30"/>
  <c r="H560" i="30"/>
  <c r="G560" i="30"/>
  <c r="F560" i="30"/>
  <c r="H543" i="30"/>
  <c r="H561" i="30" s="1"/>
  <c r="G543" i="30"/>
  <c r="G561" i="30" s="1"/>
  <c r="F543" i="30"/>
  <c r="F561" i="30" s="1"/>
  <c r="H515" i="30"/>
  <c r="G515" i="30"/>
  <c r="F515" i="30"/>
  <c r="H500" i="30"/>
  <c r="H516" i="30" s="1"/>
  <c r="G500" i="30"/>
  <c r="G516" i="30" s="1"/>
  <c r="F500" i="30"/>
  <c r="F516" i="30" s="1"/>
  <c r="H490" i="30"/>
  <c r="G490" i="30"/>
  <c r="F490" i="30"/>
  <c r="H478" i="30"/>
  <c r="H491" i="30" s="1"/>
  <c r="G478" i="30"/>
  <c r="G491" i="30" s="1"/>
  <c r="F478" i="30"/>
  <c r="F491" i="30" s="1"/>
  <c r="H406" i="30"/>
  <c r="G406" i="30"/>
  <c r="F406" i="30"/>
  <c r="H405" i="30"/>
  <c r="G405" i="30"/>
  <c r="F405" i="30"/>
  <c r="H371" i="30"/>
  <c r="G371" i="30"/>
  <c r="F371" i="30"/>
  <c r="H358" i="30"/>
  <c r="G358" i="30"/>
  <c r="F358" i="30"/>
  <c r="H268" i="30"/>
  <c r="H359" i="30" s="1"/>
  <c r="G268" i="30"/>
  <c r="G359" i="30" s="1"/>
  <c r="F268" i="30"/>
  <c r="F359" i="30" s="1"/>
  <c r="H145" i="30"/>
  <c r="G145" i="30"/>
  <c r="F145" i="30"/>
  <c r="H134" i="30"/>
  <c r="H146" i="30" s="1"/>
  <c r="G134" i="30"/>
  <c r="G146" i="30" s="1"/>
  <c r="F134" i="30"/>
  <c r="F146" i="30" s="1"/>
  <c r="H113" i="30"/>
  <c r="G113" i="30"/>
  <c r="F113" i="30"/>
  <c r="H112" i="30"/>
  <c r="G112" i="30"/>
  <c r="F112" i="30"/>
  <c r="H104" i="30"/>
  <c r="G104" i="30"/>
  <c r="F104" i="30"/>
  <c r="H84" i="30"/>
  <c r="H1001" i="30" s="1"/>
  <c r="G84" i="30"/>
  <c r="G1001" i="30" s="1"/>
  <c r="F84" i="30"/>
  <c r="F1001" i="30" s="1"/>
  <c r="H83" i="30"/>
  <c r="G83" i="30"/>
  <c r="F83" i="30"/>
  <c r="H69" i="30"/>
  <c r="G69" i="30"/>
  <c r="F69" i="30"/>
  <c r="H1134" i="29"/>
  <c r="G1134" i="29"/>
  <c r="F1134" i="29"/>
  <c r="H1133" i="29"/>
  <c r="G1133" i="29"/>
  <c r="F1133" i="29"/>
  <c r="H970" i="29"/>
  <c r="G970" i="29"/>
  <c r="F970" i="29"/>
  <c r="H882" i="29"/>
  <c r="G882" i="29"/>
  <c r="F882" i="29"/>
  <c r="H854" i="29"/>
  <c r="H883" i="29" s="1"/>
  <c r="G854" i="29"/>
  <c r="G883" i="29" s="1"/>
  <c r="F854" i="29"/>
  <c r="F883" i="29" s="1"/>
  <c r="H798" i="29"/>
  <c r="G798" i="29"/>
  <c r="F798" i="29"/>
  <c r="H793" i="29"/>
  <c r="H799" i="29" s="1"/>
  <c r="G793" i="29"/>
  <c r="G799" i="29" s="1"/>
  <c r="F793" i="29"/>
  <c r="F799" i="29" s="1"/>
  <c r="H778" i="29"/>
  <c r="G778" i="29"/>
  <c r="F778" i="29"/>
  <c r="H777" i="29"/>
  <c r="G777" i="29"/>
  <c r="F777" i="29"/>
  <c r="H769" i="29"/>
  <c r="G769" i="29"/>
  <c r="F769" i="29"/>
  <c r="H746" i="29"/>
  <c r="G746" i="29"/>
  <c r="F746" i="29"/>
  <c r="H745" i="29"/>
  <c r="G745" i="29"/>
  <c r="F745" i="29"/>
  <c r="H730" i="29"/>
  <c r="G730" i="29"/>
  <c r="F730" i="29"/>
  <c r="H723" i="29"/>
  <c r="G723" i="29"/>
  <c r="F723" i="29"/>
  <c r="H449" i="29"/>
  <c r="H724" i="29" s="1"/>
  <c r="G449" i="29"/>
  <c r="G724" i="29" s="1"/>
  <c r="F449" i="29"/>
  <c r="F724" i="29" s="1"/>
  <c r="H277" i="29"/>
  <c r="G277" i="29"/>
  <c r="F277" i="29"/>
  <c r="H195" i="29"/>
  <c r="H278" i="29" s="1"/>
  <c r="G195" i="29"/>
  <c r="G278" i="29" s="1"/>
  <c r="F195" i="29"/>
  <c r="F278" i="29" s="1"/>
  <c r="H184" i="29"/>
  <c r="G184" i="29"/>
  <c r="F184" i="29"/>
  <c r="H183" i="29"/>
  <c r="G183" i="29"/>
  <c r="F183" i="29"/>
  <c r="H170" i="29"/>
  <c r="H171" i="29" s="1"/>
  <c r="G170" i="29"/>
  <c r="G171" i="29" s="1"/>
  <c r="F170" i="29"/>
  <c r="F171" i="29" s="1"/>
  <c r="H160" i="29"/>
  <c r="G160" i="29"/>
  <c r="F160" i="29"/>
  <c r="H159" i="29"/>
  <c r="G159" i="29"/>
  <c r="F159" i="29"/>
  <c r="H154" i="29"/>
  <c r="G154" i="29"/>
  <c r="F154" i="29"/>
  <c r="H127" i="29"/>
  <c r="G127" i="29"/>
  <c r="F127" i="29"/>
  <c r="H126" i="29"/>
  <c r="G126" i="29"/>
  <c r="F126" i="29"/>
  <c r="H103" i="29"/>
  <c r="G103" i="29"/>
  <c r="F103" i="29"/>
  <c r="G1586" i="28"/>
  <c r="F1586" i="28"/>
  <c r="H1585" i="28"/>
  <c r="H1586" i="28" s="1"/>
  <c r="G1585" i="28"/>
  <c r="F1585" i="28"/>
  <c r="H1237" i="28"/>
  <c r="G1237" i="28"/>
  <c r="F1237" i="28"/>
  <c r="H934" i="28"/>
  <c r="G934" i="28"/>
  <c r="F934" i="28"/>
  <c r="H920" i="28"/>
  <c r="H935" i="28" s="1"/>
  <c r="G920" i="28"/>
  <c r="G935" i="28" s="1"/>
  <c r="F920" i="28"/>
  <c r="F935" i="28" s="1"/>
  <c r="H858" i="28"/>
  <c r="G858" i="28"/>
  <c r="F858" i="28"/>
  <c r="H853" i="28"/>
  <c r="H859" i="28" s="1"/>
  <c r="G853" i="28"/>
  <c r="G859" i="28" s="1"/>
  <c r="F853" i="28"/>
  <c r="F859" i="28" s="1"/>
  <c r="H834" i="28"/>
  <c r="G834" i="28"/>
  <c r="F834" i="28"/>
  <c r="H833" i="28"/>
  <c r="G833" i="28"/>
  <c r="F833" i="28"/>
  <c r="H820" i="28"/>
  <c r="G820" i="28"/>
  <c r="F820" i="28"/>
  <c r="G797" i="28"/>
  <c r="F797" i="28"/>
  <c r="H796" i="28"/>
  <c r="H797" i="28" s="1"/>
  <c r="G796" i="28"/>
  <c r="F796" i="28"/>
  <c r="H777" i="28"/>
  <c r="G777" i="28"/>
  <c r="F777" i="28"/>
  <c r="H769" i="28"/>
  <c r="G769" i="28"/>
  <c r="F769" i="28"/>
  <c r="H640" i="28"/>
  <c r="H770" i="28" s="1"/>
  <c r="G640" i="28"/>
  <c r="G770" i="28" s="1"/>
  <c r="F640" i="28"/>
  <c r="F770" i="28" s="1"/>
  <c r="H342" i="28"/>
  <c r="G342" i="28"/>
  <c r="F342" i="28"/>
  <c r="H298" i="28"/>
  <c r="H343" i="28" s="1"/>
  <c r="G298" i="28"/>
  <c r="G343" i="28" s="1"/>
  <c r="F298" i="28"/>
  <c r="F343" i="28" s="1"/>
  <c r="H253" i="28"/>
  <c r="G253" i="28"/>
  <c r="F253" i="28"/>
  <c r="H252" i="28"/>
  <c r="G252" i="28"/>
  <c r="F252" i="28"/>
  <c r="H247" i="28"/>
  <c r="G247" i="28"/>
  <c r="F247" i="28"/>
  <c r="G242" i="28"/>
  <c r="F242" i="28"/>
  <c r="H241" i="28"/>
  <c r="H242" i="28" s="1"/>
  <c r="G241" i="28"/>
  <c r="F241" i="28"/>
  <c r="H228" i="28"/>
  <c r="G228" i="28"/>
  <c r="F228" i="28"/>
  <c r="H192" i="28"/>
  <c r="G192" i="28"/>
  <c r="F192" i="28"/>
  <c r="H133" i="28"/>
  <c r="H193" i="28" s="1"/>
  <c r="G133" i="28"/>
  <c r="G193" i="28" s="1"/>
  <c r="F133" i="28"/>
  <c r="F193" i="28" s="1"/>
  <c r="F1587" i="28" s="1"/>
  <c r="H1046" i="27"/>
  <c r="H1047" i="27" s="1"/>
  <c r="G1046" i="27"/>
  <c r="G1047" i="27" s="1"/>
  <c r="F1046" i="27"/>
  <c r="F1047" i="27" s="1"/>
  <c r="H1039" i="27"/>
  <c r="G1039" i="27"/>
  <c r="F1039" i="27"/>
  <c r="H1038" i="27"/>
  <c r="G1038" i="27"/>
  <c r="F1038" i="27"/>
  <c r="H863" i="27"/>
  <c r="G863" i="27"/>
  <c r="F863" i="27"/>
  <c r="H814" i="27"/>
  <c r="G814" i="27"/>
  <c r="F814" i="27"/>
  <c r="H809" i="27"/>
  <c r="G809" i="27"/>
  <c r="F809" i="27"/>
  <c r="H808" i="27"/>
  <c r="G808" i="27"/>
  <c r="F808" i="27"/>
  <c r="H768" i="27"/>
  <c r="G768" i="27"/>
  <c r="F768" i="27"/>
  <c r="G748" i="27"/>
  <c r="F748" i="27"/>
  <c r="H747" i="27"/>
  <c r="H748" i="27" s="1"/>
  <c r="G747" i="27"/>
  <c r="F747" i="27"/>
  <c r="H725" i="27"/>
  <c r="G725" i="27"/>
  <c r="F725" i="27"/>
  <c r="H720" i="27"/>
  <c r="G720" i="27"/>
  <c r="F720" i="27"/>
  <c r="G714" i="27"/>
  <c r="F714" i="27"/>
  <c r="H713" i="27"/>
  <c r="H714" i="27" s="1"/>
  <c r="G713" i="27"/>
  <c r="F713" i="27"/>
  <c r="H701" i="27"/>
  <c r="G701" i="27"/>
  <c r="F701" i="27"/>
  <c r="H694" i="27"/>
  <c r="G694" i="27"/>
  <c r="F694" i="27"/>
  <c r="H629" i="27"/>
  <c r="H695" i="27" s="1"/>
  <c r="G629" i="27"/>
  <c r="G695" i="27" s="1"/>
  <c r="F629" i="27"/>
  <c r="F695" i="27" s="1"/>
  <c r="H622" i="27"/>
  <c r="G622" i="27"/>
  <c r="F622" i="27"/>
  <c r="H349" i="27"/>
  <c r="H623" i="27" s="1"/>
  <c r="G349" i="27"/>
  <c r="G623" i="27" s="1"/>
  <c r="F349" i="27"/>
  <c r="F623" i="27" s="1"/>
  <c r="H241" i="27"/>
  <c r="G241" i="27"/>
  <c r="F241" i="27"/>
  <c r="H240" i="27"/>
  <c r="G240" i="27"/>
  <c r="F240" i="27"/>
  <c r="H168" i="27"/>
  <c r="G168" i="27"/>
  <c r="F168" i="27"/>
  <c r="H157" i="27"/>
  <c r="G157" i="27"/>
  <c r="F157" i="27"/>
  <c r="H151" i="27"/>
  <c r="G151" i="27"/>
  <c r="F151" i="27"/>
  <c r="H150" i="27"/>
  <c r="G150" i="27"/>
  <c r="F150" i="27"/>
  <c r="H142" i="27"/>
  <c r="G142" i="27"/>
  <c r="F142" i="27"/>
  <c r="G113" i="27"/>
  <c r="F113" i="27"/>
  <c r="H112" i="27"/>
  <c r="H113" i="27" s="1"/>
  <c r="G112" i="27"/>
  <c r="F112" i="27"/>
  <c r="H81" i="27"/>
  <c r="G81" i="27"/>
  <c r="F81" i="27"/>
  <c r="G816" i="26"/>
  <c r="F816" i="26"/>
  <c r="H815" i="26"/>
  <c r="G815" i="26"/>
  <c r="F815" i="26"/>
  <c r="H805" i="26"/>
  <c r="H816" i="26" s="1"/>
  <c r="G805" i="26"/>
  <c r="F805" i="26"/>
  <c r="H754" i="26"/>
  <c r="G754" i="26"/>
  <c r="F754" i="26"/>
  <c r="H729" i="26"/>
  <c r="H755" i="26" s="1"/>
  <c r="G729" i="26"/>
  <c r="G755" i="26" s="1"/>
  <c r="F729" i="26"/>
  <c r="F755" i="26" s="1"/>
  <c r="H721" i="26"/>
  <c r="H720" i="26"/>
  <c r="G720" i="26"/>
  <c r="F720" i="26"/>
  <c r="H715" i="26"/>
  <c r="G715" i="26"/>
  <c r="G721" i="26" s="1"/>
  <c r="F715" i="26"/>
  <c r="F721" i="26" s="1"/>
  <c r="H710" i="26"/>
  <c r="G710" i="26"/>
  <c r="F710" i="26"/>
  <c r="H709" i="26"/>
  <c r="G709" i="26"/>
  <c r="F709" i="26"/>
  <c r="H685" i="26"/>
  <c r="G685" i="26"/>
  <c r="F685" i="26"/>
  <c r="G679" i="26"/>
  <c r="F679" i="26"/>
  <c r="H678" i="26"/>
  <c r="G678" i="26"/>
  <c r="F678" i="26"/>
  <c r="H660" i="26"/>
  <c r="H679" i="26" s="1"/>
  <c r="G660" i="26"/>
  <c r="F660" i="26"/>
  <c r="H654" i="26"/>
  <c r="G654" i="26"/>
  <c r="F654" i="26"/>
  <c r="H296" i="26"/>
  <c r="H655" i="26" s="1"/>
  <c r="G296" i="26"/>
  <c r="G655" i="26" s="1"/>
  <c r="F296" i="26"/>
  <c r="F655" i="26" s="1"/>
  <c r="H253" i="26"/>
  <c r="G253" i="26"/>
  <c r="F253" i="26"/>
  <c r="H246" i="26"/>
  <c r="H254" i="26" s="1"/>
  <c r="G246" i="26"/>
  <c r="G254" i="26" s="1"/>
  <c r="F246" i="26"/>
  <c r="F254" i="26" s="1"/>
  <c r="H233" i="26"/>
  <c r="G233" i="26"/>
  <c r="F233" i="26"/>
  <c r="H232" i="26"/>
  <c r="G232" i="26"/>
  <c r="F232" i="26"/>
  <c r="H219" i="26"/>
  <c r="G219" i="26"/>
  <c r="F219" i="26"/>
  <c r="H213" i="26"/>
  <c r="H220" i="26" s="1"/>
  <c r="G213" i="26"/>
  <c r="G220" i="26" s="1"/>
  <c r="F213" i="26"/>
  <c r="F220" i="26" s="1"/>
  <c r="H174" i="26"/>
  <c r="G174" i="26"/>
  <c r="F174" i="26"/>
  <c r="H147" i="26"/>
  <c r="H175" i="26" s="1"/>
  <c r="G147" i="26"/>
  <c r="G175" i="26" s="1"/>
  <c r="G819" i="26" s="1"/>
  <c r="F147" i="26"/>
  <c r="F175" i="26" s="1"/>
  <c r="H1990" i="25"/>
  <c r="G1990" i="25"/>
  <c r="F1990" i="25"/>
  <c r="H1977" i="25"/>
  <c r="H1978" i="25" s="1"/>
  <c r="G1977" i="25"/>
  <c r="G1978" i="25" s="1"/>
  <c r="F1977" i="25"/>
  <c r="F1978" i="25" s="1"/>
  <c r="H1965" i="25"/>
  <c r="G1965" i="25"/>
  <c r="F1965" i="25"/>
  <c r="H1955" i="25"/>
  <c r="H1966" i="25" s="1"/>
  <c r="G1955" i="25"/>
  <c r="G1966" i="25" s="1"/>
  <c r="F1955" i="25"/>
  <c r="F1966" i="25" s="1"/>
  <c r="H1256" i="25"/>
  <c r="G1256" i="25"/>
  <c r="F1256" i="25"/>
  <c r="H1255" i="25"/>
  <c r="G1255" i="25"/>
  <c r="F1255" i="25"/>
  <c r="H1228" i="25"/>
  <c r="G1228" i="25"/>
  <c r="F1228" i="25"/>
  <c r="H1147" i="25"/>
  <c r="H1146" i="25"/>
  <c r="G1146" i="25"/>
  <c r="G1147" i="25" s="1"/>
  <c r="F1146" i="25"/>
  <c r="F1147" i="25" s="1"/>
  <c r="H1141" i="25"/>
  <c r="G1141" i="25"/>
  <c r="F1141" i="25"/>
  <c r="H1122" i="25"/>
  <c r="H1123" i="25" s="1"/>
  <c r="G1122" i="25"/>
  <c r="G1123" i="25" s="1"/>
  <c r="F1122" i="25"/>
  <c r="F1123" i="25" s="1"/>
  <c r="H1115" i="25"/>
  <c r="G1115" i="25"/>
  <c r="F1115" i="25"/>
  <c r="H1108" i="25"/>
  <c r="G1108" i="25"/>
  <c r="F1108" i="25"/>
  <c r="H1094" i="25"/>
  <c r="H1109" i="25" s="1"/>
  <c r="G1094" i="25"/>
  <c r="G1109" i="25" s="1"/>
  <c r="F1094" i="25"/>
  <c r="F1109" i="25" s="1"/>
  <c r="H947" i="25"/>
  <c r="G947" i="25"/>
  <c r="F947" i="25"/>
  <c r="H946" i="25"/>
  <c r="G946" i="25"/>
  <c r="F946" i="25"/>
  <c r="H925" i="25"/>
  <c r="G925" i="25"/>
  <c r="F925" i="25"/>
  <c r="H798" i="25"/>
  <c r="H799" i="25" s="1"/>
  <c r="G798" i="25"/>
  <c r="G799" i="25" s="1"/>
  <c r="F798" i="25"/>
  <c r="F799" i="25" s="1"/>
  <c r="H433" i="25"/>
  <c r="G433" i="25"/>
  <c r="F433" i="25"/>
  <c r="H236" i="25"/>
  <c r="G236" i="25"/>
  <c r="F236" i="25"/>
  <c r="H207" i="25"/>
  <c r="H237" i="25" s="1"/>
  <c r="G207" i="25"/>
  <c r="G237" i="25" s="1"/>
  <c r="F207" i="25"/>
  <c r="F237" i="25" s="1"/>
  <c r="H160" i="25"/>
  <c r="G160" i="25"/>
  <c r="F160" i="25"/>
  <c r="H159" i="25"/>
  <c r="G159" i="25"/>
  <c r="F159" i="25"/>
  <c r="H152" i="25"/>
  <c r="H153" i="25" s="1"/>
  <c r="G152" i="25"/>
  <c r="G153" i="25" s="1"/>
  <c r="F152" i="25"/>
  <c r="F153" i="25" s="1"/>
  <c r="H145" i="25"/>
  <c r="G145" i="25"/>
  <c r="F145" i="25"/>
  <c r="H134" i="25"/>
  <c r="G134" i="25"/>
  <c r="F134" i="25"/>
  <c r="H123" i="25"/>
  <c r="H135" i="25" s="1"/>
  <c r="G123" i="25"/>
  <c r="G135" i="25" s="1"/>
  <c r="F123" i="25"/>
  <c r="F135" i="25" s="1"/>
  <c r="H96" i="25"/>
  <c r="G96" i="25"/>
  <c r="F96" i="25"/>
  <c r="H71" i="25"/>
  <c r="H97" i="25" s="1"/>
  <c r="G71" i="25"/>
  <c r="G97" i="25" s="1"/>
  <c r="F71" i="25"/>
  <c r="F97" i="25" s="1"/>
  <c r="H3682" i="24"/>
  <c r="G3682" i="24"/>
  <c r="F3682" i="24"/>
  <c r="H3669" i="24"/>
  <c r="H3683" i="24" s="1"/>
  <c r="G3669" i="24"/>
  <c r="G3683" i="24" s="1"/>
  <c r="F3669" i="24"/>
  <c r="F3683" i="24" s="1"/>
  <c r="H3573" i="24"/>
  <c r="G3573" i="24"/>
  <c r="F3573" i="24"/>
  <c r="H3572" i="24"/>
  <c r="G3572" i="24"/>
  <c r="F3572" i="24"/>
  <c r="H3556" i="24"/>
  <c r="G3556" i="24"/>
  <c r="F3556" i="24"/>
  <c r="H3455" i="24"/>
  <c r="H3557" i="24" s="1"/>
  <c r="G3455" i="24"/>
  <c r="G3557" i="24" s="1"/>
  <c r="F3455" i="24"/>
  <c r="F3557" i="24" s="1"/>
  <c r="H3444" i="24"/>
  <c r="G3444" i="24"/>
  <c r="F3444" i="24"/>
  <c r="H3443" i="24"/>
  <c r="G3443" i="24"/>
  <c r="F3443" i="24"/>
  <c r="H3416" i="24"/>
  <c r="H3415" i="24"/>
  <c r="G3415" i="24"/>
  <c r="G3416" i="24" s="1"/>
  <c r="F3415" i="24"/>
  <c r="F3416" i="24" s="1"/>
  <c r="H3394" i="24"/>
  <c r="G3394" i="24"/>
  <c r="F3394" i="24"/>
  <c r="H3378" i="24"/>
  <c r="G3378" i="24"/>
  <c r="F3378" i="24"/>
  <c r="H3329" i="24"/>
  <c r="H3379" i="24" s="1"/>
  <c r="G3329" i="24"/>
  <c r="G3379" i="24" s="1"/>
  <c r="F3329" i="24"/>
  <c r="F3379" i="24" s="1"/>
  <c r="H2062" i="24"/>
  <c r="G2062" i="24"/>
  <c r="F2062" i="24"/>
  <c r="H1105" i="24"/>
  <c r="H2063" i="24" s="1"/>
  <c r="G1105" i="24"/>
  <c r="G2063" i="24" s="1"/>
  <c r="F1105" i="24"/>
  <c r="F2063" i="24" s="1"/>
  <c r="H341" i="24"/>
  <c r="G341" i="24"/>
  <c r="F341" i="24"/>
  <c r="H340" i="24"/>
  <c r="G340" i="24"/>
  <c r="F340" i="24"/>
  <c r="H325" i="24"/>
  <c r="G325" i="24"/>
  <c r="F325" i="24"/>
  <c r="H305" i="24"/>
  <c r="G305" i="24"/>
  <c r="F305" i="24"/>
  <c r="H298" i="24"/>
  <c r="G298" i="24"/>
  <c r="F298" i="24"/>
  <c r="H297" i="24"/>
  <c r="G297" i="24"/>
  <c r="F297" i="24"/>
  <c r="H276" i="24"/>
  <c r="G276" i="24"/>
  <c r="F276" i="24"/>
  <c r="H253" i="24"/>
  <c r="H254" i="24" s="1"/>
  <c r="G253" i="24"/>
  <c r="G254" i="24" s="1"/>
  <c r="F253" i="24"/>
  <c r="F254" i="24" s="1"/>
  <c r="H244" i="24"/>
  <c r="G244" i="24"/>
  <c r="F244" i="24"/>
  <c r="H206" i="24"/>
  <c r="G206" i="24"/>
  <c r="F206" i="24"/>
  <c r="H176" i="24"/>
  <c r="H207" i="24" s="1"/>
  <c r="H3686" i="24" s="1"/>
  <c r="G176" i="24"/>
  <c r="G207" i="24" s="1"/>
  <c r="G3686" i="24" s="1"/>
  <c r="F176" i="24"/>
  <c r="F207" i="24" s="1"/>
  <c r="H1808" i="23"/>
  <c r="H1809" i="23" s="1"/>
  <c r="G1808" i="23"/>
  <c r="G1809" i="23" s="1"/>
  <c r="F1808" i="23"/>
  <c r="F1809" i="23" s="1"/>
  <c r="H1784" i="23"/>
  <c r="G1784" i="23"/>
  <c r="F1784" i="23"/>
  <c r="H1783" i="23"/>
  <c r="G1783" i="23"/>
  <c r="F1783" i="23"/>
  <c r="H1772" i="23"/>
  <c r="H1773" i="23" s="1"/>
  <c r="G1772" i="23"/>
  <c r="G1773" i="23" s="1"/>
  <c r="F1772" i="23"/>
  <c r="F1773" i="23" s="1"/>
  <c r="H1414" i="23"/>
  <c r="G1414" i="23"/>
  <c r="F1414" i="23"/>
  <c r="H1367" i="23"/>
  <c r="H1368" i="23" s="1"/>
  <c r="G1367" i="23"/>
  <c r="G1368" i="23" s="1"/>
  <c r="F1367" i="23"/>
  <c r="F1368" i="23" s="1"/>
  <c r="H1296" i="23"/>
  <c r="H1297" i="23" s="1"/>
  <c r="G1296" i="23"/>
  <c r="G1297" i="23" s="1"/>
  <c r="F1296" i="23"/>
  <c r="F1297" i="23" s="1"/>
  <c r="H1030" i="23"/>
  <c r="G1030" i="23"/>
  <c r="F1030" i="23"/>
  <c r="H1004" i="23"/>
  <c r="G1004" i="23"/>
  <c r="F1004" i="23"/>
  <c r="F1005" i="23" s="1"/>
  <c r="H953" i="23"/>
  <c r="G953" i="23"/>
  <c r="F953" i="23"/>
  <c r="H948" i="23"/>
  <c r="G948" i="23"/>
  <c r="H947" i="23"/>
  <c r="G947" i="23"/>
  <c r="F947" i="23"/>
  <c r="F948" i="23" s="1"/>
  <c r="H941" i="23"/>
  <c r="G941" i="23"/>
  <c r="F941" i="23"/>
  <c r="F934" i="23"/>
  <c r="H933" i="23"/>
  <c r="H934" i="23" s="1"/>
  <c r="G933" i="23"/>
  <c r="G934" i="23" s="1"/>
  <c r="F933" i="23"/>
  <c r="H849" i="23"/>
  <c r="G849" i="23"/>
  <c r="F849" i="23"/>
  <c r="H831" i="23"/>
  <c r="H832" i="23" s="1"/>
  <c r="G831" i="23"/>
  <c r="G832" i="23" s="1"/>
  <c r="F831" i="23"/>
  <c r="F832" i="23" s="1"/>
  <c r="H257" i="23"/>
  <c r="G257" i="23"/>
  <c r="F257" i="23"/>
  <c r="H244" i="23"/>
  <c r="H245" i="23" s="1"/>
  <c r="G244" i="23"/>
  <c r="G245" i="23" s="1"/>
  <c r="F244" i="23"/>
  <c r="F245" i="23" s="1"/>
  <c r="H156" i="23"/>
  <c r="G156" i="23"/>
  <c r="F156" i="23"/>
  <c r="H119" i="23"/>
  <c r="G119" i="23"/>
  <c r="H118" i="23"/>
  <c r="G118" i="23"/>
  <c r="F118" i="23"/>
  <c r="H99" i="23"/>
  <c r="G99" i="23"/>
  <c r="F99" i="23"/>
  <c r="F119" i="23" s="1"/>
  <c r="F87" i="23"/>
  <c r="H86" i="23"/>
  <c r="H87" i="23" s="1"/>
  <c r="G86" i="23"/>
  <c r="G87" i="23" s="1"/>
  <c r="F86" i="23"/>
  <c r="H69" i="23"/>
  <c r="G69" i="23"/>
  <c r="F69" i="23"/>
  <c r="H61" i="23"/>
  <c r="H70" i="23" s="1"/>
  <c r="G61" i="23"/>
  <c r="G70" i="23" s="1"/>
  <c r="F61" i="23"/>
  <c r="F70" i="23" s="1"/>
  <c r="H54" i="23"/>
  <c r="G54" i="23"/>
  <c r="H53" i="23"/>
  <c r="G53" i="23"/>
  <c r="F53" i="23"/>
  <c r="H48" i="23"/>
  <c r="G48" i="23"/>
  <c r="F48" i="23"/>
  <c r="F54" i="23" s="1"/>
  <c r="F43" i="23"/>
  <c r="H42" i="23"/>
  <c r="H43" i="23" s="1"/>
  <c r="G42" i="23"/>
  <c r="G43" i="23" s="1"/>
  <c r="F42" i="23"/>
  <c r="H30" i="23"/>
  <c r="G30" i="23"/>
  <c r="F30" i="23"/>
  <c r="G17" i="4"/>
  <c r="F17" i="4"/>
  <c r="G1587" i="28" l="1"/>
  <c r="F692" i="33"/>
  <c r="H1587" i="28"/>
  <c r="G1218" i="31"/>
  <c r="G692" i="33"/>
  <c r="F1994" i="25"/>
  <c r="H692" i="33"/>
  <c r="G1994" i="25"/>
  <c r="F819" i="26"/>
  <c r="H1049" i="27"/>
  <c r="H819" i="26"/>
  <c r="F1049" i="27"/>
  <c r="F1137" i="29"/>
  <c r="G1049" i="27"/>
  <c r="G1137" i="29"/>
  <c r="H1137" i="29"/>
  <c r="H434" i="32"/>
  <c r="H1994" i="25"/>
  <c r="G1811" i="23"/>
  <c r="H1811" i="23"/>
  <c r="F434" i="32"/>
  <c r="F1811" i="23"/>
  <c r="F3686" i="24"/>
  <c r="G434" i="32"/>
  <c r="G24" i="22"/>
  <c r="F24" i="22"/>
  <c r="G23" i="22"/>
  <c r="F23" i="22"/>
  <c r="G20" i="22"/>
  <c r="F20" i="22"/>
  <c r="G18" i="22"/>
  <c r="F18" i="22"/>
  <c r="G13" i="22"/>
  <c r="F13" i="22"/>
  <c r="G12" i="22"/>
  <c r="F12" i="22"/>
  <c r="G11" i="22"/>
  <c r="F11" i="22"/>
  <c r="G10" i="22"/>
  <c r="F10" i="22"/>
  <c r="G9" i="22"/>
  <c r="F9" i="22"/>
  <c r="G7" i="22"/>
  <c r="F7" i="22"/>
  <c r="G6" i="22"/>
  <c r="F6" i="22"/>
  <c r="G5" i="22"/>
  <c r="F5" i="22"/>
  <c r="G4" i="22"/>
  <c r="F4" i="22"/>
  <c r="C5" i="22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4" i="22"/>
  <c r="G24" i="3"/>
  <c r="F24" i="3"/>
  <c r="G18" i="3"/>
  <c r="F18" i="3"/>
  <c r="G16" i="3"/>
  <c r="F16" i="3"/>
  <c r="G15" i="3"/>
  <c r="F15" i="3"/>
  <c r="G12" i="3"/>
  <c r="F12" i="3"/>
  <c r="G11" i="3"/>
  <c r="F11" i="3"/>
  <c r="G10" i="3"/>
  <c r="F10" i="3"/>
  <c r="G9" i="3"/>
  <c r="F9" i="3"/>
  <c r="G6" i="3"/>
  <c r="F6" i="3"/>
  <c r="C7" i="3"/>
  <c r="C8" i="3"/>
  <c r="C9" i="3"/>
  <c r="C10" i="3"/>
  <c r="C11" i="3"/>
  <c r="C12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6" i="3"/>
  <c r="G24" i="21"/>
  <c r="F24" i="21"/>
  <c r="G20" i="21"/>
  <c r="F20" i="21"/>
  <c r="G18" i="21"/>
  <c r="F18" i="21"/>
  <c r="G17" i="21"/>
  <c r="F17" i="21"/>
  <c r="G12" i="21"/>
  <c r="F12" i="21"/>
  <c r="G11" i="21"/>
  <c r="F11" i="21"/>
  <c r="G10" i="21"/>
  <c r="F10" i="21"/>
  <c r="G9" i="21"/>
  <c r="F9" i="21"/>
  <c r="G7" i="21"/>
  <c r="F7" i="21"/>
  <c r="G6" i="21"/>
  <c r="F6" i="21"/>
  <c r="G5" i="21"/>
  <c r="F5" i="21"/>
  <c r="G4" i="21"/>
  <c r="F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4" i="21"/>
  <c r="G24" i="20"/>
  <c r="F24" i="20"/>
  <c r="G20" i="20"/>
  <c r="F20" i="20"/>
  <c r="G18" i="20"/>
  <c r="F18" i="20"/>
  <c r="G17" i="20"/>
  <c r="F17" i="20"/>
  <c r="G12" i="20"/>
  <c r="F12" i="20"/>
  <c r="G11" i="20"/>
  <c r="F11" i="20"/>
  <c r="G10" i="20"/>
  <c r="F10" i="20"/>
  <c r="G9" i="20"/>
  <c r="F9" i="20"/>
  <c r="G5" i="20"/>
  <c r="F5" i="20"/>
  <c r="G4" i="20"/>
  <c r="F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4" i="20"/>
  <c r="G24" i="19"/>
  <c r="F24" i="19"/>
  <c r="G18" i="19"/>
  <c r="F18" i="19"/>
  <c r="G17" i="19"/>
  <c r="F17" i="19"/>
  <c r="G12" i="19"/>
  <c r="F12" i="19"/>
  <c r="G11" i="19"/>
  <c r="F11" i="19"/>
  <c r="G10" i="19"/>
  <c r="F10" i="19"/>
  <c r="G9" i="19"/>
  <c r="F9" i="19"/>
  <c r="G7" i="19"/>
  <c r="F7" i="19"/>
  <c r="G6" i="19"/>
  <c r="F6" i="19"/>
  <c r="G5" i="19"/>
  <c r="F5" i="19"/>
  <c r="G4" i="19"/>
  <c r="F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4" i="19"/>
  <c r="H24" i="6"/>
  <c r="G24" i="6"/>
  <c r="H18" i="6"/>
  <c r="G18" i="6"/>
  <c r="H17" i="6"/>
  <c r="G17" i="6"/>
  <c r="H12" i="6"/>
  <c r="G12" i="6"/>
  <c r="H11" i="6"/>
  <c r="G11" i="6"/>
  <c r="H10" i="6"/>
  <c r="G10" i="6"/>
  <c r="H9" i="6"/>
  <c r="G9" i="6"/>
  <c r="H7" i="6"/>
  <c r="G7" i="6"/>
  <c r="H5" i="6"/>
  <c r="G5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H4" i="6"/>
  <c r="G4" i="6"/>
  <c r="D4" i="6"/>
  <c r="G29" i="5"/>
  <c r="F29" i="5"/>
  <c r="G24" i="5"/>
  <c r="F24" i="5"/>
  <c r="G20" i="5"/>
  <c r="F20" i="5"/>
  <c r="G18" i="5"/>
  <c r="F18" i="5"/>
  <c r="G17" i="5"/>
  <c r="F17" i="5"/>
  <c r="G15" i="5"/>
  <c r="F15" i="5"/>
  <c r="G12" i="5"/>
  <c r="F12" i="5"/>
  <c r="G11" i="5"/>
  <c r="F11" i="5"/>
  <c r="G10" i="5"/>
  <c r="F10" i="5"/>
  <c r="G9" i="5"/>
  <c r="F9" i="5"/>
  <c r="G6" i="5"/>
  <c r="F6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G5" i="5"/>
  <c r="F5" i="5"/>
  <c r="G4" i="5"/>
  <c r="F4" i="5"/>
  <c r="C4" i="5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4" i="18"/>
  <c r="G29" i="4"/>
  <c r="F29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4" i="4"/>
  <c r="H24" i="17"/>
  <c r="G24" i="17"/>
  <c r="H22" i="17"/>
  <c r="G22" i="17"/>
  <c r="H18" i="17"/>
  <c r="G18" i="17"/>
  <c r="H17" i="17"/>
  <c r="G17" i="17"/>
  <c r="H12" i="17"/>
  <c r="G12" i="17"/>
  <c r="H11" i="17"/>
  <c r="G11" i="17"/>
  <c r="H10" i="17"/>
  <c r="G10" i="17"/>
  <c r="H9" i="17"/>
  <c r="G9" i="17"/>
  <c r="H7" i="17"/>
  <c r="G7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4" i="17"/>
  <c r="G29" i="16"/>
  <c r="F29" i="16"/>
  <c r="G25" i="16"/>
  <c r="F25" i="16"/>
  <c r="G24" i="16"/>
  <c r="F24" i="16"/>
  <c r="G23" i="16"/>
  <c r="F23" i="16"/>
  <c r="G18" i="16"/>
  <c r="F18" i="16"/>
  <c r="G17" i="16"/>
  <c r="F17" i="16"/>
  <c r="G16" i="16"/>
  <c r="F16" i="16"/>
  <c r="G13" i="16"/>
  <c r="F13" i="16"/>
  <c r="G12" i="16"/>
  <c r="F12" i="16"/>
  <c r="G11" i="16"/>
  <c r="F11" i="16"/>
  <c r="G10" i="16"/>
  <c r="F10" i="16"/>
  <c r="G9" i="16"/>
  <c r="F9" i="16"/>
  <c r="G7" i="16"/>
  <c r="F7" i="16"/>
  <c r="G6" i="16"/>
  <c r="F6" i="16"/>
  <c r="G5" i="16"/>
  <c r="F5" i="16"/>
  <c r="C26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4" i="16"/>
  <c r="G4" i="16"/>
  <c r="F4" i="16"/>
  <c r="G27" i="20" l="1"/>
  <c r="G27" i="21"/>
  <c r="F27" i="20"/>
  <c r="G27" i="22"/>
  <c r="F27" i="22"/>
  <c r="F27" i="21"/>
  <c r="F27" i="16"/>
  <c r="F31" i="16" s="1"/>
  <c r="G27" i="16"/>
  <c r="F27" i="5"/>
  <c r="F31" i="5" s="1"/>
  <c r="G27" i="3" l="1"/>
  <c r="F27" i="3"/>
  <c r="G27" i="19"/>
  <c r="F27" i="19"/>
  <c r="H27" i="6" l="1"/>
  <c r="G27" i="6"/>
  <c r="G31" i="16" l="1"/>
  <c r="G27" i="5"/>
  <c r="G31" i="5" s="1"/>
  <c r="H6" i="17" l="1"/>
  <c r="H5" i="17"/>
  <c r="G5" i="17" l="1"/>
  <c r="G6" i="17"/>
  <c r="H4" i="17"/>
  <c r="H27" i="17" l="1"/>
  <c r="G4" i="17"/>
  <c r="G27" i="17" l="1"/>
  <c r="G24" i="18" l="1"/>
  <c r="F24" i="18"/>
  <c r="F18" i="18"/>
  <c r="G17" i="18"/>
  <c r="G12" i="18"/>
  <c r="F12" i="18"/>
  <c r="F11" i="18"/>
  <c r="G10" i="18"/>
  <c r="F10" i="18"/>
  <c r="F9" i="18"/>
  <c r="G6" i="18"/>
  <c r="F6" i="18"/>
  <c r="G5" i="18"/>
  <c r="F5" i="18"/>
  <c r="G25" i="4"/>
  <c r="F25" i="4"/>
  <c r="G24" i="4"/>
  <c r="F24" i="4"/>
  <c r="G18" i="4"/>
  <c r="G15" i="4"/>
  <c r="F15" i="4"/>
  <c r="G13" i="4"/>
  <c r="F13" i="4"/>
  <c r="G12" i="4"/>
  <c r="F11" i="4"/>
  <c r="G10" i="4"/>
  <c r="F10" i="4"/>
  <c r="G7" i="4"/>
  <c r="F7" i="4"/>
  <c r="F5" i="4"/>
  <c r="G4" i="4"/>
  <c r="F9" i="4"/>
  <c r="G18" i="18"/>
  <c r="F17" i="18"/>
  <c r="G11" i="18"/>
  <c r="G9" i="18"/>
  <c r="F4" i="18" l="1"/>
  <c r="F27" i="18" s="1"/>
  <c r="G4" i="18"/>
  <c r="G27" i="18" s="1"/>
  <c r="G6" i="4"/>
  <c r="G11" i="4"/>
  <c r="F18" i="4"/>
  <c r="G9" i="4"/>
  <c r="F12" i="4"/>
  <c r="F6" i="4"/>
  <c r="G5" i="4"/>
  <c r="F4" i="4"/>
  <c r="G27" i="4" l="1"/>
  <c r="G31" i="4" s="1"/>
  <c r="F27" i="4"/>
  <c r="F31" i="4" s="1"/>
</calcChain>
</file>

<file path=xl/sharedStrings.xml><?xml version="1.0" encoding="utf-8"?>
<sst xmlns="http://schemas.openxmlformats.org/spreadsheetml/2006/main" count="31565" uniqueCount="5067">
  <si>
    <t>ลำดับ</t>
  </si>
  <si>
    <t>รหัสสินทรัพย์</t>
  </si>
  <si>
    <t>ชื่อ</t>
  </si>
  <si>
    <t>มีทั้งสิ้น</t>
  </si>
  <si>
    <t>มีอายุการใช้งาน</t>
  </si>
  <si>
    <t>หมดอายุการใช้งาน</t>
  </si>
  <si>
    <t>มูลค่าการได้มา</t>
  </si>
  <si>
    <t>มูลค่าตามบัญชี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</si>
  <si>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</si>
  <si>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</si>
  <si>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</si>
  <si>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</si>
  <si>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ส่วนปรับปรุงอาคารเช่า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</si>
  <si>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</si>
  <si>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</si>
  <si>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</si>
  <si>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</si>
  <si>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</si>
  <si>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</si>
  <si>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</si>
  <si>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</si>
  <si>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</si>
  <si>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</si>
  <si>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</si>
  <si>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</si>
  <si>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</si>
  <si>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</si>
  <si>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</si>
  <si>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</si>
  <si>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</si>
  <si>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</si>
  <si>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</si>
  <si>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>อาคารเพือประโยชน์อื่น</t>
  </si>
  <si>
    <t>ส่วนปรับปรุงอาคาร</t>
  </si>
  <si>
    <t>สินทรัพย์ไมมีตัวตนอื่น</t>
  </si>
  <si>
    <t xml:space="preserve"> </t>
  </si>
  <si>
    <t>สินทรัพย์ภาพรวม ศฝร.ภ.2 (2500700475)</t>
  </si>
  <si>
    <t>สินทรัพย์ภาพรวม ภ.จว.นครนายก (2500700681)</t>
  </si>
  <si>
    <t>สินทรัพย์ภาพรวม ภ.จว.สระแก้ว (2500700683)</t>
  </si>
  <si>
    <t>สินทรัพย์ภาพรวม ภ.จว.ตราด (2500700675)</t>
  </si>
  <si>
    <t>อาคารพักอาศัย</t>
  </si>
  <si>
    <t>อาคารเพื่อประโยชน์อื่นๆ</t>
  </si>
  <si>
    <t>ครุภัณฑ์วิทยาศาสตร์</t>
  </si>
  <si>
    <t>ครุภัณฑ์งานบ้าน</t>
  </si>
  <si>
    <t>ครุภัณฑ์อื่นๆ</t>
  </si>
  <si>
    <t>สินทรัพย์ไม่มีตัวตนอื่น</t>
  </si>
  <si>
    <t>สินทรัพย์ภาพรวม ภ.จว.ฉะเชิงเทรา (2500700677)</t>
  </si>
  <si>
    <t>รวมสินทรัพย์ภาพรวม ภ.2 (2500700661)</t>
  </si>
  <si>
    <t>รวมสินทรัพย์ภาพรวม ภ.จว.ชลบุรี (2500700669)</t>
  </si>
  <si>
    <t>รวมสินทรัพย์ภาพรวม  ภ.จว.ระยอง (2500700671)</t>
  </si>
  <si>
    <t>รวมสินทรัพย์ภาพรวม ภ.จว.จันทบุรี (2500700673)</t>
  </si>
  <si>
    <t>รวมสินทรัพย์ภาพรวม บก.สส.ภ.2 (2500701673)</t>
  </si>
  <si>
    <t>รวมสินทรัพย์ภาพรวม ภ.จว.ปราจีนบุรี (2500700679)</t>
  </si>
  <si>
    <t>งานระหว่างทำ</t>
  </si>
  <si>
    <t>รวม</t>
  </si>
  <si>
    <t>งานระหว่างสร้าง</t>
  </si>
  <si>
    <t>สินทรัพย์คงเหลือ ภ.2 (2500700661)</t>
  </si>
  <si>
    <t>ณ 30 ก.ย.64</t>
  </si>
  <si>
    <t xml:space="preserve">หมวดสินทรัพย์ 12050100 อาคารพักอาศัย 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</si>
  <si>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</si>
  <si>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</si>
  <si>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</si>
  <si>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</si>
  <si>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</si>
  <si>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</si>
  <si>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</si>
  <si>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01.03.2010</t>
  </si>
  <si>
    <t>อาคารบ้านพักข้าราชการตำรวจ สส.ภ.2</t>
  </si>
  <si>
    <t>01.06.2015</t>
  </si>
  <si>
    <t>ก่อสร้างอาคารที่พักอาศัย (แฟลต) 5 ชั้น 30 ครอบครัว</t>
  </si>
  <si>
    <t>01.03.2018</t>
  </si>
  <si>
    <t>อาคารที่พักแฟลต 5 ชั้น 30 ครอบครัว</t>
  </si>
  <si>
    <t>01.08.2019</t>
  </si>
  <si>
    <t>บ้านพักตึกสองชั้นพื้น คสล.ติดดิน</t>
  </si>
  <si>
    <t>บ้านพักอาศัยตึกสองชั้น พื้นคสล. ติดดิน</t>
  </si>
  <si>
    <t>บ้านพักอาศัยตึกสองชั้น พื้นคสล.</t>
  </si>
  <si>
    <t>ตึกแถวสองชั้น</t>
  </si>
  <si>
    <t>30.09.2019</t>
  </si>
  <si>
    <t>บ้านพักระดับ ผบช.ภ.2</t>
  </si>
  <si>
    <t>บ้านพักระดับผกก.-รองผบก.ภ.2</t>
  </si>
  <si>
    <t>บ้านพักระดับผบก.-รอง ผบช.ภ.2</t>
  </si>
  <si>
    <t>เรือนแถวสัญญาบัตร 8 คูหา ผกก.ขึ้นไป</t>
  </si>
  <si>
    <t>18.12.2019</t>
  </si>
  <si>
    <t>เรือนแถวสัญญาบัตร 10 คูหา สว. - รอง ผกก.</t>
  </si>
  <si>
    <t>หมวดสินทรัพย์ 12050100 อาคารพักอาศัย</t>
  </si>
  <si>
    <t>หมวดสินทรัพย์ 12050100 อาคารพักอาศัย (หมดอายุการใช้งาน)</t>
  </si>
  <si>
    <t>บ้านพักอาศัยครึ่งตึกครึ่งไม้สองชั้น พื้นคสล.</t>
  </si>
  <si>
    <t>ห้องแถวครึ่งตึกครึ่งไม้สองชั้น</t>
  </si>
  <si>
    <t>บ้านพักอาศัยตึก 2 ชั้น</t>
  </si>
  <si>
    <t>รวมทั้งสิ้น</t>
  </si>
  <si>
    <t>หมวดสินทรัพย์ 12050200 อาคารสำนักงาน</t>
  </si>
  <si>
    <t>22.01.2018</t>
  </si>
  <si>
    <t>อาคารที่ทำการตำรวจภูธรภาค2</t>
  </si>
  <si>
    <t>หมวดสินทรัพย์ 12050200 อาคารสำนักงาน (หมดอายุการใช้งาน)</t>
  </si>
  <si>
    <t>อาคารที่ทำการ 3 ชั้น (ตึกไม่เกิน 4 ชั้น)</t>
  </si>
  <si>
    <t>หมวดสินทรัพย์ 12050300 อาคารประโยชน์อื่นๆ</t>
  </si>
  <si>
    <t>13.07.2011</t>
  </si>
  <si>
    <t>โรงจอดรถยนต์</t>
  </si>
  <si>
    <t>19.10.2018</t>
  </si>
  <si>
    <t>โรงอาหารและห้องน้ำตำรวจภูธรภาค2</t>
  </si>
  <si>
    <t>01.02.2019</t>
  </si>
  <si>
    <t>อาคารคลังพลาธิการ ภ.2 1 หลัง</t>
  </si>
  <si>
    <t>หมวดสินทรัพย์ 12050300 อาคารประโยชน์อื่นๆ (หมดอายุการใช้งาน)</t>
  </si>
  <si>
    <t>อาคารประชุมชั้นเดียวใต้ถุนสูง (ตึก)</t>
  </si>
  <si>
    <t>อาคารเรือนพยาบาล (ตึกชั้นเดียว)</t>
  </si>
  <si>
    <t>โรงจอดรถ (ชั้นเดียว ไม่มีผนัง)</t>
  </si>
  <si>
    <t>อาคารคลังพัสดุ</t>
  </si>
  <si>
    <t>หมวดสินทรัพย์ 12050400 สิ่งปลูกสร้าง</t>
  </si>
  <si>
    <t>05.11.2008</t>
  </si>
  <si>
    <t>ปรับปรุงอาคารโรงซ่อมยานพาหนะ เพืิ่่อเป็นคลังพัสดุ</t>
  </si>
  <si>
    <t>01.07.2011</t>
  </si>
  <si>
    <t>วางท่อประปาพร้อมอุปกรณ์ ตามรูปแบบรายการของสำนักงาน</t>
  </si>
  <si>
    <t>รั้วอาคารโรงซ่อมยานพาหนะ</t>
  </si>
  <si>
    <t>25.05.2012</t>
  </si>
  <si>
    <t>จ้างเหมาก่อสร้างรั้วลวดหนามงวดที่ 1</t>
  </si>
  <si>
    <t>จ้างเหมาก่อสร้างรั้วลวดหนามงวดที่ 2</t>
  </si>
  <si>
    <t>จ้างเหมาก่อสร้างรั้วลวดหนามงวดที่ 3</t>
  </si>
  <si>
    <t>15.12.2017</t>
  </si>
  <si>
    <t>ก่อสร้างระบบสาธาณูปโภคและปรับภูมิทัศน์</t>
  </si>
  <si>
    <t>27.09.2018</t>
  </si>
  <si>
    <t>จ้างเหมาก่อสร้างรั้ว ประตูรั้ว และป้าย ภ.2</t>
  </si>
  <si>
    <t>ถนน คสล.ทางเข้าบ้านพักผู้บังคับบัญชา ภ.2</t>
  </si>
  <si>
    <t>โรงจอดรถ ภ.2</t>
  </si>
  <si>
    <t>29.04.2021</t>
  </si>
  <si>
    <t>คอนกรีตแนวเรียงหินกันดินสไลด์(ด้านข้าง)</t>
  </si>
  <si>
    <t>30.06.2021</t>
  </si>
  <si>
    <t>ก่อสร้างคอนกรีตกันดินสไลด์(บริเวณสระน้ำ)</t>
  </si>
  <si>
    <t>หมวดสินทรัพย์ 12060100 ครุภัณฑ์สนง.</t>
  </si>
  <si>
    <t>21.09.2017</t>
  </si>
  <si>
    <t>อุปกรณ์ลงลายมือชื่ออิเล็กทรอนิกส์ Topaz รุ่น TF-LB</t>
  </si>
  <si>
    <t>13.09.2018</t>
  </si>
  <si>
    <t>จัดซื้อตู้นิรภัยใช้ในราชการ จำนวน 34 ตู้</t>
  </si>
  <si>
    <t>26.09.2018</t>
  </si>
  <si>
    <t>จัดซื้อครุภัณฑ์เครื่องทำลายเอกสาร</t>
  </si>
  <si>
    <t>02.08.2019</t>
  </si>
  <si>
    <t>เครื่องจัดทำบัตรประจำตัวเจ้าหน้าที่รัฐ</t>
  </si>
  <si>
    <t>12.11.2020</t>
  </si>
  <si>
    <t>เครื่องทำลายเอกสารออโรร่า AS2230C</t>
  </si>
  <si>
    <t>โต๊ะทำงานผู้บริหาร ขนาด 160x80x76 ซม.</t>
  </si>
  <si>
    <t>01.03.2021</t>
  </si>
  <si>
    <t>เครื่องฟอกอากาศระดับการแพทย์ IQ Air/Cleanroom H13</t>
  </si>
  <si>
    <t>เครื่องฟอกอากาศระดับการแพทย์ CleanZone SLS งวดที่3</t>
  </si>
  <si>
    <t>หมวดสินทรัพย์ 12060100 ครุภัณฑ์สนง. (หมดอายุการใช้งาน)</t>
  </si>
  <si>
    <t>26.09.2005</t>
  </si>
  <si>
    <t>เครื่องปรับอากาศชนิดแขวนขนาดไม่น้อยกว่า18000บีทียู</t>
  </si>
  <si>
    <t>29.09.2005</t>
  </si>
  <si>
    <t>โต๊ะประชุมพร้อมเก้าอี้ขนาด12ที่นั่ง</t>
  </si>
  <si>
    <t>ชุดโซฟาพร้อมโต๊ะกลาง</t>
  </si>
  <si>
    <t>22.12.2005</t>
  </si>
  <si>
    <t>เครื่องปรับอากาศ ยี่ห้อไซโจเด็นกิ ขนาด 25000บีทียู</t>
  </si>
  <si>
    <t>24.01.2006</t>
  </si>
  <si>
    <t>เครื่องพิมพ์สำเนาระบบดิจิตอล 300*400จุด/ตารางนิ้ว</t>
  </si>
  <si>
    <t>23.08.2006</t>
  </si>
  <si>
    <t>เครื่องปรับอากาศขนาด 25000 บีทียู</t>
  </si>
  <si>
    <t>14.09.2006</t>
  </si>
  <si>
    <t>เครื่องปรับอากาศ ยี่ห้อ ซัยโจเดนกิ  18,000 บีทียู</t>
  </si>
  <si>
    <t>19.09.2006</t>
  </si>
  <si>
    <t>เครื่องฟอกอากาศ ยี่ห้อ ซัยโจเด็นกิ รุ่น AP - 30 N</t>
  </si>
  <si>
    <t>14.08.2007</t>
  </si>
  <si>
    <t>ม่านบังแสงพร้อมอุปกรณ์ หอประชุม ภ.2</t>
  </si>
  <si>
    <t>11.01.2008</t>
  </si>
  <si>
    <t>โต๊ะวางคอมพิวเตอร์พร้อมเก้าอี้</t>
  </si>
  <si>
    <t>14.09.2012</t>
  </si>
  <si>
    <t>จัดซื้อเครื่องปรับอากาศชนิดตู้ตั้งพื้น</t>
  </si>
  <si>
    <t>จัดซื้อเครื่องปรับอากาศชนิดแขวน</t>
  </si>
  <si>
    <t>หมวดสินทรัพย์ 12060200 คุรภัณฑ์ยานพาหนะ</t>
  </si>
  <si>
    <t>09.02.2015</t>
  </si>
  <si>
    <t>รถจักรยานยนต์ (ทดแทน) ขนาด 120 ซีซี</t>
  </si>
  <si>
    <t>19.02.2015</t>
  </si>
  <si>
    <t>12.07.2018</t>
  </si>
  <si>
    <t>รถยนต์บรรทุก ISUZU รุ่น CAB4 1.9 Ddi S งวดที่ 2</t>
  </si>
  <si>
    <t>26.07.2018</t>
  </si>
  <si>
    <t>รถ จยย.งานสืบสวน 120 ซีซี ยามาฮ่า รุ่น GT125 งวด 3</t>
  </si>
  <si>
    <t>รถ จยย.งานสืบสวน 120 ซีซี ยามาฮ่า รุ่น GT125 งวด 4</t>
  </si>
  <si>
    <t>รถ จยย.งานสืบสวน 120 ซีซี ยามาฮ่า รุ่น GT125 งวด 5</t>
  </si>
  <si>
    <t>10.08.2018</t>
  </si>
  <si>
    <t>รถโดยสารปรับอากาศ 40 ที่นั่ง HINO รุ่น RK8JSLA-SHT</t>
  </si>
  <si>
    <t>27.08.2018</t>
  </si>
  <si>
    <t>รถยนต์ตรวจการณ์ ISUZU รุ่น MU-X 4x2 1.9 CD 6 งวด2</t>
  </si>
  <si>
    <t>01.08.2018</t>
  </si>
  <si>
    <t>รถปฏิบัติการพิเศษ (ติดบันได) พร้อมอุปกรณ์</t>
  </si>
  <si>
    <t>22.10.2018</t>
  </si>
  <si>
    <t>รถตู้ ขนาด 15ที่นั่ง NISSAN รุ่น NV 350 URVAN งวด3</t>
  </si>
  <si>
    <t>รถยนต์บรรทุก(ดีเซล)ดับเบิ้ลแคป,โตโยต้า,HILUX REVO</t>
  </si>
  <si>
    <t>01.11.2018</t>
  </si>
  <si>
    <t>รถยนนั่งส่วนกลาง TOYOTA รุ่น CAMRY 2.5G งวด 2</t>
  </si>
  <si>
    <t>01.12.2018</t>
  </si>
  <si>
    <t>รถตู้ ขนาด 15ที่นั่ง NISSAN รุ่น NV 350 URVAN งวด7</t>
  </si>
  <si>
    <t>รถ จยย.งานสืบสวนขนาด 140 ซีซี ฮอนด้า CBR150R งวด5</t>
  </si>
  <si>
    <t>รถ จยย.งานสืบสวนขนาด 140 ซีซี ฮอนด้า CBR150R งวด6</t>
  </si>
  <si>
    <t>รถยนต์นั่ง TOYOTA รุ่น Camry 2.5 G โล่ 09682</t>
  </si>
  <si>
    <t>รถ จยย.งานจราจร ขนาด 150ซีซี ยามาฮ่า รุ่นNMAXงวด6</t>
  </si>
  <si>
    <t>01.01.2019</t>
  </si>
  <si>
    <t>รถยนต์บัสปรับอากาศ ขนาด 40 - 45 ที่นั่ง</t>
  </si>
  <si>
    <t>01.03.2019</t>
  </si>
  <si>
    <t>รถ จยย.ขนาด 150 ซีซี ยี่ห้อฮอนด้า รุ่น CBR150R</t>
  </si>
  <si>
    <t>รถยนต์บรรทุก(ดีเซล)TOYOTA รุ่น Revo Double Cab Pre</t>
  </si>
  <si>
    <t>รถ จยย.ไม่น้อยกว่า 1000 CC. ฮอนด้า รุ่น VFR1200X 1</t>
  </si>
  <si>
    <t>01.04.2019</t>
  </si>
  <si>
    <t>รถบรรทุกสัมภาระ 6 ล้อ 3 ตัน</t>
  </si>
  <si>
    <t>รถตู้ควบคุมสั่งการทางยุทธวิธี</t>
  </si>
  <si>
    <t>01.03.2020</t>
  </si>
  <si>
    <t>รถยนต์ตู้โดยสาร NISSAN รุ่น NV350 URVAN งวดที่ 1</t>
  </si>
  <si>
    <t>รถยนต์นำธงชัยเฉลิมพล TATA รุ่น Single Cab งวด1</t>
  </si>
  <si>
    <t>01.05.2020</t>
  </si>
  <si>
    <t>รถยนต์ตรวจการณ์อเนกประสงค์ THAIRUNG รุ่น TR งวด 2</t>
  </si>
  <si>
    <t>รถยนต์โดยสาร 40 ที่นั่ง HINO รุ่น RK8JSLA งวดที10</t>
  </si>
  <si>
    <t>01.08.2020</t>
  </si>
  <si>
    <t>รถยนต์บรรทุก(ดีเซล) ISUZU รุ่น Cab4 1.9 Ddi Sงวด5</t>
  </si>
  <si>
    <t>รถยนต์ส่วนบุคคล NISSAN รุ่น SYLPHY รุ่น 16MY งวด6</t>
  </si>
  <si>
    <t>รถยนต์ตู้โดยสาร NISSAN รุ่น NV350 URVAN งวดที่ 7</t>
  </si>
  <si>
    <t>01.11.2020</t>
  </si>
  <si>
    <t>รถยนต์งานจราจร ISUZU รุ่น CAB4 1.9 Ddi L DA งวด 1</t>
  </si>
  <si>
    <t>01.06.2021</t>
  </si>
  <si>
    <t>รถยนต์บรรทุก ISUZU รุ่น CAB4 1.9 Ddi S โล่ 09891</t>
  </si>
  <si>
    <t>หมวดสินทรัพย์ 12060200 คุรภัณฑ์ยานพาหนะ (หมดอายุการใช้งาน)</t>
  </si>
  <si>
    <t>21.01.2005</t>
  </si>
  <si>
    <t>NISSAN URVAN STANDARD ROOF 2,953  CC</t>
  </si>
  <si>
    <t>19.09.2005</t>
  </si>
  <si>
    <t>รถจักรยานยนต์ ยี่ห้อ HONDA รุ่น  NF 100  MR</t>
  </si>
  <si>
    <t>รถบรรทุก(ดีเซล)ขนาด1ตันยี่ห้ออีซูซุดีเเมคซ์แค็บโฟร</t>
  </si>
  <si>
    <t>11.10.2005</t>
  </si>
  <si>
    <t>รถยนต์โดยสาร 12ที่นั่ง ยี่ห้อ นิสสัน แบบHIGH ROOF</t>
  </si>
  <si>
    <t>25.08.2005</t>
  </si>
  <si>
    <t>รถบรรทุก(ดีเซล) ขนาด 2 ตัน 6 ล้อ</t>
  </si>
  <si>
    <t>11.08.2005</t>
  </si>
  <si>
    <t>รถบรรทุก(ดีเซล) ขนาด 1 ตัน ขับเคลื่อน 2 ล้อ</t>
  </si>
  <si>
    <t>29.11.2005</t>
  </si>
  <si>
    <t>รถบรรทุก(ดีเซล)ขนาด1ตันยี่ห้ออีซูซุดีเเมคซ์พิเศษ</t>
  </si>
  <si>
    <t>เครื่องขยายเสียงพร้อมสัญญาณอิเลคทรอนิคไซเลนซ์</t>
  </si>
  <si>
    <t>30.11.2005</t>
  </si>
  <si>
    <t>เครื่่องรับ-ส่งวิทยุVHF-FM ชนิดติดรถยนต์แบบโค๊ตสเว</t>
  </si>
  <si>
    <t>06.02.2007</t>
  </si>
  <si>
    <t>รถยนต์โดยสารขนาด 12 ที่นั่ง  ( ดีเซล)</t>
  </si>
  <si>
    <t>29.10.2007</t>
  </si>
  <si>
    <t>รถยนต์กระบะบรรทุก ดับเบิ้ลแคป 4 ประตู พร้อมอุปกรณ์</t>
  </si>
  <si>
    <t>01.04.2008</t>
  </si>
  <si>
    <t>รถจักรยานยนต์ โล่ 11598</t>
  </si>
  <si>
    <t>รถจักรยานยนต์ โล่ 11599</t>
  </si>
  <si>
    <t>รถจักรยานยนต์ โล่ 11600</t>
  </si>
  <si>
    <t>รถจักรยานยนต์ โล่ 11601</t>
  </si>
  <si>
    <t>รถจักรยานยนต์ โล่ 11602</t>
  </si>
  <si>
    <t>รถจักรยานยนต์ โล่ 11603</t>
  </si>
  <si>
    <t>รถจักรยานยนต์ โล่ 11604</t>
  </si>
  <si>
    <t>รถจักรยานยนต์ โล่ 11605</t>
  </si>
  <si>
    <t>รถจักรยานยนต์ โล่ 11606</t>
  </si>
  <si>
    <t>รถจักรยานยนต์ โล่ 11607</t>
  </si>
  <si>
    <t>รถจักรยานยนต์ โล่ 11608</t>
  </si>
  <si>
    <t>รถจักรยานยนต์ โล่ 11609</t>
  </si>
  <si>
    <t>รถจักรยานยนต์ โล่ 11610</t>
  </si>
  <si>
    <t>รถจักรยานยนต์ โล่ 11611</t>
  </si>
  <si>
    <t>รถจักรยานยนต์ โล่ 11612</t>
  </si>
  <si>
    <t>รถจักรยานยนต์ โล่ 11613</t>
  </si>
  <si>
    <t>05.09.2008</t>
  </si>
  <si>
    <t>ซื้อรถยนต์บรรทุกดีเซล 1 ตัน</t>
  </si>
  <si>
    <t>19.08.2008</t>
  </si>
  <si>
    <t>รถจักรยานยนต์ ยี่ห้อ ซูซูกิ</t>
  </si>
  <si>
    <t>รถยนต์บรรทุก ขนาด 1 ตัน  สี่ประตู ยี่ห้อ ฟอร์ด</t>
  </si>
  <si>
    <t>รถยนต์ตู้ 12 ที่นั่ง สำหรับผู้บังคับบัญชา ภ.2</t>
  </si>
  <si>
    <t>25.08.2010</t>
  </si>
  <si>
    <t>รถจักรยานยนต์ ขนาด 140  ซีซี</t>
  </si>
  <si>
    <t>รถจักรยานยนต์ ขนาด 120  ซีซี</t>
  </si>
  <si>
    <t>09.03.2011</t>
  </si>
  <si>
    <t>รถยนต์บรรทุก(ดีเซล)ขนาด 1 ตันขับเคลื่อน 2 ล้อ</t>
  </si>
  <si>
    <t>26.09.2011</t>
  </si>
  <si>
    <t>รถยนต์นั่งเก๋งแบบสี่ประตู ยี่ห้อ โตโยต้า แคมรี่</t>
  </si>
  <si>
    <t>17.09.2013</t>
  </si>
  <si>
    <t>รถยนต์นั่งตรวจการณ์ขนาดไม่ต่ำกว่า 2700 ซีซี</t>
  </si>
  <si>
    <t>01.12.2013</t>
  </si>
  <si>
    <t>รถจักรยานยนต์สืบสวนปราบปรามยาเสพติด ขนาด</t>
  </si>
  <si>
    <t>01.01.2015</t>
  </si>
  <si>
    <t>รถบรรทุกน้ำ(Tank)</t>
  </si>
  <si>
    <t>17.04.2015</t>
  </si>
  <si>
    <t>รถจักรยานทดแทน ขนาด 250 ซีซี (งานสายตรวจ) งวด 4</t>
  </si>
  <si>
    <t>25.05.2015</t>
  </si>
  <si>
    <t>รถจักรยานทดแทน ขนาด 250 ซีซี (งานสายตรวจ) ภ.2</t>
  </si>
  <si>
    <t>15.02.2016</t>
  </si>
  <si>
    <t>รถจักรยานยนต์ทดแทน ขนาด 250 ซีซี (ภ.2)</t>
  </si>
  <si>
    <t>01.06.2016</t>
  </si>
  <si>
    <t>01.05.2017</t>
  </si>
  <si>
    <t>รถ จยย. ไทเกอร์ โล่ 01286</t>
  </si>
  <si>
    <t>รถ จยย. ไทเกอร์ โล่ 01287</t>
  </si>
  <si>
    <t>รถ จยย. ไทเกอร์ โล่ 01289</t>
  </si>
  <si>
    <t>รถ จยย. ไทเกอร์ โล่ 01061</t>
  </si>
  <si>
    <t>รถ จยย. ไทเกอร์ โล่ 01068</t>
  </si>
  <si>
    <t>รถ จยย. ไทเกอร์ โล่ 01284</t>
  </si>
  <si>
    <t>รถ จยย. ไทเกอร์ โล่ 01285</t>
  </si>
  <si>
    <t>รถ จยย. ไทเกอร์ โล่ 01288</t>
  </si>
  <si>
    <t>01.06.2017</t>
  </si>
  <si>
    <t>รถยนต์นั่ง ยี่ห้อ BMW รุ่น 528 IA ขนาด 2,600 ลบ.ซม</t>
  </si>
  <si>
    <t>01.01.2021</t>
  </si>
  <si>
    <t>รถบรรทุก 6 ล้อ ยี่ห้อ HINO สีขาว เครื่องยนต์ดีเซล</t>
  </si>
  <si>
    <t>หมวดสินทรัพย์ 12060300 คุรภัณฑ์ไฟฟ้า</t>
  </si>
  <si>
    <t>06.09.2018</t>
  </si>
  <si>
    <t>จัดซื้อพร้อมติดตั้งระบบโทรศัพท์และตู้สาขา ภ.2ใหม่</t>
  </si>
  <si>
    <t>16.10.2018</t>
  </si>
  <si>
    <t>จัดซื้อพร้อมติดตั้งระบบรักษาความปลอดภัยอาคารสถานที</t>
  </si>
  <si>
    <t>01.10.2018</t>
  </si>
  <si>
    <t>จัดซื้อพร้อมติดตั้งระบบศูนย์ปฏิบัติการ ภ.2</t>
  </si>
  <si>
    <t>จัดซื้อพร้อมติดตั้งระบบเครือข่ายคอมพิวเตอร์</t>
  </si>
  <si>
    <t>01.07.2020</t>
  </si>
  <si>
    <t>เครื่องลูกข่ายแบบพกพาหน้าจอสัมผัส HUAWEI รุ่นEP821</t>
  </si>
  <si>
    <t>เครื่องลูกข่ายแบบติดตั้งในรถยนต์ HUAWEI รุ่น EV751</t>
  </si>
  <si>
    <t>01.09.2020</t>
  </si>
  <si>
    <t>เครื่องขยายเสียงพร้อมไซเรนติดหลังคารถยนต์ตรวจการณ์</t>
  </si>
  <si>
    <t>02.04.2021</t>
  </si>
  <si>
    <t>ระบบเสาวิทยุสื่อสาร ขนาด 18 นิ้ว ภ.2</t>
  </si>
  <si>
    <t>หมวดสินทรัพย์ 12060300 คุรภัณฑ์ไฟฟ้า (หมดอายุการใช้งาน)</t>
  </si>
  <si>
    <t>20.09.2005</t>
  </si>
  <si>
    <t>เครื่องรับ-ส่ง วิทยุVHF-FM ชนิดติดรถยนต์ แบบ code</t>
  </si>
  <si>
    <t>สัญญาณไฟวับวาบสีแดง รุ่น CHB(HWS)-12MW 44'' พร้อม</t>
  </si>
  <si>
    <t>21.09.2007</t>
  </si>
  <si>
    <t>เคร่ื่องรับ-ส่งวิทยุ ชนิดประจำที่ ระบบ VHF/FM</t>
  </si>
  <si>
    <t>18.09.2007</t>
  </si>
  <si>
    <t>เครื่องควบคุมกระแสไฟฟ้า (เรคคูเรเตอร์)</t>
  </si>
  <si>
    <t>เครื่องรับส่งวิทยุ ระบบ VHF/FM</t>
  </si>
  <si>
    <t>ชุดไมโครโฟน</t>
  </si>
  <si>
    <t>01.09.2011</t>
  </si>
  <si>
    <t>ระบบโครงการจัดตั้งศูนย์รับแจ้งเหตุฉุกเฉิน191 ระยะ1</t>
  </si>
  <si>
    <t>ชุดเครื่องเสียงและระบบป้องกันอันตรายรถสั่งการ ผบ.ร</t>
  </si>
  <si>
    <t>11.07.2016</t>
  </si>
  <si>
    <t>วิทยุมือถือ วีเอชเอฟ/เอฟเอ็ม ยี่ห้อ KENWOOD(ภ.2)</t>
  </si>
  <si>
    <t>01.11.2016</t>
  </si>
  <si>
    <t>วิทยุสื่อสารมือถือ VHF/FM แบบมีระบบป้องกันการดักฟั</t>
  </si>
  <si>
    <t>16.03.2017</t>
  </si>
  <si>
    <t>ตู้ชุมสายแบบไอพี ยี่ห้อ FORTH รุ่น IPX-116</t>
  </si>
  <si>
    <t>เครื่องรับ-ส่งวิทยุVHF/FMประจำที่/KENWOOD/DRC-7100</t>
  </si>
  <si>
    <t>หมวดสินทรัพย์ 12060400 คุรภัณฑ์โฆษณา</t>
  </si>
  <si>
    <t>06.04.2017</t>
  </si>
  <si>
    <t>อุปกรณ์กระจายสัญญาณ ขนาด 24 ช่อง</t>
  </si>
  <si>
    <t>อุปกรณ์สลับสัญญาณภาพ</t>
  </si>
  <si>
    <t>อุปกรณ์แยกสัญญาณภาพ เข้า1ออก4</t>
  </si>
  <si>
    <t>01.09.2018</t>
  </si>
  <si>
    <t>จัดซื้อและติดตั้งอุปกรณ์ประจำห้องประชุม ภ.2 (ใหม่)</t>
  </si>
  <si>
    <t>21.12.2018</t>
  </si>
  <si>
    <t>กล้องวิดีโอคอนเฟอร์เรนซ์พร้อมอุปกรณ์</t>
  </si>
  <si>
    <t>เครื่องมัลติมีเดียโปรเจคเตอร์ ขนาด 4000</t>
  </si>
  <si>
    <t>เครื่องมัลติมีเดียร์โปรเจคเตอร์ ขนาด 3500</t>
  </si>
  <si>
    <t>หมวดสินทรัพย์ 12060400 คุรภัณฑ์โฆษณา (หมดอายุการใช้งาน)</t>
  </si>
  <si>
    <t>20.06.2005</t>
  </si>
  <si>
    <t>sony  DCR-DVD  703</t>
  </si>
  <si>
    <t>กล้องถ่ายภาพนิ่งระบบดิจิตอลพานาโซนิค6ล้านพิกเซล</t>
  </si>
  <si>
    <t>เครื่องรับโทรทัศน์สีขนาด29นิ้วชนิดจอแบนพานาโซนิค</t>
  </si>
  <si>
    <t>โทรทัศน์สีขนาด 29 นิ้ว ชนิดจอแบน พานาโซนิค</t>
  </si>
  <si>
    <t>28.12.2005</t>
  </si>
  <si>
    <t>ชุดคอมพิวเตอร์พร้อมอุปกรณ์</t>
  </si>
  <si>
    <t>15.02.2006</t>
  </si>
  <si>
    <t>จอรับภาพชนิดมอเตอร์ไฟฟ้า ขนาดเส้นทะแยงมุม100นิ้ว</t>
  </si>
  <si>
    <t>เครื่่องโปรเจ็กเตอร์ระดับXGA ขนาด3000ANI ลูเม็นส์</t>
  </si>
  <si>
    <t>กล้องถ่ายรูปดิจิตอล ยี่ห้อโซนี่ P200</t>
  </si>
  <si>
    <t>10.02.2006</t>
  </si>
  <si>
    <t>เครื่่องโปรเจ็กเตอร์ระดับXGA พร้อมจอรับภาพมอเตอร์ฯ</t>
  </si>
  <si>
    <t>12.06.2006</t>
  </si>
  <si>
    <t>กล้องถ่ายวีดีโอระบบดิจิตอล  พร้อมอุปกรณ์</t>
  </si>
  <si>
    <t>01.10.2006</t>
  </si>
  <si>
    <t>กล้องถ่ายภาพดิจิตอล SLR พร้อมอุปกรณ์  9 ชุด ภ.2</t>
  </si>
  <si>
    <t>กล้องวีดิโอ MINI DVจำนวน9 ของ ภ.2</t>
  </si>
  <si>
    <t>15.12.2006</t>
  </si>
  <si>
    <t>กล้องบันทึกภาพแบบซุกซ่อน ยี่ห้อ P.S.E.รุ่นShane 03</t>
  </si>
  <si>
    <t>04.07.2007</t>
  </si>
  <si>
    <t>เครื่องไรด์ DVD (DVD recorder) ยี่ห้อโซนี่</t>
  </si>
  <si>
    <t>เครื่องถ่ายวีดีโอระบบดิจิตอล บันทึกด้วยฮาร์ทดิส</t>
  </si>
  <si>
    <t>21.08.2007</t>
  </si>
  <si>
    <t>เครื่องมัลติมีเดียโปรเจคเตอร์</t>
  </si>
  <si>
    <t>จอรับภาพชนิดมอเตอร์ไฟฟ้า</t>
  </si>
  <si>
    <t>06.09.2007</t>
  </si>
  <si>
    <t>แท่นชาร์ท,แบตเตอรี่,เลนส์ขยาย,เมมโมรีสติ๊ก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</si>
  <si>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</si>
  <si>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</si>
  <si>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25.06.2008</t>
  </si>
  <si>
    <t>01.02.2010</t>
  </si>
  <si>
    <t>เครื่องมัลติมีเดียฯ ระดับ XGA</t>
  </si>
  <si>
    <t>กล้องวีดีโอ ยี่ห้อ SONY HANDYCAM</t>
  </si>
  <si>
    <t>ขาตั้งกล้องวีดีโอ</t>
  </si>
  <si>
    <t>หมวดสินทรัพย์ 12060500 คุรภัณฑ์การเกษตร (หมดอายุการใช้งาน)</t>
  </si>
  <si>
    <t>26.08.2005</t>
  </si>
  <si>
    <t>ปั๊มหอยโข่งชนิดเหล็กหล่อ เพลาแสตนเลส</t>
  </si>
  <si>
    <t>08.09.2005</t>
  </si>
  <si>
    <t>ปั๊มหอยโข่งชนิดเหล็กหล่อ เพลาแสตนเลสพรัอม มอเตอร์</t>
  </si>
  <si>
    <t>หมวดสินทรัพย์ 12060500 ครุภัณฑ์การเกษตร</t>
  </si>
  <si>
    <t>หมวดสินทรัพย์ 12060800 คุรภัณฑ์สำรวจ</t>
  </si>
  <si>
    <t>29.12.2014</t>
  </si>
  <si>
    <t>จัดซื้อกล้องส่องทางไกล ชนิดสองตา</t>
  </si>
  <si>
    <t>02.03.2015</t>
  </si>
  <si>
    <t>เต้นท์บริการ</t>
  </si>
  <si>
    <t>หมวดสินทรัพย์ 12060800 ครุภัณฑ์สำรวจ</t>
  </si>
  <si>
    <t>หมวดสินทรัพย์ 12060900 คุรภัณฑ์วิทยาศาสตร์</t>
  </si>
  <si>
    <t>01.03.2017</t>
  </si>
  <si>
    <t>เครื่องตรวจวัดแอลกอฮอล์ Lion Alcometer,SD-400Touch</t>
  </si>
  <si>
    <t>หมวดสินทรัพย์ 12060900 ครุภัณฑ์วิทยาศาสตร์</t>
  </si>
  <si>
    <t>หมวดสินทรัพย์ 12060900 คุรภัณฑ์วิทยาศาสตร์ (หมดอายุการใช้งาน)</t>
  </si>
  <si>
    <t>11.04.2005</t>
  </si>
  <si>
    <t>INTOXIMETERS  รุ่น ALCO-SENSOR IV</t>
  </si>
  <si>
    <t xml:space="preserve">หมวดสินทรัพย์ 12061000 คุรภัณฑ์คอมพิวเตอร์ </t>
  </si>
  <si>
    <t>21.12.2017</t>
  </si>
  <si>
    <t>ครุภัณฑ์คอมพิวเตอร์ สำหรับงานประมวลผลแบบที่2</t>
  </si>
  <si>
    <t>24.09.2018</t>
  </si>
  <si>
    <t>จัดซื้อเครื่องพิมพ์แบบฉีดหมึก</t>
  </si>
  <si>
    <t>จัดซื้อเครื่องพิมพ์แบบสแกนพร้อมแฟกซ์</t>
  </si>
  <si>
    <t>คอมพิวเตอร์โน๊ตบุ๊ค แบบที่2</t>
  </si>
  <si>
    <t>คอมพิวเตอร์ แบบที่ 1</t>
  </si>
  <si>
    <t>คอมพิวเตอร์แบบ Workstation</t>
  </si>
  <si>
    <t>03.12.2018</t>
  </si>
  <si>
    <t>คอมพิวเตอร์งานสำนักงาน ACER รุ่น Aspire TC-885-814</t>
  </si>
  <si>
    <t>ครุภัณฑ์คอมพิวเตอร์ จำนวน 3 รายการ</t>
  </si>
  <si>
    <t>ครุภัณฑ์คอมพิวเตอร์ เครื่องพิมพ์แบบฉีด</t>
  </si>
  <si>
    <t>01.04.2021</t>
  </si>
  <si>
    <t>ครุภัณฑ์คอมพิวเตอร์ เครื่องสำรองไฟฟ้า</t>
  </si>
  <si>
    <t>หมวดสินทรัพย์ 12061000 คุรภัณฑ์คอมพิวเตอร์ (หมดอายุการใช้งาน)</t>
  </si>
  <si>
    <t>07.03.2005</t>
  </si>
  <si>
    <t>ชุดCOMPUTERยี่ห้อ SVOAรุ่น professiona p.4-2.4</t>
  </si>
  <si>
    <t>ชุด COMPUTER ยี่ห้อ SVOA รุ่น  PROFESSIONA</t>
  </si>
  <si>
    <t>COMPUTER ยี่ห้อ SVOA รุ่น  PROFESSIONA</t>
  </si>
  <si>
    <t>17.10.2005</t>
  </si>
  <si>
    <t>ชุดเครื่องคอมฯ จอLCD 17" UPSสแกนเนอร์ เครื่องพิมพ์</t>
  </si>
  <si>
    <t>ชุดเครื่องคอมฯ จอCRT 17"  UPS เครื่องพิมพ์เลเซอร์</t>
  </si>
  <si>
    <t>ชุดเครื่องคอมฯ จอCRT 17"  UPS</t>
  </si>
  <si>
    <t>04.08.2006</t>
  </si>
  <si>
    <t>เครื่องพิมพ์เลเซอร์เจ็ท</t>
  </si>
  <si>
    <t>เครื่องพิมพ์คอมพิวเตอร์แบบหัวเข็ม</t>
  </si>
  <si>
    <t>18.08.2006</t>
  </si>
  <si>
    <t>เครื่องคอมพิวเตอร์ชนิดพกพา (์ Note book )</t>
  </si>
  <si>
    <t>เครื่อง Scanner ขนาด  A4 ชนิดสี</t>
  </si>
  <si>
    <t>13.09.2006</t>
  </si>
  <si>
    <t>เครื่องคอมพิวเตอร์ประมวลผลระดับสูง พร้อมอุปกรณ์ฯ</t>
  </si>
  <si>
    <t>12.09.2006</t>
  </si>
  <si>
    <t>04.05.2007</t>
  </si>
  <si>
    <t>คอมพิวเตอร์ พร้อมอุปกรณ์</t>
  </si>
  <si>
    <t>23.05.2007</t>
  </si>
  <si>
    <t>ครุภัณฑ์คอมพิวเตอร์แบบประมวลผลระดับสูงพร้อม UPS</t>
  </si>
  <si>
    <t>เครื่องพิมพ์คอมพิวเตอร์ แบบเลเซอร์</t>
  </si>
  <si>
    <t>เครื่องพิมพ์สี แบบ Photo Smart</t>
  </si>
  <si>
    <t>03.07.2007</t>
  </si>
  <si>
    <t>เครื่องสแกนเนอร์ ขนาด A4 ชนิดสี</t>
  </si>
  <si>
    <t>15.08.2007</t>
  </si>
  <si>
    <t>เครื่องคอมพิวเตอร์ พร้อมอุปกรณ์</t>
  </si>
  <si>
    <t>12.10.2007</t>
  </si>
  <si>
    <t>เครื่องคอมพิวเตอร์ประมวลผลระดับสูง ที่ ศทส.ภ.2</t>
  </si>
  <si>
    <t>ครุภัณฑ์คอมพิวเตอร์ประจำศูนย์เทคโนโลยี ภ.2</t>
  </si>
  <si>
    <t>05.09.2007</t>
  </si>
  <si>
    <t>เครื่องพิมพ์คอมพิวเตอร์ชนิดเลเซอร์</t>
  </si>
  <si>
    <t>เครื่องคอมพิวเตอร์ พร้อมอุปกรณ์และเครื่องสำรองไฟ</t>
  </si>
  <si>
    <t>04.07.2008</t>
  </si>
  <si>
    <t>เครื่องคอมพิวเตอร์</t>
  </si>
  <si>
    <t>คอมพิวเตอร์ประมวลผลระดับสูง พร้อม จอแอลซีดี</t>
  </si>
  <si>
    <t>เครื่องสแกนเนอร์สำหรับเอกสารทั่วไป</t>
  </si>
  <si>
    <t>17.12.2008</t>
  </si>
  <si>
    <t>เครื่องพิมพ์ชนิดเลเซอร์สี แบบเน็ตเวิร์ค</t>
  </si>
  <si>
    <t>เครื่องพิมพ์ชนิดเลเซอร์ขาวดำ</t>
  </si>
  <si>
    <t>เครื่องคอมพิวเตอร์โน๊ตบุ๊คส์ แบบประมวลผลระดับสูง</t>
  </si>
  <si>
    <t>เครื่องพิมพ์ชนิดเลเซอร์สี</t>
  </si>
  <si>
    <t>เครื่องคอมพิวเตอร์ลูกข่ายสำหรับประมวลผล</t>
  </si>
  <si>
    <t>เครื่องคอมพิวเตอร์โน้ตบุค</t>
  </si>
  <si>
    <t>อุปกรณ์กระจายสัญญาณ</t>
  </si>
  <si>
    <t>เครื่องคอมพิวเตอร์ประมวลผลข้อมูล ยี่ห้อ Acer</t>
  </si>
  <si>
    <t>เครื่องพิมพ์ ขาวดำ ยี่ห้อ Sumsung รุ่น ML-2571N</t>
  </si>
  <si>
    <t>เครื่องพิมพ์เลเซอร์สี แบบ NETWORK ยี่ห้อ BRATHER</t>
  </si>
  <si>
    <t>07.09.2010</t>
  </si>
  <si>
    <t>เครื่องคอมพิวเตอร์ตั้งโต๊ะ</t>
  </si>
  <si>
    <t>17.09.2010</t>
  </si>
  <si>
    <t>เครื่องพิมพ์เลเซอร์</t>
  </si>
  <si>
    <t>เครื่องพิมพ์เลเซอร๋</t>
  </si>
  <si>
    <t>คอมพิวเตอร์เดสทอป ยี่ห้อ คอมแพค</t>
  </si>
  <si>
    <t>ชุดคอมพิวเตอร์เดสทอป ยี่ห้อ คอมแพค</t>
  </si>
  <si>
    <t>เครื่องพิมพ์คอมพิวเตอร์</t>
  </si>
  <si>
    <t>30.09.2011</t>
  </si>
  <si>
    <t>11.05.2012</t>
  </si>
  <si>
    <t>จัดซิ้อครุภัณฑ์คอมพิวเตอร์สำหรับงานประมาลผลแบบที่2</t>
  </si>
  <si>
    <t>18.06.2012</t>
  </si>
  <si>
    <t>28.01.2015</t>
  </si>
  <si>
    <t>คอมพิวเตอร์ ยี่ห้อ ACER (โคบัง) (ภ.2)</t>
  </si>
  <si>
    <t>20.08.2015</t>
  </si>
  <si>
    <t>คอมพิวเตอร์ HP Compaq Business Desktopรุ่นdx2300MT</t>
  </si>
  <si>
    <t>25.12.2015</t>
  </si>
  <si>
    <t>เครื่องคอมพิวเตอร์สำหรับงานประมวลผล แบบที่ 1</t>
  </si>
  <si>
    <t>เครื่องคอมพิวเตอร์สำหรับงานประมวลผล แบบที่ 2</t>
  </si>
  <si>
    <t>01.02.2016</t>
  </si>
  <si>
    <t>คอมพิวเตอร์ HP รุ่น HP 280 G1 สถานีตำรวจชุมชน</t>
  </si>
  <si>
    <t>คอมพิวเตอร์ HP รุ่น T520 Flexible Series Thin Clie</t>
  </si>
  <si>
    <t>เครื่องพิมพ์ชนิดเลเซอร์</t>
  </si>
  <si>
    <t>เครื่องคอมพิวเตอร์ ประมวลผล แบบที่2</t>
  </si>
  <si>
    <t>เครื่องคอมพิวเตอร์โน๊ตบุ๊ค</t>
  </si>
  <si>
    <t>เครื่องพิมพ์ชนิดเลเซอร์ /LED ขาวดำ</t>
  </si>
  <si>
    <t>หมวดสินทรัพย์ 12061000 คุรภัณฑ์คอมพิวเตอร์</t>
  </si>
  <si>
    <t>หมวดสินทรัพย์ 12061500 คุรภัณฑ์สนาม (หมดอายุการใช้งาน)</t>
  </si>
  <si>
    <t>06.11.2006</t>
  </si>
  <si>
    <t>เครื่องตรวจค้นอาวุธและวัตถุระเบิดแบบมือถือ</t>
  </si>
  <si>
    <t>01.07.2007</t>
  </si>
  <si>
    <t>หน้ากากพร้อมกรองแก๊สพิษ จำนวน 500 ชุด</t>
  </si>
  <si>
    <t>ทุ่นบกดักรถยนต์</t>
  </si>
  <si>
    <t>หมวดสินทรัพย์ 12061500 คุรภัณฑ์สนาม</t>
  </si>
  <si>
    <t>หมวดสินทรัพย์ 12061600 คุรภัณฑ์อื่นๆ</t>
  </si>
  <si>
    <t>กล้องตรวจการณ์ในเวลากลางคืน</t>
  </si>
  <si>
    <t>ครุภัณฑ์อื่น ๆ (15 อัน)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</si>
  <si>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</si>
  <si>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</si>
  <si>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เสื้อเกราะอ่อนป้องกันกระสุน</t>
  </si>
  <si>
    <t>เสื้อเกราะป้องกันกระสุน</t>
  </si>
  <si>
    <t>โล่กันกระสุนปืน KYUNG CHANG รุ่น KCI-LEVEL3</t>
  </si>
  <si>
    <t>เชือกลงทางดิ่ง</t>
  </si>
  <si>
    <t>รถบรรทุก(ดีเซล) TOYOTA HILUX REVO PRERUNNER 2.4J</t>
  </si>
  <si>
    <t>รถยนต์บรรทุก ISUZU รุ่น CAB4 1.9 Ddi S งวดที่ 1</t>
  </si>
  <si>
    <t>รถยนต์บรรทุก ISUZU รุ่น Cab 4 1.9 Ddi S งวดที่ 6</t>
  </si>
  <si>
    <t>ไฟฉายพร้อมขาติดกล้อง</t>
  </si>
  <si>
    <t>01.07.2019</t>
  </si>
  <si>
    <t>ครุภัณฑ์อื่น ๆ</t>
  </si>
  <si>
    <t>หน้ากากป้องกันแก๊สพิษ พร้อมหม้อกรอง</t>
  </si>
  <si>
    <t>หมวกกันกระสุนระดับ 3เอ</t>
  </si>
  <si>
    <t>กล้องส่องกลางคืน ชนิดตาเดียว TROYA รุ่น TYTO</t>
  </si>
  <si>
    <t>กล้องส่องทางไกลเวลากลางคืน TROYA รุ่น ASIO</t>
  </si>
  <si>
    <t>อุปกรณ์สำหรับทำลายสิ่งกีดขวาง</t>
  </si>
  <si>
    <t>01.04.2020</t>
  </si>
  <si>
    <t>อุปกรณ์ส่งคลื่นเสียงรบกวนพิเศษระยะไกล ขนาดใหญ่</t>
  </si>
  <si>
    <t>อุปกรณ์ส่งคลื่นเสียงรบกวนพิเศษระยะไกล ขนาดกลาง</t>
  </si>
  <si>
    <t xml:space="preserve"> ปืนยิงตาข่าย</t>
  </si>
  <si>
    <t>รถควบคุมฝูงชน JINO MOTORS รุ่น JRC-12000</t>
  </si>
  <si>
    <t>เครื่องตรวจวัดอุณหภูมิร่างกายด้วยเครื่องอินฟาเรด</t>
  </si>
  <si>
    <t>01.10.2020</t>
  </si>
  <si>
    <t>ครุภัณฑ์อื่นๆ งวดที่ 1</t>
  </si>
  <si>
    <t>เครื่องตรวจจับความร้อน (Camera Scan Temperature)</t>
  </si>
  <si>
    <t>01.12.2020</t>
  </si>
  <si>
    <t>เครื่องยิงทำลายวงจรระเบิดแสวงเครื่อง Proparms รุ่น</t>
  </si>
  <si>
    <t>เสื้อเกราะอ่อนป้องกันกระสุน ระดับ 2</t>
  </si>
  <si>
    <t>แผ่นเกราะแข็ง</t>
  </si>
  <si>
    <t>โคมไฟส่องสว่างฉุกเฉินMAXI LED Balloon Light/500W</t>
  </si>
  <si>
    <t>อุปกรณ์ตรวจหาอาวุธบุคคล GARRETT,SUPER SCANNER</t>
  </si>
  <si>
    <t>01.02.2021</t>
  </si>
  <si>
    <t>หมวดสินทรัพย์ 12061600 คุรภัณฑ์อื่นๆ (หมดอายุการใช้งาน)</t>
  </si>
  <si>
    <t>เครื่องบันทึกเสียงดิจิตอล พร้อม MEMMORY ของ ภ.2</t>
  </si>
  <si>
    <t>เคร่ื่องแปลงสัญญาณจากอนาลอกเป็นดิจิตอล ยี่ห้อ ONE</t>
  </si>
  <si>
    <t>กล้องตรวจการณ์กลางวัน</t>
  </si>
  <si>
    <t>24.02.2010</t>
  </si>
  <si>
    <t>คอมพิวเตอร์ลูกข่าย</t>
  </si>
  <si>
    <t>เครื่องคอมพิวเตอร์ลูกข่าย</t>
  </si>
  <si>
    <t>15.02.2010</t>
  </si>
  <si>
    <t>กล้องดิจิตอล ยี่ห้อ NIKON</t>
  </si>
  <si>
    <t>กล้องส่องทางไกลชนิดสองตา</t>
  </si>
  <si>
    <t>17.03.2010</t>
  </si>
  <si>
    <t>รถยนต์บรรทุกดีเซล</t>
  </si>
  <si>
    <t>14.09.2010</t>
  </si>
  <si>
    <t>วิทยูมือถือ  ยี่ห้อ MOTOROLA</t>
  </si>
  <si>
    <t>จัดซื้อเครื่องพิมพ์ชนิดเลเซอร์และคอมพิวเตอร์</t>
  </si>
  <si>
    <t>26.06.2012</t>
  </si>
  <si>
    <t>จัดซื้อกล้องส่องทางไกลชนิด2ตา</t>
  </si>
  <si>
    <t>24.08.2012</t>
  </si>
  <si>
    <t>จัดซื้อเครื่องรับ-ส่งวิทยุระบบ VHF/FM ชนิดมือถือ</t>
  </si>
  <si>
    <t>10.07.2012</t>
  </si>
  <si>
    <t>จัดซื้อรถยนต์บรรทุกดีเซลแบบดับเบิ้ลแค็ป</t>
  </si>
  <si>
    <t>25.07.2012</t>
  </si>
  <si>
    <t>จัดซื้อรถจักรยานยนต์ขนาด120ซีซี</t>
  </si>
  <si>
    <t>01.12.2012</t>
  </si>
  <si>
    <t>เครื่องคอมพิวเตอร์ ประมวลผล</t>
  </si>
  <si>
    <t>กล้องดิจิตอล</t>
  </si>
  <si>
    <t>18.02.2013</t>
  </si>
  <si>
    <t>กล้องส่องทางไกลชนิด 2 ตา</t>
  </si>
  <si>
    <t>06.06.2013</t>
  </si>
  <si>
    <t>จัดซื้อรถยนต์พร้อมวิทยุติดรถยนต์</t>
  </si>
  <si>
    <t>จัดซื้อวิทยุสื่อสารติดรถยนต์</t>
  </si>
  <si>
    <t>จัดซื้อเครื่องรับ-ส่งวิทยุ</t>
  </si>
  <si>
    <t>จัดซื้อรถยนต์</t>
  </si>
  <si>
    <t>เสื้อเกราะอ่อนป้องกันกระสุนงานป้องกันปราบปราม ภ.2</t>
  </si>
  <si>
    <t>เสื้อเกราะป้องกันกระสุนพร้อมแผ่นเกราะแข็ง ภ.2</t>
  </si>
  <si>
    <t>ปืนลูกซองแบบ 02 ขนาด 12 (gauge)</t>
  </si>
  <si>
    <t>แก้ไขชื่อเป็นครุภัณฑ์อื่นแล้วในปีงบประมาณ 65</t>
  </si>
  <si>
    <t>หมวดสินทรัพย์ 12090100 สินทรัพย์-software (หมดอายุการใช้งาน)</t>
  </si>
  <si>
    <t>26.09.2006</t>
  </si>
  <si>
    <t>ระบบ NETWORK พร้อมอุปกรณ์เชื่อมโยงภายในอาคาร</t>
  </si>
  <si>
    <t>31.10.2006</t>
  </si>
  <si>
    <t>ซอฟต์แวร์ (โปรแกรม) แอนตี้ไวรัส พร้อมการติดตั้ง</t>
  </si>
  <si>
    <t>11.09.2007</t>
  </si>
  <si>
    <t>โปรแกรม แอนตี้ไวรัสสำหรับเครื่องคอมพิวเตอร์แม่ข่าย</t>
  </si>
  <si>
    <t>ติดตั้งและวางระบบเชื่อมโยง</t>
  </si>
  <si>
    <t>26.09.2008</t>
  </si>
  <si>
    <t>ซอร์ฟแวร์แอนตี้ไวรัส</t>
  </si>
  <si>
    <t>โปรแกรมเเอนตี้ไวรัส</t>
  </si>
  <si>
    <t>หมวดสินทรัพย์ 12090100 สินทรัพย์-software</t>
  </si>
  <si>
    <t>หมวดสินทรัพย์ 12110100 งานระหว่างทำ</t>
  </si>
  <si>
    <t>เรือนแถวสัญญาบัตร8คูหา ผกก.ขึ้นไป กค.ภ.2งวดที่1</t>
  </si>
  <si>
    <t>บ้านพักระดับ ผบก.-รอง ผบช.กค.ภ.2งวดที่1</t>
  </si>
  <si>
    <t>บ้านพักระดับผกก.-รองผบก.งวดที่1</t>
  </si>
  <si>
    <t>28.05.2021</t>
  </si>
  <si>
    <t>เรือนแถวสัญญาบัตร8คูหา ผกก.ขึ้นไป งวด2</t>
  </si>
  <si>
    <t>บ้านพักระดับ ผบก.-รอง ผบช.กค.ภ.2งวด2</t>
  </si>
  <si>
    <t>บ้านพักระดับผกก.-รองผบก.กค.ภ.2งวด2</t>
  </si>
  <si>
    <t>เรือนแถวสัญญาบัตร 8 คูหา ผกก.ขึ้นไป งวดที่3</t>
  </si>
  <si>
    <t>บ้านพักระดับ ผบก.-รองผบช.กค.ภ.2 งวดที่3</t>
  </si>
  <si>
    <t>20.07.2021</t>
  </si>
  <si>
    <t>เรือนแถวสัญญาบัตร 8 คูหา ผกก.ขึ้นไป งวดที่4</t>
  </si>
  <si>
    <t>บ้านพักระดับ ผบก.-รอง ผบช.กค.ภ.2 งวดที่4-5</t>
  </si>
  <si>
    <t>บ้านพักระดับผกก.-รองผบก.กค.ภ.2งวด3-4</t>
  </si>
  <si>
    <t>24.08.2021</t>
  </si>
  <si>
    <t>เรือนแถวสัญญาบัตร 8 คูหา ผกก.ขึ้นไป งวดที่5</t>
  </si>
  <si>
    <t>01.09.2021</t>
  </si>
  <si>
    <t>เรือนแถวสัญญาบัตร 8 คูหา ผกก.ขึ้นไป งวดที่6</t>
  </si>
  <si>
    <t>บ้านพักระดับ ผบก.-รอง ผบช.กค.ภ.2 งวดที่ 6</t>
  </si>
  <si>
    <t>บ้านพักระดับ ผบก.-รอง ผบช.กค.ภ.2 งวดที่ 7</t>
  </si>
  <si>
    <t>บ้านพักระดับผกก.-รอง ผบก.กค.ภ.2งวดที่ 5</t>
  </si>
  <si>
    <t>บ้านพักระดับผกก.-รอง ผบก.กค.ภ.2งวดที่ 6</t>
  </si>
  <si>
    <t>30.09.2021</t>
  </si>
  <si>
    <t>เรือนแถวสัญญาบัตร8คูหา ผกก.ขึ้นไป งวดที่7</t>
  </si>
  <si>
    <t>บ้านพักระดับ ผบก.-รอง ผบช.กค.ภ.2งวด8-9</t>
  </si>
  <si>
    <t>บ้านพักระดับผกก.-รอง ผบก.กค.ภ.2 งวด7</t>
  </si>
  <si>
    <t>รหัสจังหวัด 2000 ชลบุรี</t>
  </si>
  <si>
    <t>สินทรัพย์คงเหลือ ภ.จว.ชลบุรี (2500700669)</t>
  </si>
  <si>
    <t xml:space="preserve">   มูลค่าการได้มา</t>
  </si>
  <si>
    <t>01.09.2010</t>
  </si>
  <si>
    <t>อาคารเรือนแถวชั้นประทวน สภ.เกาะจันทร์</t>
  </si>
  <si>
    <t>01.12.2010</t>
  </si>
  <si>
    <t>เรือนแถวชั้นประทวน สภ.หนองใหญ่ หลังที่ 1</t>
  </si>
  <si>
    <t>เรือนแถวชั้นประทวน สภ.หนองใหญ่ หลังที่ 2</t>
  </si>
  <si>
    <t>เรือนแถวชั้นประทวน สภ.หนองใหญ่ หลังที่ 3</t>
  </si>
  <si>
    <t>เรือนแถวชั้นประทวน สภ.พลูตาหลวง</t>
  </si>
  <si>
    <t>เรือนแถวชั้นประทวน สภ.สัตหีบ</t>
  </si>
  <si>
    <t>เรือนแถวชั้นประทวน สภ.บ่อทอง</t>
  </si>
  <si>
    <t>เรือนแถวชั้นประทวน สภ.กิ่ง เกาะจันทร์</t>
  </si>
  <si>
    <t>เรือนแถวชั้นประทวน สภ.ห้วยใหญ่ หลังที่ 1</t>
  </si>
  <si>
    <t>เรือนแถวชั้นประทวน สภ.ห้วยใหญ่ หลังที่ 2</t>
  </si>
  <si>
    <t>เรือนแถวชั้นประทวน สภ.ห้วยใหญ่ หลังที่ 3</t>
  </si>
  <si>
    <t>บ้านพักระดับรอง สว.สภ.ห้วยใหญ่ หลังที่ 1</t>
  </si>
  <si>
    <t>บ้านพักระดับรอง สว.สภ.ห้วยใหญ่ หลังที่ 2</t>
  </si>
  <si>
    <t>บ้านพักระดับรอง สว.สภ.ห้วยใหญ่ หลังที่ 3</t>
  </si>
  <si>
    <t>บ้านพักระดับรอง สว.สภ.ห้วยใหญ่ หลังที่ 4</t>
  </si>
  <si>
    <t>บ้านพักระดับ สว.สภ.ห้วยใหญ่ หลังที่ 1</t>
  </si>
  <si>
    <t>บ้านพักระดับ สว.สภ.ห้วยใหญ่ หลังที่ 2</t>
  </si>
  <si>
    <t>บ้านพักระดับ สว.สภ.ห้วยใหญ่ หลังที่ 3</t>
  </si>
  <si>
    <t>เรือนแถวชั้นประทวน สภ.ดอนหัวฬ่่่อ</t>
  </si>
  <si>
    <t>01.01.2011</t>
  </si>
  <si>
    <t>บ้านพักสารวัตร สภ.ต.พลูตาหลวง จ.ชลบุรี</t>
  </si>
  <si>
    <t>บ้านพักสารวัตร สภ.กิ่ง อ.เกาะจันทร์ จ.ชลบุรี</t>
  </si>
  <si>
    <t>01.09.2016</t>
  </si>
  <si>
    <t>เรือนแถวดอนหัวฬ่อ 3 หลัง</t>
  </si>
  <si>
    <t>อาคารที่ทำการ สภ.สัตหีบ</t>
  </si>
  <si>
    <t>อาคารที่ทำการ สภ.พลูตาหลวง</t>
  </si>
  <si>
    <t>แฟลต สภ.เสม็ด</t>
  </si>
  <si>
    <t>20.01.2020</t>
  </si>
  <si>
    <t>แฟลต สภ.หนองปรือ</t>
  </si>
  <si>
    <t>แฟลต สภ.หนองขาม</t>
  </si>
  <si>
    <t>บ้านพักสารวัตร สภ.พานทอง</t>
  </si>
  <si>
    <t>บ้านพักสารวัตร สภ.บ้านบึง</t>
  </si>
  <si>
    <t>บ้านพักสารวัตร สภ.ศรีราชา</t>
  </si>
  <si>
    <t>บ้านพักสารวัตร สภ.หนองใหญ่</t>
  </si>
  <si>
    <t>บ้านพักสารวัตร สภ.คลองกิ่ว</t>
  </si>
  <si>
    <t>บ้านพักสารวัตร สภ.พลูตาหลวง</t>
  </si>
  <si>
    <t>บ้านพักรองสารวัตร(แบบแฝด) สภ.เกาะสีชัง</t>
  </si>
  <si>
    <t>บ้านพักรองสารวัตร(แบบแฝด) สภ.หนองใหญ่</t>
  </si>
  <si>
    <t>บ้านพักรองสารวัตร ภ.จว.ชลบุรี</t>
  </si>
  <si>
    <t>บ้านพักรองสารวัตร สภ.พานทอง</t>
  </si>
  <si>
    <t>บ้านพักรองสารวัตร สภ.บ่อทอง</t>
  </si>
  <si>
    <t>บ้านพักรองสารวัตร สภ.เกาะจันทร์</t>
  </si>
  <si>
    <t>บ้านพักรองสารวัตร สภ.คลองกิ่ว</t>
  </si>
  <si>
    <t>บ้านพักรองสารวัตร สภ.พลูตาหลวง</t>
  </si>
  <si>
    <t>บ้านพักสารวัตร สภ.เกาะจันทร์</t>
  </si>
  <si>
    <t>บ้านพักสารวัตร สภ.บ่อวิน</t>
  </si>
  <si>
    <t>บ้านพักรองสารวัตร สภ.หนองใหญ่</t>
  </si>
  <si>
    <t>บ้านพักรองสารวัตร สภ.แสนสุข</t>
  </si>
  <si>
    <t>บ้านพักรองสารวัตร สภ.บ่อวิน</t>
  </si>
  <si>
    <t>เรือนแถว ขนาด 9 คูหา สภ.พานทอง</t>
  </si>
  <si>
    <t>เรือนแถว ขนาด 10 คูหา สภ.บ่อทอง</t>
  </si>
  <si>
    <t>เรือนแถว ขนาด 9 คูหา นปพ.ภ.จว.ชลบุรี</t>
  </si>
  <si>
    <t>01.06.2020</t>
  </si>
  <si>
    <t>เรือนแถว ขนาด 10 คูหา สภ.เมืองชลบุรี</t>
  </si>
  <si>
    <t>เรือนแถว ขนาด 10 คูหา สภ.ศรีราชา</t>
  </si>
  <si>
    <t>เรือนแถว ขนาด 10 คูหา สภ.หนองใหญ่</t>
  </si>
  <si>
    <t>เรือนแถว ขนาด 10 คูหา สภ.สัตหีบ</t>
  </si>
  <si>
    <t>เรือนแถว ขนาด 10 คูหา สภ.เกาะจันทร์</t>
  </si>
  <si>
    <t>เรือนแถว ขนาด 10 คูหา สภ.คลองกิ่ว</t>
  </si>
  <si>
    <t>เรือนแถว ขนาด 10 คูหา สภ.บ่อวิน</t>
  </si>
  <si>
    <t>เรือนแถว ขนาด 10 คูหา นปพ.ภ.จว.ชลบุรี</t>
  </si>
  <si>
    <t>อาคารที่พักอาศัย (แฟลต) ภ.จว.ชลบุรี</t>
  </si>
  <si>
    <t>อาคารที่พักอาศัย (แฟลต) สภ.เมืองชลบุรี</t>
  </si>
  <si>
    <t>อาคารที่พักอาศัย (แฟลต) สภ.พนัสนิคม</t>
  </si>
  <si>
    <t>อาคารที่พักอาศัย (แฟลต) สภ.พานทอง</t>
  </si>
  <si>
    <t>อาคารที่พักอาศัย (แฟลต) สภ.บ้านบึง</t>
  </si>
  <si>
    <t>อาคารที่พักอาศัย (แฟลต) สภ.บางละมุง</t>
  </si>
  <si>
    <t>อาคารที่พักอาศัย (แฟลต) สภ.ศรีราชา</t>
  </si>
  <si>
    <t>อาคารที่พักอาศัย (แฟลต) สภ.สัตหีบ</t>
  </si>
  <si>
    <t>อาคารที่พักอาศัย (แฟลต) สภ.เมืองพัทยา</t>
  </si>
  <si>
    <t>อาคารที่พักอาศัย (แฟลต) สภ.แหลมฉบัง</t>
  </si>
  <si>
    <t>อาคารที่พักอาศัย (แฟลต) สภ.แสนสุข</t>
  </si>
  <si>
    <t>อาคารที่พักอาศัย (แฟลต) สภ.บ่อวิน</t>
  </si>
  <si>
    <t>บ้านพักผู้บังคับการ ภ.จว.ชลบุรี</t>
  </si>
  <si>
    <t>บ้านพักสารวัตร สภ.พนัสนิคม</t>
  </si>
  <si>
    <t>บ้านพักสารวัตร สภ.บ่อทอง</t>
  </si>
  <si>
    <t>บ้านพักหัวหน้าสถานี สภ.ศรีราชา</t>
  </si>
  <si>
    <t>บ้านพักหัวหน้าสถานี สภ.หนองใหญ่</t>
  </si>
  <si>
    <t>บ้านพักหัวหน้าสถานี สภ.คลองกิ่ว</t>
  </si>
  <si>
    <t>บ้านพักหัวหน้าสถานี สภ.บ่อวิน</t>
  </si>
  <si>
    <t>บ้านพักรองสารวัตร สภ.พนัสนิคม</t>
  </si>
  <si>
    <t>บ้านพักรองสารวัตร สภ.ศรีราชา</t>
  </si>
  <si>
    <t>เรือนแถว ขนาด 10 คูหา สภ.เกาะสีชัง</t>
  </si>
  <si>
    <t>เรือนแถว ขนาด 10 คูหา สภ.แสนสุข</t>
  </si>
  <si>
    <t>อาคารที่ทำการ สภ.ห้วยใหญ่</t>
  </si>
  <si>
    <t>อาคารที่ทำการ สภ.พนัสนิคม</t>
  </si>
  <si>
    <t>อาคารที่ทำการ สภ.อ.บ้านบึง</t>
  </si>
  <si>
    <t>อาคารที่ทำการ สภ.ศรีราชา จังหวัดชลบุรี</t>
  </si>
  <si>
    <t>05.09.2011</t>
  </si>
  <si>
    <t>อาคารที่ทำการ สภ.บ่อวิน อ.ศรีราชา จังหวัดชลบุรี</t>
  </si>
  <si>
    <t>28.09.2015</t>
  </si>
  <si>
    <t>อาคารที่ทำการ สภ.ดอนหัวฬ่อ</t>
  </si>
  <si>
    <t>05.08.2016</t>
  </si>
  <si>
    <t>อาคารที่ทำการ สภ.หนองใหญ่</t>
  </si>
  <si>
    <t>01.12.2016</t>
  </si>
  <si>
    <t>อาคารที่ทำการ สภ.เกาะสีชัง</t>
  </si>
  <si>
    <t>01.04.2017</t>
  </si>
  <si>
    <t>อาคารที่ทำการ สภ.หนองปรือ</t>
  </si>
  <si>
    <t>21.02.2020</t>
  </si>
  <si>
    <t>อาคารที่ทำการ สภ.คลองกิ่ว</t>
  </si>
  <si>
    <t>อาคารที่ทำการ ภ.จว.ชลบุรี</t>
  </si>
  <si>
    <t>อาคารที่ทำการ สภ.บางละมุง</t>
  </si>
  <si>
    <t>อาคารที่ทำการ สภ.ศรีราชา</t>
  </si>
  <si>
    <t>อาคารที่ทำการ สภ.เกาะจันทร์</t>
  </si>
  <si>
    <t>อาคารที่ทำการ สภ.เมืองพัทยา</t>
  </si>
  <si>
    <t>อาคารที่ทำการ สภ.แหลมฉบัง</t>
  </si>
  <si>
    <t>อาคารที่ทำการ สภ.แสนสุข</t>
  </si>
  <si>
    <t>อาคารที่ทำการ สภ.บ่อวิน</t>
  </si>
  <si>
    <t>สถานีตำรวจภูธรสาขาเขาชะอางค์ สภ.บ่อทอง</t>
  </si>
  <si>
    <t>อาคารที่ทำการศูนย์แจ้งข่าว สภ.ศรีราชา</t>
  </si>
  <si>
    <t>อาคารที่ทำการ สภ.พานทอง</t>
  </si>
  <si>
    <t>อาคารที่ทำการ สภ.เสม็ด1</t>
  </si>
  <si>
    <t>อาคารที่ทำการ สภ.เมืองชลบุรี</t>
  </si>
  <si>
    <t>อาคารสื่อสาร สภ.ศรีราชา</t>
  </si>
  <si>
    <t>01.10.2010</t>
  </si>
  <si>
    <t>ห้องน้ำสาธารณะ สภ.หนองใหญ่</t>
  </si>
  <si>
    <t>อาคารโรงเรือนผลิตน้ำมันไบโอดีเซล</t>
  </si>
  <si>
    <t>ห้องน้ำห้องส้วม สภ.ชลบุรี</t>
  </si>
  <si>
    <t>ลาน คสล.อเนกประสงค์พร้อมท่อระบายน้ำ</t>
  </si>
  <si>
    <t>คลังพลาธิการ ภ.จว.ชลบุรี</t>
  </si>
  <si>
    <t>ห้องประชุม สภ.พนัสนิคม</t>
  </si>
  <si>
    <t>อาคารอเนกประสงค์ สภ.บ้านบึง</t>
  </si>
  <si>
    <t>ศูนย์วิทยุ สภ.ศรีราชา</t>
  </si>
  <si>
    <t>ที่พักสายตรวจบ่อวิน สภ.บ่อวิน</t>
  </si>
  <si>
    <t>ตู้ยามบริการประชาชน สภ.เมืองพัทยา</t>
  </si>
  <si>
    <t>ร้านค้าสวัสดิการ สภ.ศรีราชา</t>
  </si>
  <si>
    <t>ศูนย์วิทยุ สภ.บ่อวิน</t>
  </si>
  <si>
    <t>ที่พักสายตรวจหนองขาม สภ.ศรีราชา</t>
  </si>
  <si>
    <t>ที่พักสายตรวจนาพร้าว สภ.ศรีราชา</t>
  </si>
  <si>
    <t>ที่พักสายตรวจ ต.หนองตำลึง สภ.พานทอง</t>
  </si>
  <si>
    <t>ที่พักสายตรวจ ต.โคกขี้หนอน สภ.พานทอง</t>
  </si>
  <si>
    <t>ที่พักสายตรวจ ต.มาบโป่ง สภ.พานทอง</t>
  </si>
  <si>
    <t>ที่พักสายตรวจ ต.บางนาง สภ.พานทอง</t>
  </si>
  <si>
    <t>ที่พักสายตรวจบ้านซากแง้ว สภ.บางละมุง</t>
  </si>
  <si>
    <t>ที่พักสายตรวจบ้านนาวัง สภ.บางละมุง</t>
  </si>
  <si>
    <t>ที่พักสายตรวจบ้านหนองเกตุ สภ.บ่อทอง</t>
  </si>
  <si>
    <t>ที่พักสายตรวจวัดสุวรรณ สภ.บ่อทอง</t>
  </si>
  <si>
    <t>ที่พักสายตรวจหุบบอน สภ.บ่อวิน</t>
  </si>
  <si>
    <t>ตู้ยามเทพประสิทธิ์ สภ.เมืองพัทยา</t>
  </si>
  <si>
    <t>01.05.2010</t>
  </si>
  <si>
    <t>ก่อสร้างรั้ว ค.ส.ล..สภ.ต.แหลมฉบัง</t>
  </si>
  <si>
    <t>01.03.2013</t>
  </si>
  <si>
    <t>ก่อสร้างเสาธงและปรับปรุงภูมิทัศน์</t>
  </si>
  <si>
    <t>01.02.2017</t>
  </si>
  <si>
    <t>ลานเอนกประสงค์ สภ.ดอนหัวฬ่อ</t>
  </si>
  <si>
    <t>01.04.2016</t>
  </si>
  <si>
    <t>เครื่องปรับอากาศ งบ ปทส.</t>
  </si>
  <si>
    <t>ค่าชุดเคาเตอร์เข้ามุมรูปตัวแอล งบ ปทส.</t>
  </si>
  <si>
    <t>19.12.2016</t>
  </si>
  <si>
    <t>ล้างพักครุภัณฑ์สำนักงานโรงพักล้ำสมัย</t>
  </si>
  <si>
    <t>20.03.2017</t>
  </si>
  <si>
    <t>โรงพักล้ำสมัย</t>
  </si>
  <si>
    <t>ตู้นิรภัยใช้ในราชการ</t>
  </si>
  <si>
    <t>ตู้ Rack 42</t>
  </si>
  <si>
    <t>คอมพิวเตอร์พกพาสำหรับงานประมวลผล</t>
  </si>
  <si>
    <t>01.10.2005</t>
  </si>
  <si>
    <t>โต๊ะทำงานแบบเข้าชุด</t>
  </si>
  <si>
    <t>เครื่องปรับอากาศ</t>
  </si>
  <si>
    <t>02.03.2010</t>
  </si>
  <si>
    <t>เครื่องโทรสาร</t>
  </si>
  <si>
    <t>01.04.2010</t>
  </si>
  <si>
    <t>เครื่องถ่ายเอกสาร ยี่ห้อ RICOH</t>
  </si>
  <si>
    <t>เครื่องโรเนียว ยี่ห้อ MORGAN</t>
  </si>
  <si>
    <t>เครื่องโทรสาร ยี่ห้อ RICOH</t>
  </si>
  <si>
    <t>เครื่องปรับอากาศ ยี่ห้อ FOCUS</t>
  </si>
  <si>
    <t>ชั้นวางของ</t>
  </si>
  <si>
    <t>ตู้รับเรื่องแจ้งความ</t>
  </si>
  <si>
    <t>13.01.2015</t>
  </si>
  <si>
    <t>รถยนต์นั่ง สภ.เมืองชลบุรี ปี 2558</t>
  </si>
  <si>
    <t>รถยนต์นั่ง 4 ประตู สภ.เมืองชลบุรี ปี 2558</t>
  </si>
  <si>
    <t>19.10.2015</t>
  </si>
  <si>
    <t>จัดซื้อรถจักรยานยนต์ ใช้ราชการ</t>
  </si>
  <si>
    <t>01.01.2017</t>
  </si>
  <si>
    <t>รถควบคุมฝูงชน(ROIT TRUCK)ขนาด 6 ล้อ งวดที่ 1</t>
  </si>
  <si>
    <t>23.07.2018</t>
  </si>
  <si>
    <t>รถ จยย.งานจราจร ขนาด 150ซีซี ยามาฮ่า NMAX โล่44358</t>
  </si>
  <si>
    <t>รถจักรยานยนต์ขนาด150ซีซี ยามาฮ่า รุ่นNMAXโล่45550</t>
  </si>
  <si>
    <t>09.08.2018</t>
  </si>
  <si>
    <t>รถ จยย.สืบสวน ขนาด250ซีซี ฮอนด้า CBR300R โล่ 63014</t>
  </si>
  <si>
    <t>รถ จยย.สืบสวน ขนาด250ซีซี ฮอนด้า CBR300R โล่63041</t>
  </si>
  <si>
    <t>รถ จยย.สายตรวจขนาด250ซีซี ฮอนด้าCBR300RAF โล่62548</t>
  </si>
  <si>
    <t>รถยนต์บรรทุกเอนกประสงค์ ISUZU NPR75KXXXS</t>
  </si>
  <si>
    <t>รถยนต์งานจราจร TOYOTA HILUX REVO C-CAB 4x2 งวด 28</t>
  </si>
  <si>
    <t>รถยนต์งานจราจร TOYOTA HILUX REVO C-CAB 4x2 งวด 29</t>
  </si>
  <si>
    <t>22.08.2019</t>
  </si>
  <si>
    <t>รถยนต์ มิสชูบิชิตรวจการภารกิจรับเสด็จ โล่ 13450</t>
  </si>
  <si>
    <t>รถ จยย.ยามาฮ่า 150 ซีซี รุ่น NMAX โล่ 98380</t>
  </si>
  <si>
    <t>รถยกพร้อมอุปกรณ์ ISUZU รุ่น NMR85EXXXS งวดที่ 1</t>
  </si>
  <si>
    <t>รถยนต์นั่ง TOYOTA รุ่น NEW ALTIS 1.6G COROLLA งวด6</t>
  </si>
  <si>
    <t>รถ จยย.งานจราจร ขนาด 150 ซีซี ยามาฮ่าNMAX โล่44359</t>
  </si>
  <si>
    <t>รถ จยย.งานจราจร ขนาด 150 ซีซี ยามาฮ่าNMAX โล่44360</t>
  </si>
  <si>
    <t>รถ จยย.งานจราจร ขนาด 150 ซีซี ยามาฮ่าNMAX โล่44361</t>
  </si>
  <si>
    <t>รถ จยย.งานจราจร ขนาด 150 ซีซี ยามาฮ่าNMAX โล่44362</t>
  </si>
  <si>
    <t>รถ จยย.งานจราจร ขนาด 150 ซีซี ยามาฮ่าNMAX โล่44363</t>
  </si>
  <si>
    <t>รถ จยย.งานจราจร ขนาด 150 ซีซี ยามาฮ่าNMAX โล่44364</t>
  </si>
  <si>
    <t>รถ จยย.งานจราจร ขนาด 150 ซีซี ยามาฮ่าNMAX โล่44365</t>
  </si>
  <si>
    <t>รถ จยย.งานจราจร ขนาด 150 ซีซี ยามาฮ่าNMAX โล่44368</t>
  </si>
  <si>
    <t>รถ จยย.งานจราจร ขนาด 150 ซีซี ยามาฮ่าNMAX โล่44369</t>
  </si>
  <si>
    <t>รถ จยย.งานจราจร ขนาด 150 ซีซี ยามาฮ่าNMAX โล่44370</t>
  </si>
  <si>
    <t>รถ จยย.งานจราจร ขนาด 150 ซีซี ยามาฮ่าNMAX โล่44375</t>
  </si>
  <si>
    <t>รถ จยย.งานจราจร ขนาด 150 ซีซี ยามาฮ่าNMAX โล่44376</t>
  </si>
  <si>
    <t>รถ จยย.งานจราจร ขนาด 150 ซีซี ยามาฮ่าNMAX โล่44377</t>
  </si>
  <si>
    <t>รถ จยย.งานจราจร ขนาด 150 ซีซี ยามาฮ่าNMAX โล่44378</t>
  </si>
  <si>
    <t>รถ จยย.งานจราจร ขนาด 150 ซีซี ยามาฮ่าNMAX โล่44381</t>
  </si>
  <si>
    <t>รถ จยย.งานจราจร ขนาด 150 ซีซี ยามาฮ่าNMAX โล่44382</t>
  </si>
  <si>
    <t>รถ จยย.งานจราจร ขนาด 150 ซีซี ยามาฮ่าNMAX โล่44384</t>
  </si>
  <si>
    <t>รถ จยย.งานจราจร ขนาด 150 ซีซี ยามาฮ่าNMAX โล่44385</t>
  </si>
  <si>
    <t>รถ จยย.งานจราจร ขนาด 150 ซีซี ยามาฮ่าNMAX โล่44387</t>
  </si>
  <si>
    <t>รถ จยย.งานจราจร ขนาด 150 ซีซี ยามาฮ่าNMAX โล่44388</t>
  </si>
  <si>
    <t>รถ จยย.งานจราจร ขนาด 150 ซีซี ยามาฮ่าNMAX โล่44389</t>
  </si>
  <si>
    <t>รถ จยย.งานจราจร ขนาด 150 ซีซี ยามาฮ่าNMAX โล่44392</t>
  </si>
  <si>
    <t>รถ จยย.งานจราจร ขนาด 150 ซีซี ยามาฮ่าNMAX โล่44393</t>
  </si>
  <si>
    <t>รถ จยย.งานจราจร ขนาด 150 ซีซี ยามาฮ่าNMAX โล่44396</t>
  </si>
  <si>
    <t>รถ จยย.งานจราจร ขนาด 150 ซีซี ยามาฮ่าNMAX โล่44397</t>
  </si>
  <si>
    <t>รถ จยย.งานจราจร ขนาด 150 ซีซี ยามาฮ่าNMAX โล่44398</t>
  </si>
  <si>
    <t>รถ จยย.งานจราจร ขนาด 150 ซีซี ยามาฮ่าNMAX โล่44399</t>
  </si>
  <si>
    <t>รถ จยย.งานจราจร ขนาด 150 ซีซี ยามาฮ่าNMAX โล่44400</t>
  </si>
  <si>
    <t>รถ จยย.งานจราจร ขนาด 150 ซีซี ยามาฮ่าNMAX โล่44401</t>
  </si>
  <si>
    <t>รถ จยย.งานจราจร ขนาด 150 ซีซี ยามาฮ่าNMAX โล่44402</t>
  </si>
  <si>
    <t>รถ จยย.งานจราจร ขนาด 150 ซีซี ยามาฮ่าNMAX โล่44403</t>
  </si>
  <si>
    <t>รถ จยย.งานจราจร ขนาด 150 ซีซี ยามาฮ่าNMAX โล่44404</t>
  </si>
  <si>
    <t>รถ จยย.งานจราจร ขนาด 150 ซีซี ยามาฮ่าNMAX โล่44405</t>
  </si>
  <si>
    <t>รถ จยย.งานจราจร ขนาด 150 ซีซี ยามาฮ่าNMAX โล่44411</t>
  </si>
  <si>
    <t>รถ จยย.งานจราจร ขนาด 150 ซีซี ยามาฮ่าNMAX โล่44412</t>
  </si>
  <si>
    <t>รถ จยย.งานจราจร ขนาด 150 ซีซี ยามาฮ่าNMAX โล่44413</t>
  </si>
  <si>
    <t>รถ จยย.งานจราจร ขนาด 150 ซีซี ยามาฮ่าNMAX โล่44415</t>
  </si>
  <si>
    <t>รถ จยย.งานจราจร ขนาด 150 ซีซี ยามาฮ่าNMAX โล่44416</t>
  </si>
  <si>
    <t>รถ จยย.งานจราจร ขนาด 150 ซีซี ยามาฮ่าNMAX โล่44417</t>
  </si>
  <si>
    <t>รถ จยย.งานจราจร ขนาด 150 ซีซี ยามาฮ่าNMAX โล่44423</t>
  </si>
  <si>
    <t>รถ จยย.งานจราจร ขนาด 150 ซีซี ยามาฮ่าNMAX โล่44424</t>
  </si>
  <si>
    <t>รถ จยย.งานจราจร ขนาด 150 ซีซี ยามาฮ่าNMAX โล่44425</t>
  </si>
  <si>
    <t>รถ จยย.งานจราจร ขนาด 150 ซีซี ยามาฮ่าNMAX โล่44426</t>
  </si>
  <si>
    <t>รถ จยย.งานจราจร ขนาด 150 ซีซี ยามาฮ่าNMAX โล่44427</t>
  </si>
  <si>
    <t>รถ จยย.งานจราจร ขนาด 150 ซีซี ยามาฮ่าNMAX โล่44428</t>
  </si>
  <si>
    <t>รถ จยย.งานจราจร ขนาด 150 ซีซี ยามาฮ่าNMAX โล่44473</t>
  </si>
  <si>
    <t>รถ จยย.งานจราจร ขนาด 150 ซีซี ยามาฮ่าNMAX โล่44474</t>
  </si>
  <si>
    <t>รถ จยย.งานจราจร ขนาด 150 ซีซี ยามาฮ่าNMAX โล่44475</t>
  </si>
  <si>
    <t>รถ จยย.งานจราจร ขนาด 150 ซีซี ยามาฮ่าNMAX โล่44476</t>
  </si>
  <si>
    <t>รถ จยย.งานจราจร ขนาด 150 ซีซี ยามาฮ่าNMAX โล่44605</t>
  </si>
  <si>
    <t>รถ จยย.งานจราจร ขนาด 150 ซีซี ยามาฮ่าNMAX โล่44840</t>
  </si>
  <si>
    <t>รถ จยย.งานจราจร ขนาด 150 ซีซี ยามาฮ่าNMAX โล่44841</t>
  </si>
  <si>
    <t>รถ จยย.งานจราจร ขนาด 150 ซีซี ยามาฮ่าNMAX โล่44842</t>
  </si>
  <si>
    <t>รถ จยย.งานจราจร ขนาด 150 ซีซี ยามาฮ่าNMAX โล่45232</t>
  </si>
  <si>
    <t>รถ จยย.งานจราจร ขนาด 150 ซีซี ยามาฮ่าNMAX โล่45233</t>
  </si>
  <si>
    <t>รถ จยย.งานจราจร ขนาด 150 ซีซี ยามาฮ่าNMAX โล่45235</t>
  </si>
  <si>
    <t>รถ จยย.งานจราจร ขนาด 150 ซีซี ยามาฮ่าNMAX โล่45240</t>
  </si>
  <si>
    <t>รถ จยย.งานจราจร ขนาด 150 ซีซี ยามาฮ่าNMAX โล่45241</t>
  </si>
  <si>
    <t>รถ จยย.งานจราจร ขนาด 150 ซีซี ยามาฮ่าNMAX โล่45242</t>
  </si>
  <si>
    <t>รถ จยย.งานจราจร ขนาด 150 ซีซี ยามาฮ่าNMAX โล่45266</t>
  </si>
  <si>
    <t>รถ จยย.งานจราจร ขนาด 150 ซีซี ยามาฮ่าNMAX โล่45267</t>
  </si>
  <si>
    <t>รถ จยย.งานจราจร ขนาด 150 ซีซี ยามาฮ่าNMAX โล่45268</t>
  </si>
  <si>
    <t>รถ จยย.งานจราจร ขนาด 150 ซีซี ยามาฮ่าNMAX โล่45270</t>
  </si>
  <si>
    <t>รถ จยย.งานจราจร ขนาด 150 ซีซี ยามาฮ่าNMAX โล่45275</t>
  </si>
  <si>
    <t>รถ จยย.งานจราจร ขนาด 150 ซีซี ยามาฮ่าNMAX โล่45286</t>
  </si>
  <si>
    <t>รถ จยย.งานจราจร ขนาด 150 ซีซี ยามาฮ่าNMAX โล่45287</t>
  </si>
  <si>
    <t>รถ จยย.งานจราจร ขนาด 150 ซีซี ยามาฮ่าNMAX โล่45288</t>
  </si>
  <si>
    <t>รถ จยย.งานจราจร ขนาด 150 ซีซี ยามาฮ่าNMAX โล่45289</t>
  </si>
  <si>
    <t>รถ จยย.งานจราจร ขนาด 150 ซีซี ยามาฮ่าNMAX โล่45290</t>
  </si>
  <si>
    <t>รถ จยย.งานจราจร ขนาด 150 ซีซี ยามาฮ่าNMAX โล่45291</t>
  </si>
  <si>
    <t>รถ จยย.งานจราจร ขนาด 150 ซีซี ยามาฮ่าNMAX โล่45292</t>
  </si>
  <si>
    <t>รถ จยย.งานจราจร ขนาด 150 ซีซี ยามาฮ่าNMAX โล่45321</t>
  </si>
  <si>
    <t>รถ จยย.งานจราจร ขนาด 150 ซีซี ยามาฮ่าNMAX โล่45322</t>
  </si>
  <si>
    <t>รถ จยย.งานจราจร ขนาด 150 ซีซี ยามาฮ่าNMAX โล่45323</t>
  </si>
  <si>
    <t>รถ จยย.งานจราจร ขนาด 150 ซีซี ยามาฮ่าNMAX โล่45324</t>
  </si>
  <si>
    <t>รถ จยย.งานจราจร ขนาด 150 ซีซี ยามาฮ่าNMAX โล่45325</t>
  </si>
  <si>
    <t>รถ จยย.งานจราจร ขนาด 150 ซีซี ยามาฮ่าNMAX โล่45326</t>
  </si>
  <si>
    <t>รถ จยย.งานจราจร ขนาด 150 ซีซี ยามาฮ่าNMAX โล่45327</t>
  </si>
  <si>
    <t>รถ จยย.งานจราจร ขนาด 150 ซีซี ยามาฮ่าNMAX โล่45328</t>
  </si>
  <si>
    <t>รถ จยย.งานจราจร ขนาด 150 ซีซี ยามาฮ่าNMAX โล่45329</t>
  </si>
  <si>
    <t>รถ จยย.งานจราจร ขนาด 150 ซีซี ยามาฮ่าNMAX โล่45421</t>
  </si>
  <si>
    <t>รถ จยย.งานจราจร ขนาด 150 ซีซี ยามาฮ่าNMAX โล่45422</t>
  </si>
  <si>
    <t>รถ จยย.งานจราจร ขนาด 150 ซีซี ยามาฮ่าNMAX โล่45423</t>
  </si>
  <si>
    <t>รถ จยย.งานจราจร ขนาด 150 ซีซี ยามาฮ่าNMAX โล่45424</t>
  </si>
  <si>
    <t>รถ จยย.งานจราจร ขนาด 150 ซีซี ยามาฮ่าNMAX โล่45425</t>
  </si>
  <si>
    <t>รถ จยย.งานจราจร ขนาด 150 ซีซี ยามาฮ่าNMAX โล่45426</t>
  </si>
  <si>
    <t>รถ จยย.งานจราจร ขนาด 150 ซีซี ยามาฮ่าNMAX โล่45427</t>
  </si>
  <si>
    <t>รถ จยย.งานจราจร ขนาด 150 ซีซี ยามาฮ่าNMAX โล่45479</t>
  </si>
  <si>
    <t>รถ จยย.งานจราจร ขนาด 150 ซีซี ยามาฮ่าNMAX โล่45480</t>
  </si>
  <si>
    <t>รถ จยย.งานจราจร ขนาด 150 ซีซี ยามาฮ่าNMAX โล่45481</t>
  </si>
  <si>
    <t>รถ จยย.งานจราจร ขนาด 150 ซีซี ยามาฮ่าNMAX โล่45482</t>
  </si>
  <si>
    <t>รถ จยย.งานจราจร ขนาด 150 ซีซี ยามาฮ่าNMAX โล่45484</t>
  </si>
  <si>
    <t>รถ จยย.งานจราจร ขนาด 150 ซีซี ยามาฮ่าNMAX โล่45486</t>
  </si>
  <si>
    <t>รถ จยย.งานจราจร ขนาด 150 ซีซี ยามาฮ่าNMAX โล่45487</t>
  </si>
  <si>
    <t>รถ จยย.งานจราจร ขนาด 150 ซีซี ยามาฮ่าNMAX โล่45488</t>
  </si>
  <si>
    <t>รถ จยย.งานจราจร ขนาด 150 ซีซี ยามาฮ่าNMAX โล่45489</t>
  </si>
  <si>
    <t>รถ จยย.งานจราจร ขนาด 150 ซีซี ยามาฮ่าNMAX โล่45490</t>
  </si>
  <si>
    <t>รถ จยย.งานจราจร ขนาด 150 ซีซี ยามาฮ่าNMAX โล่45492</t>
  </si>
  <si>
    <t>รถ จยย.งานจราจร ขนาด 150 ซีซี ยามาฮ่าNMAX โล่45493</t>
  </si>
  <si>
    <t>รถ จยย.งานจราจร ขนาด 150 ซีซี ยามาฮ่าNMAX โล่45516</t>
  </si>
  <si>
    <t>รถ จยย.งานจราจร ขนาด 150 ซีซี ยามาฮ่าNMAX โล่45517</t>
  </si>
  <si>
    <t>รถ จยย.งานจราจร ขนาด 150 ซีซี ยามาฮ่าNMAX โล่45518</t>
  </si>
  <si>
    <t>รถ จยย.งานจราจร ขนาด 150 ซีซี ยามาฮ่าNMAX โล่45519</t>
  </si>
  <si>
    <t>รถ จยย.งานจราจร ขนาด 150 ซีซี ยามาฮ่าNMAX โล่45520</t>
  </si>
  <si>
    <t>รถ จยย.งานจราจร ขนาด 150 ซีซี ยามาฮ่าNMAX โล่45521</t>
  </si>
  <si>
    <t>รถ จยย.งานจราจร ขนาด 150 ซีซี ยามาฮ่าNMAX โล่45522</t>
  </si>
  <si>
    <t>รถ จยย.งานจราจร ขนาด 150 ซีซี ยามาฮ่าNMAX โล่45523</t>
  </si>
  <si>
    <t>รถ จยย.งานจราจร ขนาด 150 ซีซี ยามาฮ่าNMAX โล่45524</t>
  </si>
  <si>
    <t>รถ จยย.งานจราจร ขนาด 150 ซีซี ยามาฮ่าNMAX โล่45525</t>
  </si>
  <si>
    <t>รถ จยย.งานจราจร ขนาด 150 ซีซี ยามาฮ่าNMAX โล่45526</t>
  </si>
  <si>
    <t>รถ จยย.งานจราจร ขนาด 150 ซีซี ยามาฮ่าNMAX โล่45527</t>
  </si>
  <si>
    <t>รถ จยย.งานจราจร ขนาด 150 ซีซี ยามาฮ่าNMAX โล่45528</t>
  </si>
  <si>
    <t>รถ จยย.งานจราจร ขนาด 150 ซีซี ยามาฮ่าNMAX โล่45529</t>
  </si>
  <si>
    <t>รถ จยย.งานจราจร ขนาด 150 ซีซี ยามาฮ่าNMAX โล่45530</t>
  </si>
  <si>
    <t>รถ จยย.งานจราจร ขนาด 150 ซีซี ยามาฮ่าNMAX โล่45531</t>
  </si>
  <si>
    <t>รถ จยย.งานจราจร ขนาด 150 ซีซี ยามาฮ่าNMAX โล่45532</t>
  </si>
  <si>
    <t>รถ จยย.งานจราจร ขนาด 150 ซีซี ยามาฮ่าNMAX โล่45533</t>
  </si>
  <si>
    <t>รถ จยย.งานจราจร ขนาด 150 ซีซี ยามาฮ่าNMAX โล่45534</t>
  </si>
  <si>
    <t>รถ จยย.งานจราจร ขนาด 150 ซีซี ยามาฮ่าNMAX โล่45535</t>
  </si>
  <si>
    <t>รถ จยย.งานจราจร ขนาด 150 ซีซี ยามาฮ่าNMAX โล่45536</t>
  </si>
  <si>
    <t>รถ จยย.งานจราจร ขนาด 150 ซีซี ยามาฮ่าNMAX โล่45537</t>
  </si>
  <si>
    <t>รถ จยย.งานจราจร ขนาด 150 ซีซี ยามาฮ่าNMAX โล่45538</t>
  </si>
  <si>
    <t>รถ จยย.งานจราจร ขนาด 150 ซีซี ยามาฮ่าNMAX โล่45539</t>
  </si>
  <si>
    <t>รถ จยย.งานจราจร ขนาด 150 ซีซี ยามาฮ่าNMAX โล่45544</t>
  </si>
  <si>
    <t>รถ จยย.งานจราจร ขนาด 150 ซีซี ยามาฮ่าNMAX โล่45545</t>
  </si>
  <si>
    <t>รถ จยย.งานจราจร ขนาด 150 ซีซี ยามาฮ่าNMAX โล่45546</t>
  </si>
  <si>
    <t>รถ จยย.งานจราจร ขนาด 150 ซีซี ยามาฮ่าNMAX โล่45547</t>
  </si>
  <si>
    <t>รถ จยย.งานจราจร ขนาด 150 ซีซี ยามาฮ่าNMAX โล่45548</t>
  </si>
  <si>
    <t>รถ จยย.งานจราจร ขนาด 150 ซีซี ยามาฮ่าNMAX โล่45549</t>
  </si>
  <si>
    <t>รถจักรยานยนต์ขนาด150ซีซี ยามาฮ่า รุ่นNMAXโล่45551</t>
  </si>
  <si>
    <t>รถจักรยานยนต์ขนาด150ซีซี ยามาฮ่า รุ่นNMAXโล่45552</t>
  </si>
  <si>
    <t>รถจักรยานยนต์ขนาด150ซีซี ยามาฮ่า รุ่นNMAXโล่45555</t>
  </si>
  <si>
    <t>รถจักรยานยนต์ขนาด150ซีซี ยามาฮ่า รุ่นNMAXโล่45560</t>
  </si>
  <si>
    <t>รถจักรยานยนต์ขนาด150ซีซี ยามาฮ่า รุ่นNMAXโล่45565</t>
  </si>
  <si>
    <t>รถจักรยานยนต์ขนาด150ซีซี ยามาฮ่า รุ่นNMAXโล่45588</t>
  </si>
  <si>
    <t>รถจักรยานยนต์ขนาด150ซีซี ยามาฮ่า รุ่นNMAXโล่45589</t>
  </si>
  <si>
    <t>รถจักรยานยนต์ขนาด150ซีซี ยามาฮ่า รุ่นNMAXโล่45590</t>
  </si>
  <si>
    <t>รถจักรยานยนต์ขนาด150ซีซี ยามาฮ่า รุ่นNMAXโล่45591</t>
  </si>
  <si>
    <t>รถจักรยานยนต์ขนาด150ซีซี ยามาฮ่า รุ่นNMAXโล่45592</t>
  </si>
  <si>
    <t>รถจักรยานยนต์ขนาด150ซีซี ยามาฮ่า รุ่นNMAXโล่45593</t>
  </si>
  <si>
    <t>รถจักรยานยนต์ขนาด150ซีซี ยามาฮ่า รุ่นNMAXโล่45594</t>
  </si>
  <si>
    <t>รถจักรยานยนต์ขนาด150ซีซี ยามาฮ่า รุ่นNMAXโล่45602</t>
  </si>
  <si>
    <t>รถจักรยานยนต์ขนาด150ซีซี ยามาฮ่า รุ่นNMAXโล่45603</t>
  </si>
  <si>
    <t>รถจักรยานยนต์ขนาด150ซีซี ยามาฮ่า รุ่นNMAXโล่45604</t>
  </si>
  <si>
    <t>รถจักรยานยนต์ขนาด150ซีซี ยามาฮ่า รุ่นNMAXโล่45605</t>
  </si>
  <si>
    <t>รถจักรยานยนต์ขนาด150ซีซี ยามาฮ่า รุ่นNMAXโล่45606</t>
  </si>
  <si>
    <t>รถจักรยานยนต์ขนาด150ซีซี ยามาฮ่า รุ่นNMAXโล่45607</t>
  </si>
  <si>
    <t>รถจักรยานยนต์ขนาด150ซีซี ยามาฮ่า รุ่นNMAXโล่45608</t>
  </si>
  <si>
    <t>รถจักรยานยนต์ขนาด150ซีซี ยามาฮ่า รุ่นNMAXโล่45609</t>
  </si>
  <si>
    <t>รถจักรยานยนต์ขนาด150ซีซี ยามาฮ่า รุ่นNMAXโล่45610</t>
  </si>
  <si>
    <t>รถจักรยานยนต์ขนาด150ซีซี ยามาฮ่า รุ่นNMAXโล่45611</t>
  </si>
  <si>
    <t>รถจักรยานยนต์ขนาด150ซีซี ยามาฮ่า รุ่นNMAXโล่45612</t>
  </si>
  <si>
    <t>รถจักรยานยนต์ขนาด150ซีซี ยามาฮ่า รุ่นNMAXโล่45613</t>
  </si>
  <si>
    <t>รถจักรยานยนต์ขนาด150ซีซี ยามาฮ่า รุ่นNMAXโล่45614</t>
  </si>
  <si>
    <t>รถจักรยานยนต์ขนาด150ซีซี ยามาฮ่า รุ่นNMAXโล่45615</t>
  </si>
  <si>
    <t>รถจักรยานยนต์ขนาด150ซีซี ยามาฮ่า รุ่นNMAXโล่45616</t>
  </si>
  <si>
    <t>รถจักรยานยนต์ขนาด150ซีซี ยามาฮ่า รุ่นNMAXโล่45617</t>
  </si>
  <si>
    <t>รถจักรยานยนต์ขนาด150ซีซี ยามาฮ่า รุ่นNMAXโล่45618</t>
  </si>
  <si>
    <t>รถจักรยานยนต์ขนาด150ซีซี ยามาฮ่า รุ่นNMAXโล่45619</t>
  </si>
  <si>
    <t>รถจักรยานยนต์ขนาด150ซีซี ยามาฮ่า รุ่นNMAXโล่45620</t>
  </si>
  <si>
    <t>รถจักรยานยนต์ขนาด150ซีซี ยามาฮ่า รุ่นNMAXโล่45621</t>
  </si>
  <si>
    <t>รถจักรยานยนต์ขนาด150ซีซี ยามาฮ่า รุ่นNMAXโล่45668</t>
  </si>
  <si>
    <t>รถจักรยานยนต์ขนาด150ซีซี ยามาฮ่า รุ่นNMAXโล่45669</t>
  </si>
  <si>
    <t>รถจักรยานยนต์ขนาด150ซีซี ยามาฮ่า รุ่นNMAXโล่45670</t>
  </si>
  <si>
    <t>รถจักรยานยนต์ขนาด150ซีซี ยามาฮ่า รุ่นNMAXโล่45671</t>
  </si>
  <si>
    <t>รถจักรยานยนต์ขนาด150ซีซี ยามาฮ่า รุ่นNMAXโล่45707</t>
  </si>
  <si>
    <t>รถจักรยานยนต์ขนาด150ซีซี ยามาฮ่า รุ่นNMAXโล่45710</t>
  </si>
  <si>
    <t>รถจักรยานยนต์ขนาด150ซีซี ยามาฮ่า รุ่นNMAXโล่45711</t>
  </si>
  <si>
    <t>รถจักรยานยนต์ขนาด150ซีซี ยามาฮ่า รุ่นNMAXโล่45885</t>
  </si>
  <si>
    <t>รถจักรยานยนต์ขนาด150ซีซี ยามาฮ่า รุ่นNMAXโล่45886</t>
  </si>
  <si>
    <t>รถจักรยานยนต์ขนาด150ซีซี ยามาฮ่า รุ่นNMAXโล่45887</t>
  </si>
  <si>
    <t>รถจักรยานยนต์ขนาด150ซีซี ยามาฮ่า รุ่นNMAXโล่45909</t>
  </si>
  <si>
    <t>รถจักรยานยนต์ขนาด150ซีซี ยามาฮ่า รุ่นNMAXโล่45910</t>
  </si>
  <si>
    <t>รถจักรยานยนต์ขนาด150ซีซี ยามาฮ่า รุ่นNMAXโล่45911</t>
  </si>
  <si>
    <t>รถจักรยานยนต์ขนาด150ซีซี ยามาฮ่า รุ่นNMAXโล่45912</t>
  </si>
  <si>
    <t>รถจักรยานยนต์ขนาด150ซีซี ยามาฮ่า รุ่นNMAXโล่45914</t>
  </si>
  <si>
    <t>รถจักรยานยนต์ขนาด150ซีซี ยามาฮ่า รุ่นNMAXโล่45915</t>
  </si>
  <si>
    <t>รถจักรยานยนต์ขนาด150ซีซี ยามาฮ่า รุ่นNMAXโล่45916</t>
  </si>
  <si>
    <t>รถจักรยานยนต์ขนาด150ซีซี ยามาฮ่า รุ่นNMAXโล่45917</t>
  </si>
  <si>
    <t>รถจักรยานยนต์ขนาด150ซีซี ยามาฮ่า รุ่นNMAXโล่45918</t>
  </si>
  <si>
    <t>รถจักรยานยนต์ขนาด150ซีซี ยามาฮ่า รุ่นNMAXโล่45919</t>
  </si>
  <si>
    <t>รถจักรยานยนต์ขนาด150ซีซี ยามาฮ่า รุ่นNMAXโล่45920</t>
  </si>
  <si>
    <t>รถจักรยานยนต์ขนาด150ซีซี ยามาฮ่า รุ่นNMAXโล่45923</t>
  </si>
  <si>
    <t>รถจักรยานยนต์ขนาด150ซีซี ยามาฮ่า รุ่นNMAXโล่45924</t>
  </si>
  <si>
    <t>รถจักรยานยนต์ขนาด150ซีซี ยามาฮ่า รุ่นNMAXโล่45925</t>
  </si>
  <si>
    <t>รถ จยย.สายตรวจขนาด250ซีซี ฮอนด้าCBR300RAF โล่62549</t>
  </si>
  <si>
    <t>รถ จยย.สายตรวจขนาด250ซีซี ฮอนด้าCBR300RAF โล่62550</t>
  </si>
  <si>
    <t>รถ จยย.สายตรวจขนาด250ซีซี ฮอนด้าCBR300RAF โล่62551</t>
  </si>
  <si>
    <t>รถ จยย.สายตรวจขนาด250ซีซี ฮอนด้าCBR300RAF โล่62552</t>
  </si>
  <si>
    <t>รถ จยย.สายตรวจขนาด250ซีซี ฮอนด้าCBR300RAF โล่62553</t>
  </si>
  <si>
    <t>รถ จยย.สายตรวจขนาด250ซีซี ฮอนด้าCBR300RAF โล่62554</t>
  </si>
  <si>
    <t>รถ จยย.สายตรวจขนาด250ซีซี ฮอนด้าCBR300RAF โล่62555</t>
  </si>
  <si>
    <t>รถ จยย.สายตรวจขนาด250ซีซี ฮอนด้าCBR300RAF โล่62556</t>
  </si>
  <si>
    <t>รถ จยย.สายตรวจขนาด250ซีซี ฮอนด้าCBR300RAF โล่62557</t>
  </si>
  <si>
    <t>รถ จยย.สายตรวจขนาด250ซีซี ฮอนด้าCBR300RAF โล่62558</t>
  </si>
  <si>
    <t>รถ จยย.สายตรวจขนาด250ซีซี ฮอนด้าCBR300RAF โล่62559</t>
  </si>
  <si>
    <t>รถ จยย.สายตรวจขนาด250ซีซี ฮอนด้าCBR300RAF โล่62560</t>
  </si>
  <si>
    <t>รถ จยย.สายตรวจขนาด250ซีซี ฮอนด้าCBR300RAF โล่62561</t>
  </si>
  <si>
    <t>รถ จยย.สายตรวจขนาด250ซีซี ฮอนด้าCBR300RAF โล่62562</t>
  </si>
  <si>
    <t>รถ จยย.สายตรวจขนาด250ซีซี ฮอนด้าCBR300RAF โล่62563</t>
  </si>
  <si>
    <t>รถ จยย.สายตรวจขนาด250ซีซี ฮอนด้าCBR300RAF โล่62564</t>
  </si>
  <si>
    <t>รถ จยย.สายตรวจขนาด250ซีซี ฮอนด้าCBR300RAF โล่62565</t>
  </si>
  <si>
    <t>รถ จยย.สายตรวจขนาด250ซีซี ฮอนด้าCBR300RAF โล่62566</t>
  </si>
  <si>
    <t>รถ จยย.สายตรวจขนาด250ซีซี ฮอนด้าCBR300RAF โล่62567</t>
  </si>
  <si>
    <t>รถ จยย.สายตรวจขนาด250ซีซี ฮอนด้าCBR300RAF โล่62568</t>
  </si>
  <si>
    <t>รถ จยย.สายตรวจขนาด250ซีซี ฮอนด้าCBR300RAF โล่62569</t>
  </si>
  <si>
    <t>รถ จยย.สายตรวจขนาด250ซีซี ฮอนด้าCBR300RAF โล่62570</t>
  </si>
  <si>
    <t>รถ จยย.สายตรวจขนาด250ซีซี ฮอนด้าCBR300RAF โล่62571</t>
  </si>
  <si>
    <t>รถ จยย.สายตรวจขนาด250ซีซี ฮอนด้าCBR300RAF โล่62572</t>
  </si>
  <si>
    <t>รถ จยย.สายตรวจขนาด250ซีซี ฮอนด้าCBR300RAF โล่62573</t>
  </si>
  <si>
    <t>รถ จยย.สายตรวจขนาด250ซีซี ฮอนด้าCBR300RAF โล่62574</t>
  </si>
  <si>
    <t>รถ จยย.สายตรวจขนาด250ซีซี ฮอนด้าCBR300RAF โล่62575</t>
  </si>
  <si>
    <t>รถ จยย.สายตรวจขนาด250ซีซี ฮอนด้าCBR300RAF โล่62576</t>
  </si>
  <si>
    <t>รถ จยย.สายตรวจขนาด250ซีซี ฮอนด้าCBR300RAF โล่62577</t>
  </si>
  <si>
    <t>รถ จยย.สายตรวจขนาด250ซีซี ฮอนด้าCBR300RAF โล่62578</t>
  </si>
  <si>
    <t>รถ จยย.สายตรวจขนาด250ซีซี ฮอนด้าCBR300RAF โล่62579</t>
  </si>
  <si>
    <t>รถ จยย.สายตรวจขนาด250ซีซี ฮอนด้าCBR300RAF โล่62580</t>
  </si>
  <si>
    <t>รถ จยย.สายตรวจขนาด250ซีซี ฮอนด้าCBR300RAF โล่62581</t>
  </si>
  <si>
    <t>รถ จยย.สายตรวจขนาด250ซีซี ฮอนด้าCBR300RAF โล่62582</t>
  </si>
  <si>
    <t>รถ จยย.สายตรวจขนาด250ซีซี ฮอนด้าCBR300RAF โล่62583</t>
  </si>
  <si>
    <t>รถ จยย.สายตรวจขนาด250ซีซี ฮอนด้าCBR300RAF โล่62584</t>
  </si>
  <si>
    <t>รถ จยย.สายตรวจขนาด250ซีซี ฮอนด้าCBR300RAF โล่62585</t>
  </si>
  <si>
    <t>รถ จยย.สายตรวจขนาด250ซีซี ฮอนด้าCBR300RAF โล่62586</t>
  </si>
  <si>
    <t>รถ จยย.สายตรวจขนาด250ซีซี ฮอนด้าCBR300RAF โล่62587</t>
  </si>
  <si>
    <t>รถ จยย.สายตรวจขนาด250ซีซี ฮอนด้าCBR300RAF โล่62588</t>
  </si>
  <si>
    <t>รถ จยย.สายตรวจขนาด250ซีซี ฮอนด้าCBR300RAF โล่62589</t>
  </si>
  <si>
    <t>รถ จยย.สายตรวจขนาด250ซีซี ฮอนด้าCBR300RAF โล่62590</t>
  </si>
  <si>
    <t>รถ จยย.สายตรวจขนาด250ซีซี ฮอนด้าCBR300RAF โล่62591</t>
  </si>
  <si>
    <t>รถ จยย.สายตรวจขนาด250ซีซี ฮอนด้าCBR300RAF โล่62592</t>
  </si>
  <si>
    <t>รถ จยย.สายตรวจขนาด250ซีซี ฮอนด้าCBR300RAF โล่62593</t>
  </si>
  <si>
    <t>รถ จยย.สายตรวจขนาด250ซีซี ฮอนด้าCBR300RAF โล่62594</t>
  </si>
  <si>
    <t>รถ จยย.สายตรวจขนาด250ซีซี ฮอนด้าCBR300RAF โล่62595</t>
  </si>
  <si>
    <t>รถ จยย.สายตรวจขนาด250ซีซี ฮอนด้าCBR300RAF โล่62596</t>
  </si>
  <si>
    <t>รถ จยย.สายตรวจขนาด250ซีซี ฮอนด้าCBR300RAF โล่62597</t>
  </si>
  <si>
    <t>รถ จยย.สายตรวจขนาด250ซีซี ฮอนด้าCBR300RAF โล่62598</t>
  </si>
  <si>
    <t>รถ จยย.สายตรวจขนาด250ซีซี ฮอนด้าCBR300RAF โล่62599</t>
  </si>
  <si>
    <t>รถ จยย.สายตรวจขนาด250ซีซี ฮอนด้าCBR300RAF โล่62600</t>
  </si>
  <si>
    <t>รถ จยย.สายตรวจขนาด250ซีซี ฮอนด้าCBR300RAF โล่62601</t>
  </si>
  <si>
    <t>รถ จยย.สายตรวจขนาด250ซีซี ฮอนด้าCBR300RAF โล่62602</t>
  </si>
  <si>
    <t>รถ จยย.สายตรวจขนาด250ซีซี ฮอนด้าCBR300RAF โล่62603</t>
  </si>
  <si>
    <t>รถ จยย.สายตรวจขนาด250ซีซี ฮอนด้าCBR300RAF โล่62604</t>
  </si>
  <si>
    <t>รถ จยย.สายตรวจขนาด250ซีซี ฮอนด้าCBR300RAF โล่62605</t>
  </si>
  <si>
    <t>รถ จยย.สายตรวจขนาด250ซีซี ฮอนด้าCBR300RAF โล่62606</t>
  </si>
  <si>
    <t>รถ จยย.สายตรวจขนาด250ซีซี ฮอนด้าCBR300RAF โล่62607</t>
  </si>
  <si>
    <t>รถ จยย.สายตรวจขนาด250ซีซี ฮอนด้าCBR300RAF โล่62608</t>
  </si>
  <si>
    <t>รถ จยย.สายตรวจขนาด250ซีซี ฮอนด้าCBR300RAF โล่62609</t>
  </si>
  <si>
    <t>รถ จยย.สายตรวจขนาด250ซีซี ฮอนด้าCBR300RAF โล่62610</t>
  </si>
  <si>
    <t>รถ จยย.สายตรวจขนาด250ซีซี ฮอนด้าCBR300RAF โล่62611</t>
  </si>
  <si>
    <t>รถ จยย.สายตรวจขนาด250ซีซี ฮอนด้าCBR300RAF โล่62612</t>
  </si>
  <si>
    <t>รถ จยย.สายตรวจขนาด250ซีซี ฮอนด้าCBR300RAF โล่62613</t>
  </si>
  <si>
    <t>รถ จยย.สายตรวจขนาด250ซีซี ฮอนด้าCBR300RAF โล่62614</t>
  </si>
  <si>
    <t>รถ จยย.สายตรวจขนาด250ซีซี ฮอนด้าCBR300RAF โล่62615</t>
  </si>
  <si>
    <t>รถ จยย.สายตรวจขนาด250ซีซี ฮอนด้าCBR300RAF โล่62616</t>
  </si>
  <si>
    <t>รถ จยย.สายตรวจขนาด250ซีซี ฮอนด้าCBR300RAF โล่62617</t>
  </si>
  <si>
    <t>รถ จยย.สายตรวจขนาด250ซีซี ฮอนด้าCBR300RAF โล่62618</t>
  </si>
  <si>
    <t>รถ จยย.สายตรวจขนาด250ซีซี ฮอนด้าCBR300RAF โล่62619</t>
  </si>
  <si>
    <t>รถ จยย.สายตรวจขนาด250ซีซี ฮอนด้าCBR300RAF โล่62620</t>
  </si>
  <si>
    <t>รถ จยย.สายตรวจขนาด250ซีซี ฮอนด้าCBR300RAF โล่62621</t>
  </si>
  <si>
    <t>รถ จยย.สายตรวจขนาด250ซีซี ฮอนด้าCBR300RAF โล่62622</t>
  </si>
  <si>
    <t>รถ จยย.สายตรวจขนาด250ซีซี ฮอนด้าCBR300RAF โล่62623</t>
  </si>
  <si>
    <t>รถ จยย.สายตรวจขนาด250ซีซี ฮอนด้าCBR300RAF โล่62624</t>
  </si>
  <si>
    <t>รถ จยย.สายตรวจขนาด250ซีซี ฮอนด้าCBR300RAF โล่62625</t>
  </si>
  <si>
    <t>รถ จยย.สายตรวจขนาด250ซีซี ฮอนด้าCBR300RAF โล่62626</t>
  </si>
  <si>
    <t>รถ จยย.สายตรวจขนาด250ซีซี ฮอนด้าCBR300RAF โล่62627</t>
  </si>
  <si>
    <t>รถ จยย.สายตรวจขนาด250ซีซี ฮอนด้าCBR300RAF โล่62628</t>
  </si>
  <si>
    <t>รถ จยย.สายตรวจขนาด250ซีซี ฮอนด้าCBR300RAF โล่62629</t>
  </si>
  <si>
    <t>รถ จยย.สายตรวจขนาด250ซีซี ฮอนด้าCBR300RAF โล่62630</t>
  </si>
  <si>
    <t>รถ จยย.สายตรวจขนาด250ซีซี ฮอนด้าCBR300RAF โล่62631</t>
  </si>
  <si>
    <t>รถ จยย.สายตรวจขนาด250ซีซี ฮอนด้าCBR300RAF โล่62632</t>
  </si>
  <si>
    <t>รถ จยย.สายตรวจขนาด250ซีซี ฮอนด้าCBR300RAF โล่62633</t>
  </si>
  <si>
    <t>รถ จยย.สายตรวจขนาด250ซีซี ฮอนด้าCBR300RAF โล่62634</t>
  </si>
  <si>
    <t>รถ จยย.สายตรวจขนาด250ซีซี ฮอนด้าCBR300RAF โล่62635</t>
  </si>
  <si>
    <t>รถ จยย.สายตรวจขนาด250ซีซี ฮอนด้าCBR300RAF โล่62636</t>
  </si>
  <si>
    <t>รถ จยย.สายตรวจขนาด250ซีซี ฮอนด้าCBR300RAF โล่62637</t>
  </si>
  <si>
    <t>รถ จยย.สายตรวจขนาด250ซีซี ฮอนด้าCBR300RAF โล่62638</t>
  </si>
  <si>
    <t>รถ จยย.สายตรวจขนาด250ซีซี ฮอนด้าCBR300RAF โล่62639</t>
  </si>
  <si>
    <t>รถ จยย.สายตรวจขนาด250ซีซี ฮอนด้าCBR300RAF โล่62640</t>
  </si>
  <si>
    <t>รถ จยย.สายตรวจขนาด250ซีซี ฮอนด้าCBR300RAF โล่62641</t>
  </si>
  <si>
    <t>รถ จยย.สายตรวจขนาด250ซีซี ฮอนด้าCBR300RAF โล่62642</t>
  </si>
  <si>
    <t>รถ จยย.สายตรวจขนาด250ซีซี ฮอนด้าCBR300RAF โล่62643</t>
  </si>
  <si>
    <t>รถ จยย.สายตรวจขนาด250ซีซี ฮอนด้าCBR300RAF โล่62644</t>
  </si>
  <si>
    <t>รถ จยย.สายตรวจขนาด250ซีซี ฮอนด้าCBR300RAF โล่62645</t>
  </si>
  <si>
    <t>รถ จยย.สายตรวจขนาด250ซีซี ฮอนด้าCBR300RAF โล่62646</t>
  </si>
  <si>
    <t>รถ จยย.สายตรวจขนาด250ซีซี ฮอนด้าCBR300RAF โล่62647</t>
  </si>
  <si>
    <t>รถ จยย.สายตรวจขนาด250ซีซี ฮอนด้าCBR300RAF โล่62648</t>
  </si>
  <si>
    <t>รถ จยย.สายตรวจขนาด250ซีซี ฮอนด้าCBR300RAF โล่62649</t>
  </si>
  <si>
    <t>รถ จยย.สายตรวจขนาด250ซีซี ฮอนด้าCBR300RAF โล่62650</t>
  </si>
  <si>
    <t>รถ จยย.สายตรวจขนาด250ซีซี ฮอนด้าCBR300RAF โล่62651</t>
  </si>
  <si>
    <t>รถ จยย.สายตรวจขนาด250ซีซี ฮอนด้าCBR300RAF โล่62652</t>
  </si>
  <si>
    <t>รถ จยย.สายตรวจขนาด250ซีซี ฮอนด้าCBR300RAF โล่62653</t>
  </si>
  <si>
    <t>รถ จยย.สายตรวจขนาด250ซีซี ฮอนด้าCBR300RAF โล่62654</t>
  </si>
  <si>
    <t>รถ จยย.สายตรวจขนาด250ซีซี ฮอนด้าCBR300RAF โล่62655</t>
  </si>
  <si>
    <t>รถ จยย.สายตรวจขนาด250ซีซี ฮอนด้าCBR300RAF โล่62656</t>
  </si>
  <si>
    <t>รถ จยย.สายตรวจขนาด250ซีซี ฮอนด้าCBR300RAF โล่62657</t>
  </si>
  <si>
    <t>รถ จยย.สายตรวจขนาด250ซีซี ฮอนด้าCBR300RAF โล่62658</t>
  </si>
  <si>
    <t>รถ จยย.สายตรวจขนาด250ซีซี ฮอนด้าCBR300RAF โล่62659</t>
  </si>
  <si>
    <t>รถ จยย.สายตรวจขนาด250ซีซี ฮอนด้าCBR300RAF โล่62660</t>
  </si>
  <si>
    <t>รถ จยย.สายตรวจขนาด250ซีซี ฮอนด้าCBR300RAF โล่62661</t>
  </si>
  <si>
    <t>รถ จยย.สายตรวจขนาด250ซีซี ฮอนด้าCBR300RAF โล่62662</t>
  </si>
  <si>
    <t>รถ จยย.สายตรวจขนาด250ซีซี ฮอนด้าCBR300RAF โล่62663</t>
  </si>
  <si>
    <t>รถ จยย.สายตรวจขนาด250ซีซี ฮอนด้าCBR300RAF โล่62664</t>
  </si>
  <si>
    <t>รถ จยย.สายตรวจขนาด250ซีซี ฮอนด้าCBR300RAF โล่62665</t>
  </si>
  <si>
    <t>รถ จยย.สายตรวจขนาด250ซีซี ฮอนด้าCBR300RAF โล่62666</t>
  </si>
  <si>
    <t>รถ จยย.สายตรวจขนาด250ซีซี ฮอนด้าCBR300RAF โล่62667</t>
  </si>
  <si>
    <t>รถ จยย.สายตรวจขนาด250ซีซี ฮอนด้าCBR300RAF โล่62668</t>
  </si>
  <si>
    <t>รถ จยย.สายตรวจขนาด250ซีซี ฮอนด้าCBR300RAF โล่62669</t>
  </si>
  <si>
    <t>รถ จยย.สายตรวจขนาด250ซีซี ฮอนด้าCBR300RAF โล่62670</t>
  </si>
  <si>
    <t>รถ จยย.สายตรวจขนาด250ซีซี ฮอนด้าCBR300RAF โล่62671</t>
  </si>
  <si>
    <t>รถ จยย.สายตรวจขนาด250ซีซี ฮอนด้าCBR300RAF โล่62672</t>
  </si>
  <si>
    <t>รถ จยย.สายตรวจขนาด250ซีซี ฮอนด้าCBR300RAF โล่62673</t>
  </si>
  <si>
    <t>รถ จยย.สายตรวจขนาด250ซีซี ฮอนด้าCBR300RAF โล่62674</t>
  </si>
  <si>
    <t>รถ จยย.สายตรวจขนาด250ซีซี ฮอนด้าCBR300RAF โล่62675</t>
  </si>
  <si>
    <t>รถ จยย.สายตรวจขนาด250ซีซี ฮอนด้าCBR300RAF โล่62676</t>
  </si>
  <si>
    <t>รถ จยย.สายตรวจขนาด250ซีซี ฮอนด้าCBR300RAF โล่62677</t>
  </si>
  <si>
    <t>รถ จยย.สายตรวจขนาด250ซีซี ฮอนด้าCBR300RAF โล่62678</t>
  </si>
  <si>
    <t>รถ จยย.สายตรวจขนาด250ซีซี ฮอนด้าCBR300RAF โล่62679</t>
  </si>
  <si>
    <t>รถ จยย.สายตรวจขนาด250ซีซี ฮอนด้าCBR300RAF โล่62680</t>
  </si>
  <si>
    <t>รถ จยย.สายตรวจขนาด250ซีซี ฮอนด้าCBR300RAF โล่62681</t>
  </si>
  <si>
    <t>รถ จยย.สายตรวจขนาด250ซีซี ฮอนด้าCBR300RAF โล่62682</t>
  </si>
  <si>
    <t>รถ จยย.สายตรวจขนาด250ซีซี ฮอนด้าCBR300RAF โล่62683</t>
  </si>
  <si>
    <t>รถ จยย.สายตรวจขนาด250ซีซี ฮอนด้าCBR300RAF โล่62684</t>
  </si>
  <si>
    <t>รถ จยย.สายตรวจขนาด250ซีซี ฮอนด้าCBR300RAF โล่62685</t>
  </si>
  <si>
    <t>รถ จยย.สายตรวจขนาด250ซีซี ฮอนด้าCBR300RAF โล่62686</t>
  </si>
  <si>
    <t>รถ จยย.สายตรวจขนาด250ซีซี ฮอนด้าCBR300RAF โล่62687</t>
  </si>
  <si>
    <t>รถ จยย.สายตรวจขนาด250ซีซี ฮอนด้าCBR300RAF โล่62688</t>
  </si>
  <si>
    <t>รถ จยย.สายตรวจขนาด250ซีซี ฮอนด้าCBR300RAF โล่62689</t>
  </si>
  <si>
    <t>รถ จยย.สายตรวจขนาด250ซีซี ฮอนด้าCBR300RAF โล่62690</t>
  </si>
  <si>
    <t>รถ จยย.สายตรวจขนาด250ซีซี ฮอนด้าCBR300RAF โล่62691</t>
  </si>
  <si>
    <t>รถ จยย.สายตรวจขนาด250ซีซี ฮอนด้าCBR300RAF โล่62692</t>
  </si>
  <si>
    <t>รถ จยย.สายตรวจขนาด250ซีซี ฮอนด้าCBR300RAF โล่62693</t>
  </si>
  <si>
    <t>รถ จยย.สายตรวจขนาด250ซีซี ฮอนด้าCBR300RAF โล่62694</t>
  </si>
  <si>
    <t>รถ จยย.สายตรวจขนาด250ซีซี ฮอนด้าCBR300RAF โล่62695</t>
  </si>
  <si>
    <t>รถ จยย.สายตรวจขนาด250ซีซี ฮอนด้าCBR300RAF โล่62696</t>
  </si>
  <si>
    <t>รถ จยย.สายตรวจขนาด250ซีซี ฮอนด้าCBR300RAF โล่62697</t>
  </si>
  <si>
    <t>รถ จยย.สายตรวจขนาด250ซีซี ฮอนด้าCBR300RAF โล่62698</t>
  </si>
  <si>
    <t>รถ จยย.สายตรวจขนาด250ซีซี ฮอนด้าCBR300RAF โล่62699</t>
  </si>
  <si>
    <t>รถ จยย.สายตรวจขนาด250ซีซี ฮอนด้าCBR300RAF โล่62700</t>
  </si>
  <si>
    <t>รถ จยย.สายตรวจขนาด250ซีซี ฮอนด้าCBR300RAF โล่62701</t>
  </si>
  <si>
    <t>รถ จยย.สายตรวจขนาด250ซีซี ฮอนด้าCBR300RAF โล่62702</t>
  </si>
  <si>
    <t>รถ จยย.สายตรวจขนาด250ซีซี ฮอนด้าCBR300RAF โล่62703</t>
  </si>
  <si>
    <t>รถ จยย.สายตรวจขนาด250ซีซี ฮอนด้าCBR300RAF โล่62704</t>
  </si>
  <si>
    <t>รถ จยย.สายตรวจขนาด250ซีซี ฮอนด้าCBR300RAF โล่62705</t>
  </si>
  <si>
    <t>รถ จยย.สายตรวจขนาด250ซีซี ฮอนด้าCBR300RAF โล่62706</t>
  </si>
  <si>
    <t>รถ จยย.สายตรวจขนาด250ซีซี ฮอนด้าCBR300RAF โล่62707</t>
  </si>
  <si>
    <t>รถ จยย.สายตรวจขนาด250ซีซี ฮอนด้าCBR300RAF โล่62708</t>
  </si>
  <si>
    <t>รถ จยย.สายตรวจขนาด250ซีซี ฮอนด้าCBR300RAF โล่62709</t>
  </si>
  <si>
    <t>รถ จยย.สายตรวจขนาด250ซีซี ฮอนด้าCBR300RAF โล่62710</t>
  </si>
  <si>
    <t>รถ จยย.สายตรวจขนาด250ซีซี ฮอนด้าCBR300RAF โล่62711</t>
  </si>
  <si>
    <t>รถ จยย.สายตรวจขนาด250ซีซี ฮอนด้าCBR300RAF โล่62712</t>
  </si>
  <si>
    <t>รถ จยย.สายตรวจขนาด250ซีซี ฮอนด้าCBR300RAF โล่62713</t>
  </si>
  <si>
    <t>รถ จยย.สายตรวจขนาด250ซีซี ฮอนด้าCBR300RAF โล่62714</t>
  </si>
  <si>
    <t>รถ จยย.สายตรวจขนาด250ซีซี ฮอนด้าCBR300RAF โล่62715</t>
  </si>
  <si>
    <t>รถ จยย.สายตรวจขนาด250ซีซี ฮอนด้าCBR300RAF โล่62716</t>
  </si>
  <si>
    <t>รถ จยย.สายตรวจขนาด250ซีซี ฮอนด้าCBR300RAF โล่62717</t>
  </si>
  <si>
    <t>รถ จยย.สายตรวจขนาด250ซีซี ฮอนด้าCBR300RAF โล่62718</t>
  </si>
  <si>
    <t>รถ จยย.สายตรวจขนาด250ซีซี ฮอนด้าCBR300RAF โล่62719</t>
  </si>
  <si>
    <t>รถ จยย.สายตรวจขนาด250ซีซี ฮอนด้าCBR300RAF โล่62720</t>
  </si>
  <si>
    <t>รถ จยย.สายตรวจขนาด250ซีซี ฮอนด้าCBR300RAF โล่62721</t>
  </si>
  <si>
    <t>รถ จยย.สายตรวจขนาด250ซีซี ฮอนด้าCBR300RAF โล่62722</t>
  </si>
  <si>
    <t>รถ จยย.สายตรวจขนาด250ซีซี ฮอนด้าCBR300RAF โล่62723</t>
  </si>
  <si>
    <t>รถ จยย.สายตรวจขนาด250ซีซี ฮอนด้าCBR300RAF โล่62724</t>
  </si>
  <si>
    <t>รถ จยย.สายตรวจขนาด250ซีซี ฮอนด้าCBR300RAF โล่62725</t>
  </si>
  <si>
    <t>รถ จยย.สายตรวจขนาด250ซีซี ฮอนด้าCBR300RAF โล่62726</t>
  </si>
  <si>
    <t>รถ จยย.สายตรวจขนาด250ซีซี ฮอนด้าCBR300RAF โล่62727</t>
  </si>
  <si>
    <t>รถ จยย.สายตรวจขนาด250ซีซี ฮอนด้าCBR300RAF โล่62728</t>
  </si>
  <si>
    <t>รถ จยย.สายตรวจขนาด250ซีซี ฮอนด้าCBR300RAF โล่62729</t>
  </si>
  <si>
    <t>รถ จยย.สายตรวจขนาด250ซีซี ฮอนด้าCBR300RAF โล่62730</t>
  </si>
  <si>
    <t>รถ จยย.สายตรวจขนาด250ซีซี ฮอนด้าCBR300RAF โล่62731</t>
  </si>
  <si>
    <t>รถ จยย.สายตรวจขนาด250ซีซี ฮอนด้าCBR300RAF โล่62732</t>
  </si>
  <si>
    <t>รถ จยย.สายตรวจขนาด250ซีซี ฮอนด้าCBR300RAF โล่62733</t>
  </si>
  <si>
    <t>รถ จยย.สายตรวจขนาด250ซีซี ฮอนด้าCBR300RAF โล่62734</t>
  </si>
  <si>
    <t>รถ จยย.สายตรวจขนาด250ซีซี ฮอนด้าCBR300RAF โล่62735</t>
  </si>
  <si>
    <t>รถ จยย.สายตรวจขนาด250ซีซี ฮอนด้าCBR300RAF โล่62736</t>
  </si>
  <si>
    <t>รถ จยย.สายตรวจขนาด250ซีซี ฮอนด้าCBR300RAF โล่62737</t>
  </si>
  <si>
    <t>รถ จยย.สายตรวจขนาด250ซีซี ฮอนด้าCBR300RAF โล่62738</t>
  </si>
  <si>
    <t>รถ จยย.สายตรวจขนาด250ซีซี ฮอนด้าCBR300RAF โล่62739</t>
  </si>
  <si>
    <t>รถ จยย.สายตรวจขนาด250ซีซี ฮอนด้าCBR300RAF โล่62740</t>
  </si>
  <si>
    <t>รถ จยย.สายตรวจขนาด250ซีซี ฮอนด้าCBR300RAF โล่62741</t>
  </si>
  <si>
    <t>รถ จยย.สายตรวจขนาด250ซีซี ฮอนด้าCBR300RAF โล่62742</t>
  </si>
  <si>
    <t>รถ จยย.สายตรวจขนาด250ซีซี ฮอนด้าCBR300RAF โล่62743</t>
  </si>
  <si>
    <t>รถ จยย.สายตรวจขนาด250ซีซี ฮอนด้าCBR300RAF โล่62744</t>
  </si>
  <si>
    <t>รถ จยย.สายตรวจขนาด250ซีซี ฮอนด้าCBR300RAF โล่62745</t>
  </si>
  <si>
    <t>รถ จยย.สายตรวจขนาด250ซีซี ฮอนด้าCBR300RAF โล่62746</t>
  </si>
  <si>
    <t>รถ จยย.สายตรวจขนาด250ซีซี ฮอนด้าCBR300RAF โล่62747</t>
  </si>
  <si>
    <t>รถ จยย.สายตรวจขนาด250ซีซี ฮอนด้าCBR300RAF โล่62748</t>
  </si>
  <si>
    <t>รถ จยย.สายตรวจขนาด250ซีซี ฮอนด้าCBR300RAF โล่62749</t>
  </si>
  <si>
    <t>รถ จยย.สายตรวจขนาด250ซีซี ฮอนด้าCBR300RAF โล่62750</t>
  </si>
  <si>
    <t>รถ จยย.สายตรวจขนาด250ซีซี ฮอนด้าCBR300RAF โล่62751</t>
  </si>
  <si>
    <t>รถ จยย.สายตรวจขนาด250ซีซี ฮอนด้าCBR300RAF โล่62752</t>
  </si>
  <si>
    <t>รถ จยย.สายตรวจขนาด250ซีซี ฮอนด้าCBR300RAF โล่62753</t>
  </si>
  <si>
    <t>รถ จยย.สายตรวจขนาด250ซีซี ฮอนด้าCBR300RAF โล่62754</t>
  </si>
  <si>
    <t>รถ จยย.สายตรวจขนาด250ซีซี ฮอนด้าCBR300RAF โล่62755</t>
  </si>
  <si>
    <t>รถ จยย.สายตรวจขนาด250ซีซี ฮอนด้าCBR300RAF โล่62756</t>
  </si>
  <si>
    <t>รถ จยย.สายตรวจขนาด250ซีซี ฮอนด้าCBR300RAF โล่62757</t>
  </si>
  <si>
    <t>รถ จยย.สายตรวจขนาด250ซีซี ฮอนด้าCBR300RAF โล่62758</t>
  </si>
  <si>
    <t>รถ จยย.สายตรวจขนาด250ซีซี ฮอนด้าCBR300RAF โล่62759</t>
  </si>
  <si>
    <t>รถ จยย.สายตรวจขนาด250ซีซี ฮอนด้าCBR300RAF โล่62760</t>
  </si>
  <si>
    <t>รถ จยย.สายตรวจขนาด250ซีซี ฮอนด้าCBR300RAF โล่62761</t>
  </si>
  <si>
    <t>รถ จยย.สายตรวจขนาด250ซีซี ฮอนด้าCBR300RAF โล่62762</t>
  </si>
  <si>
    <t>รถ จยย.สายตรวจขนาด250ซีซี ฮอนด้าCBR300RAF โล่62763</t>
  </si>
  <si>
    <t>รถ จยย.สายตรวจขนาด250ซีซี ฮอนด้าCBR300RAF โล่62764</t>
  </si>
  <si>
    <t>รถ จยย.สายตรวจขนาด250ซีซี ฮอนด้าCBR300RAF โล่62765</t>
  </si>
  <si>
    <t>รถ จยย.สายตรวจขนาด250ซีซี ฮอนด้าCBR300RAF โล่62766</t>
  </si>
  <si>
    <t>รถ จยย.สายตรวจขนาด250ซีซี ฮอนด้าCBR300RAF โล่62767</t>
  </si>
  <si>
    <t>รถ จยย.สายตรวจขนาด250ซีซี ฮอนด้าCBR300RAF โล่62768</t>
  </si>
  <si>
    <t>รถ จยย.สายตรวจขนาด250ซีซี ฮอนด้าCBR300RAF โล่62769</t>
  </si>
  <si>
    <t>รถ จยย.สายตรวจขนาด250ซีซี ฮอนด้าCBR300RAF โล่62770</t>
  </si>
  <si>
    <t>รถ จยย.สายตรวจขนาด250ซีซี ฮอนด้าCBR300RAF โล่62771</t>
  </si>
  <si>
    <t>รถ จยย.สายตรวจขนาด250ซีซี ฮอนด้าCBR300RAF โล่62772</t>
  </si>
  <si>
    <t>รถ จยย.สายตรวจขนาด250ซีซี ฮอนด้าCBR300RAF โล่62773</t>
  </si>
  <si>
    <t>รถ จยย.สายตรวจขนาด250ซีซี ฮอนด้าCBR300RAF โล่62774</t>
  </si>
  <si>
    <t>รถ จยย.สายตรวจขนาด250ซีซี ฮอนด้าCBR300RAF โล่62775</t>
  </si>
  <si>
    <t>รถ จยย.สายตรวจขนาด250ซีซี ฮอนด้าCBR300RAF โล่62776</t>
  </si>
  <si>
    <t>รถ จยย.สายตรวจขนาด250ซีซี ฮอนด้าCBR300RAF โล่62777</t>
  </si>
  <si>
    <t>รถ จยย.สายตรวจขนาด250ซีซี ฮอนด้าCBR300RAF โล่62778</t>
  </si>
  <si>
    <t>รถ จยย.สายตรวจขนาด250ซีซี ฮอนด้าCBR300RAF โล่62779</t>
  </si>
  <si>
    <t>รถ จยย.สายตรวจขนาด250ซีซี ฮอนด้าCBR300RAF โล่62780</t>
  </si>
  <si>
    <t>รถ จยย.สายตรวจขนาด250ซีซี ฮอนด้าCBR300RAF โล่62781</t>
  </si>
  <si>
    <t>รถ จยย.สายตรวจขนาด250ซีซี ฮอนด้าCBR300RAF โล่62782</t>
  </si>
  <si>
    <t>รถ จยย.สายตรวจขนาด250ซีซี ฮอนด้าCBR300RAF โล่62783</t>
  </si>
  <si>
    <t>รถ จยย.สายตรวจขนาด250ซีซี ฮอนด้าCBR300RAF โล่62784</t>
  </si>
  <si>
    <t>รถ จยย.สายตรวจขนาด250ซีซี ฮอนด้าCBR300RAF โล่62785</t>
  </si>
  <si>
    <t>รถ จยย.สายตรวจขนาด250ซีซี ฮอนด้าCBR300RAF โล่62786</t>
  </si>
  <si>
    <t>รถ จยย.สายตรวจขนาด250ซีซี ฮอนด้าCBR300RAF โล่62787</t>
  </si>
  <si>
    <t>รถ จยย.สายตรวจขนาด250ซีซี ฮอนด้าCBR300RAF โล่62788</t>
  </si>
  <si>
    <t>รถ จยย.สายตรวจขนาด250ซีซี ฮอนด้าCBR300RAF โล่62789</t>
  </si>
  <si>
    <t>รถ จยย.สายตรวจขนาด250ซีซี ฮอนด้าCBR300RAF โล่62790</t>
  </si>
  <si>
    <t>รถ จยย.สายตรวจขนาด250ซีซี ฮอนด้าCBR300RAF โล่62791</t>
  </si>
  <si>
    <t>รถ จยย.สายตรวจขนาด250ซีซี ฮอนด้าCBR300RAF โล่62792</t>
  </si>
  <si>
    <t>รถ จยย.สายตรวจขนาด250ซีซี ฮอนด้าCBR300RAF โล่62793</t>
  </si>
  <si>
    <t>รถ จยย.สายตรวจขนาด250ซีซี ฮอนด้าCBR300RAF โล่62794</t>
  </si>
  <si>
    <t>รถ จยย.สายตรวจขนาด250ซีซี ฮอนด้าCBR300RAF โล่62795</t>
  </si>
  <si>
    <t>รถ จยย.สายตรวจขนาด250ซีซี ฮอนด้าCBR300RAF โล่62796</t>
  </si>
  <si>
    <t>รถ จยย.สายตรวจขนาด250ซีซี ฮอนด้าCBR300RAF โล่62797</t>
  </si>
  <si>
    <t>รถ จยย.สายตรวจขนาด250ซีซี ฮอนด้าCBR300RAF โล่62798</t>
  </si>
  <si>
    <t>รถ จยย.สายตรวจขนาด250ซีซี ฮอนด้าCBR300RAF โล่62799</t>
  </si>
  <si>
    <t>รถ จยย.สายตรวจขนาด250ซีซี ฮอนด้าCBR300RAF โล่62800</t>
  </si>
  <si>
    <t>รถ จยย.สายตรวจขนาด250ซีซี ฮอนด้าCBR300RAF โล่62801</t>
  </si>
  <si>
    <t>รถ จยย.สายตรวจขนาด250ซีซี ฮอนด้าCBR300RAF โล่62802</t>
  </si>
  <si>
    <t>รถ จยย.สายตรวจขนาด250ซีซี ฮอนด้าCBR300RAF โล่62803</t>
  </si>
  <si>
    <t>รถ จยย.สายตรวจขนาด250ซีซี ฮอนด้าCBR300RAF โล่62804</t>
  </si>
  <si>
    <t>รถ จยย.สายตรวจขนาด250ซีซี ฮอนด้าCBR300RAF โล่62805</t>
  </si>
  <si>
    <t>รถ จยย.สายตรวจขนาด250ซีซี ฮอนด้าCBR300RAF โล่62806</t>
  </si>
  <si>
    <t>รถ จยย.สายตรวจขนาด250ซีซี ฮอนด้าCBR300RAF โล่62807</t>
  </si>
  <si>
    <t>รถ จยย.สายตรวจขนาด250ซีซี ฮอนด้าCBR300RAF โล่62808</t>
  </si>
  <si>
    <t>รถ จยย.สายตรวจขนาด250ซีซี ฮอนด้าCBR300RAF โล่62809</t>
  </si>
  <si>
    <t>รถ จยย.สายตรวจขนาด250ซีซี ฮอนด้าCBR300RAF โล่62810</t>
  </si>
  <si>
    <t>รถ จยย.สายตรวจขนาด250ซีซี ฮอนด้าCBR300RAF โล่62811</t>
  </si>
  <si>
    <t>รถ จยย.สายตรวจขนาด250ซีซี ฮอนด้าCBR300RAF โล่62812</t>
  </si>
  <si>
    <t>รถ จยย.สายตรวจขนาด250ซีซี ฮอนด้าCBR300RAF โล่62813</t>
  </si>
  <si>
    <t>รถ จยย.สายตรวจขนาด250ซีซี ฮอนด้าCBR300RAF โล่62814</t>
  </si>
  <si>
    <t>รถ จยย.สืบสวน ขนาด250ซีซี ฮอนด้า CBR300R โล่63015</t>
  </si>
  <si>
    <t>รถ จยย.สืบสวน ขนาด250ซีซี ฮอนด้า CBR300R โล่63016</t>
  </si>
  <si>
    <t>รถ จยย.สืบสวน ขนาด250ซีซี ฮอนด้า CBR300R โล่63017</t>
  </si>
  <si>
    <t>รถ จยย.สืบสวน ขนาด250ซีซี ฮอนด้า CBR300R โล่63018</t>
  </si>
  <si>
    <t>รถ จยย.สืบสวน ขนาด250ซีซี ฮอนด้า CBR300R โล่63019</t>
  </si>
  <si>
    <t>รถ จยย.สืบสวน ขนาด250ซีซี ฮอนด้า CBR300R โล่63020</t>
  </si>
  <si>
    <t>รถ จยย.สืบสวน ขนาด250ซีซี ฮอนด้า CBR300R โล่63021</t>
  </si>
  <si>
    <t>รถ จยย.สืบสวน ขนาด250ซีซี ฮอนด้า CBR300R โล่63022</t>
  </si>
  <si>
    <t>รถ จยย.สืบสวน ขนาด250ซีซี ฮอนด้า CBR300R โล่63023</t>
  </si>
  <si>
    <t>รถ จยย.สืบสวน ขนาด250ซีซี ฮอนด้า CBR300R โล่63024</t>
  </si>
  <si>
    <t>รถ จยย.สืบสวน ขนาด250ซีซี ฮอนด้า CBR300R โล่63025</t>
  </si>
  <si>
    <t>รถ จยย.สืบสวน ขนาด250ซีซี ฮอนด้า CBR300R โล่63026</t>
  </si>
  <si>
    <t>รถ จยย.สืบสวน ขนาด250ซีซี ฮอนด้า CBR300R โล่63027</t>
  </si>
  <si>
    <t>รถ จยย.สืบสวน ขนาด250ซีซี ฮอนด้า CBR300R โล่63028</t>
  </si>
  <si>
    <t>รถ จยย.สืบสวน ขนาด250ซีซี ฮอนด้า CBR300R โล่63029</t>
  </si>
  <si>
    <t>รถ จยย.สืบสวน ขนาด250ซีซี ฮอนด้า CBR300R โล่63030</t>
  </si>
  <si>
    <t>รถ จยย.สืบสวน ขนาด250ซีซี ฮอนด้า CBR300R โล่63031</t>
  </si>
  <si>
    <t>รถ จยย.สืบสวน ขนาด250ซีซี ฮอนด้า CBR300R โล่63032</t>
  </si>
  <si>
    <t>รถ จยย.สืบสวน ขนาด250ซีซี ฮอนด้า CBR300R โล่63033</t>
  </si>
  <si>
    <t>รถ จยย.สืบสวน ขนาด250ซีซี ฮอนด้า CBR300R โล่63034</t>
  </si>
  <si>
    <t>รถ จยย.สืบสวน ขนาด250ซีซี ฮอนด้า CBR300R โล่63035</t>
  </si>
  <si>
    <t>รถ จยย.สืบสวน ขนาด250ซีซี ฮอนด้า CBR300R โล่63036</t>
  </si>
  <si>
    <t>รถ จยย.สืบสวน ขนาด250ซีซี ฮอนด้า CBR300R โล่63037</t>
  </si>
  <si>
    <t>รถ จยย.สืบสวน ขนาด250ซีซี ฮอนด้า CBR300R โล่63038</t>
  </si>
  <si>
    <t>รถ จยย.สืบสวน ขนาด250ซีซี ฮอนด้า CBR300R โล่63039</t>
  </si>
  <si>
    <t>รถ จยย.สืบสวน ขนาด250ซีซี ฮอนด้า CBR300R โล่63040</t>
  </si>
  <si>
    <t>รถ จยย.สืบสวน ขนาด250ซีซี ฮอนด้า CBR300R โล่63042</t>
  </si>
  <si>
    <t>รถ จยย.สืบสวน ขนาด250ซีซี ฮอนด้า CBR300R โล่63043</t>
  </si>
  <si>
    <t>รถ จยย.สืบสวน ขนาด250ซีซี ฮอนด้า CBR300R โล่63044</t>
  </si>
  <si>
    <t>รถ จยย.สืบสวน ขนาด250ซีซี ฮอนด้า CBR300R โล่63045</t>
  </si>
  <si>
    <t>รถ จยย.สืบสวน ขนาด250ซีซี ฮอนด้า CBR300R โล่63046</t>
  </si>
  <si>
    <t>รถ จยย.สืบสวน ขนาด250ซีซี ฮอนด้า CBR300R โล่63047</t>
  </si>
  <si>
    <t>รถ จยย.สืบสวน ขนาด250ซีซี ฮอนด้า CBR300R โล่63048</t>
  </si>
  <si>
    <t>รถ จยย.สืบสวน ขนาด250ซีซี ฮอนด้า CBR300R โล่63049</t>
  </si>
  <si>
    <t>รถ จยย.สืบสวน ขนาด250ซีซี ฮอนด้า CBR300R โล่63050</t>
  </si>
  <si>
    <t>รถ จยย.สืบสวน ขนาด250ซีซี ฮอนด้า CBR300R โล่63051</t>
  </si>
  <si>
    <t>รถ จยย.สืบสวน ขนาด250ซีซี ฮอนด้า CBR300R โล่63052</t>
  </si>
  <si>
    <t>รถ จยย.สืบสวน ขนาด250ซีซี ฮอนด้า CBR300R โล่63053</t>
  </si>
  <si>
    <t>รถ จยย.สืบสวน ขนาด250ซีซี ฮอนด้า CBR300R โล่63054</t>
  </si>
  <si>
    <t>รถ จยย.สืบสวน ขนาด250ซีซี ฮอนด้า CBR300R โล่63055</t>
  </si>
  <si>
    <t>รถ จยย.สืบสวน ขนาด250ซีซี ฮอนด้า CBR300R โล่63056</t>
  </si>
  <si>
    <t>รถ จยย.สืบสวน ขนาด250ซีซี ฮอนด้า CBR300R โล่63057</t>
  </si>
  <si>
    <t>รถ จยย.สืบสวน ขนาด250ซีซี ฮอนด้า CBR300R โล่63058</t>
  </si>
  <si>
    <t>รถ จยย.สืบสวน ขนาด250ซีซี ฮอนด้า CBR300R โล่63059</t>
  </si>
  <si>
    <t>รถ จยย.สืบสวน ขนาด250ซีซี ฮอนด้า CBR300R โล่63060</t>
  </si>
  <si>
    <t>รถ จยย.สืบสวน ขนาด250ซีซี ฮอนด้า CBR300R โล่63061</t>
  </si>
  <si>
    <t>รถ จยย.สืบสวน ขนาด250ซีซี ฮอนด้า CBR300R โล่63062</t>
  </si>
  <si>
    <t>รถ จยย.สืบสวน ขนาด250ซีซี ฮอนด้า CBR300R โล่63063</t>
  </si>
  <si>
    <t>รถ จยย.สืบสวน ขนาด250ซีซี ฮอนด้า CBR300R โล่63064</t>
  </si>
  <si>
    <t>รถ จยย.สืบสวน ขนาด250ซีซี ฮอนด้า CBR300R โล่63065</t>
  </si>
  <si>
    <t>รถ จยย.สืบสวน ขนาด250ซีซี ฮอนด้า CBR300R โล่63066</t>
  </si>
  <si>
    <t>รถ จยย.สืบสวน ขนาด250ซีซี ฮอนด้า CBR300R โล่63067</t>
  </si>
  <si>
    <t>รถ จยย.สืบสวน ขนาด250ซีซี ฮอนด้า CBR300R โล่63068</t>
  </si>
  <si>
    <t>รถ จยย.สืบสวน ขนาด250ซีซี ฮอนด้า CBR300R โล่63069</t>
  </si>
  <si>
    <t>รถ จยย.สืบสวน ขนาด250ซีซี ฮอนด้า CBR300R โล่63070</t>
  </si>
  <si>
    <t>รถ จยย.สืบสวน ขนาด250ซีซี ฮอนด้า CBR300R โล่63071</t>
  </si>
  <si>
    <t>รถ จยย.สืบสวน ขนาด250ซีซี ฮอนด้า CBR300R โล่63072</t>
  </si>
  <si>
    <t>รถ จยย.สืบสวน ขนาด250ซีซี ฮอนด้า CBR300R โล่63073</t>
  </si>
  <si>
    <t>รถ จยย.สืบสวน ขนาด250ซีซี ฮอนด้า CBR300R โล่63074</t>
  </si>
  <si>
    <t>รถ จยย.สืบสวน ขนาด250ซีซี ฮอนด้า CBR300R โล่63075</t>
  </si>
  <si>
    <t>รถ จยย.สืบสวน ขนาด250ซีซี ฮอนด้า CBR300R โล่63076</t>
  </si>
  <si>
    <t>รถ จยย.สืบสวน ขนาด250ซีซี ฮอนด้า CBR300R โล่63077</t>
  </si>
  <si>
    <t>รถ จยย.สืบสวน ขนาด250ซีซี ฮอนด้า CBR300R โล่63078</t>
  </si>
  <si>
    <t>รถ จยย.สืบสวน ขนาด250ซีซี ฮอนด้า CBR300R โล่63079</t>
  </si>
  <si>
    <t>รถ จยย.สืบสวน ขนาด250ซีซี ฮอนด้า CBR300R โล่63080</t>
  </si>
  <si>
    <t>รถ จยย.สืบสวน ขนาด250ซีซี ฮอนด้า CBR300R โล่63081</t>
  </si>
  <si>
    <t>รถ จยย.สืบสวน ขนาด250ซีซี ฮอนด้า CBR300R โล่63082</t>
  </si>
  <si>
    <t>รถ จยย.สืบสวน ขนาด250ซีซี ฮอนด้า CBR300R โล่63083</t>
  </si>
  <si>
    <t>รถยนต์ส่วนบุคคล NISSAN รุ่น SYLPHY รุ่น 16MY งวด 6</t>
  </si>
  <si>
    <t>รถยนต์บรรทุก(ดีเซล) ISUZU รุ่น Cab4 1.9 Ddi Sงวด 5</t>
  </si>
  <si>
    <t>รถยนต์ตรวจการณ์อเนกประสงค์ THAIRUNG รุ่น TR งวด 3</t>
  </si>
  <si>
    <t>รถ จยย.ยามาฮ่า 150 ซีซี รุ่น NMAX โล่ 98381</t>
  </si>
  <si>
    <t>รถ จยย.ยามาฮ่า 150 ซีซี รุ่น NMAX โล่ 98382</t>
  </si>
  <si>
    <t>รถ จยย.ยามาฮ่า 150 ซีซี รุ่น NMAX โล่ 98383</t>
  </si>
  <si>
    <t>รถ จยย.ยามาฮ่า 150 ซีซี รุ่น NMAX โล่ 98384</t>
  </si>
  <si>
    <t>รถ จยย.ยามาฮ่า 150 ซีซี รุ่น NMAX โล่ 98385</t>
  </si>
  <si>
    <t>รถ จยย.ยามาฮ่า 150 ซีซี รุ่น NMAX โล่ 98386</t>
  </si>
  <si>
    <t>รถ จยย.ยามาฮ่า 150 ซีซี รุ่น NMAX โล่ 98387</t>
  </si>
  <si>
    <t>รถ จยย.ยามาฮ่า 150 ซีซี รุ่น NMAX โล่ 98388</t>
  </si>
  <si>
    <t>รถ จยย.ยามาฮ่า 150 ซีซี รุ่น NMAX โล่ 98389</t>
  </si>
  <si>
    <t>รถ จยย.ยามาฮ่า 150 ซีซี รุ่น NMAX โล่ 98390</t>
  </si>
  <si>
    <t>รถ จยย.ยามาฮ่า 150 ซีซี รุ่น NMAX โล่ 98391</t>
  </si>
  <si>
    <t>รถ จยย.ยามาฮ่า 150 ซีซี รุ่น NMAX โล่ 98392</t>
  </si>
  <si>
    <t>รถ จยย.ยามาฮ่า 150 ซีซี รุ่น NMAX โล่ 98393</t>
  </si>
  <si>
    <t>รถ จยย.ยามาฮ่า 150 ซีซี รุ่น NMAX โล่ 98394</t>
  </si>
  <si>
    <t>รถ จยย.ยามาฮ่า 150 ซีซี รุ่น NMAX โล่ 98395</t>
  </si>
  <si>
    <t>รถ จยย.ยามาฮ่า 150 ซีซี รุ่น NMAX โล่ 98396</t>
  </si>
  <si>
    <t>รถ จยย.ยามาฮ่า 150 ซีซี รุ่น NMAX โล่ 98397</t>
  </si>
  <si>
    <t>รถ จยย.ยามาฮ่า 150 ซีซี รุ่น NMAX โล่ 98398</t>
  </si>
  <si>
    <t>รถ จยย.ยามาฮ่า 150 ซีซี รุ่น NMAX โล่ 98399</t>
  </si>
  <si>
    <t>รถ จยย.ยามาฮ่า 150 ซีซี รุ่น NMAX โล่ 98400</t>
  </si>
  <si>
    <t>รถ จยย.ยามาฮ่า 150 ซีซี รุ่น NMAX โล่ 98401</t>
  </si>
  <si>
    <t>รถ จยย.ยามาฮ่า 150 ซีซี รุ่น NMAX โล่ 98402</t>
  </si>
  <si>
    <t>รถ จยย.ยามาฮ่า 150 ซีซี รุ่น NMAX โล่ 98403</t>
  </si>
  <si>
    <t>รถ จยย.ยามาฮ่า 150 ซีซี รุ่น NMAX โล่ 98404</t>
  </si>
  <si>
    <t>รถ จยย.ยามาฮ่า 150 ซีซี รุ่น NMAX โล่ 98405</t>
  </si>
  <si>
    <t>รถ จยย.ยามาฮ่า 150 ซีซี รุ่น NMAX โล่ 98406</t>
  </si>
  <si>
    <t>รถ จยย.ยามาฮ่า 150 ซีซี รุ่น NMAX โล่ 98407</t>
  </si>
  <si>
    <t>รถ จยย.ยามาฮ่า 150 ซีซี รุ่น NMAX โล่ 98408</t>
  </si>
  <si>
    <t>รถ จยย.ยามาฮ่า 150 ซีซี รุ่น NMAX โล่ 98409</t>
  </si>
  <si>
    <t>รถ จยย.ยามาฮ่า 150 ซีซี รุ่น NMAX โล่ 98410</t>
  </si>
  <si>
    <t>รถ จยย.ยามาฮ่า 150 ซีซี รุ่น NMAX โล่ 98411</t>
  </si>
  <si>
    <t>รถ จยย.ยามาฮ่า 150 ซีซี รุ่น NMAX โล่ 98412</t>
  </si>
  <si>
    <t>รถ จยย.ยามาฮ่า 150 ซีซี รุ่น NMAX โล่ 98413</t>
  </si>
  <si>
    <t>รถ จยย.ยามาฮ่า 150 ซีซี รุ่น NMAX โล่ 98414</t>
  </si>
  <si>
    <t>รถ จยย.ยามาฮ่า 150 ซีซี รุ่น NMAX โล่ 98415</t>
  </si>
  <si>
    <t>รถ จยย.ยามาฮ่า 150 ซีซี รุ่น NMAX โล่ 98416</t>
  </si>
  <si>
    <t>รถ จยย.ยามาฮ่า 150 ซีซี รุ่น NMAX โล่ 98417</t>
  </si>
  <si>
    <t>รถ จยย.ยามาฮ่า 150 ซีซี รุ่น NMAX โล่ 98418</t>
  </si>
  <si>
    <t>รถ จยย.ยามาฮ่า 150 ซีซี รุ่น NMAX โล่ 98419</t>
  </si>
  <si>
    <t>รถ จยย.ยามาฮ่า 150 ซีซี รุ่น NMAX โล่ 98420</t>
  </si>
  <si>
    <t>รถ จยย.ยามาฮ่า 150 ซีซี รุ่น NMAX โล่ 98421</t>
  </si>
  <si>
    <t>รถ จยย.ยามาฮ่า 150 ซีซี รุ่น NMAX โล่ 98422</t>
  </si>
  <si>
    <t>รถ จยย.ยามาฮ่า 150 ซีซี รุ่น NMAX โล่ 98423</t>
  </si>
  <si>
    <t>รถ จยย.ยามาฮ่า 150 ซีซี รุ่น NMAX โล่ 98424</t>
  </si>
  <si>
    <t>รถ จยย.ยามาฮ่า 150 ซีซี รุ่น NMAX โล่ 98425</t>
  </si>
  <si>
    <t>รถ จยย.ยามาฮ่า 150 ซีซี รุ่น NMAX โล่ 98426</t>
  </si>
  <si>
    <t>รถ จยย.ยามาฮ่า 150 ซีซี รุ่น NMAX โล่ 98427</t>
  </si>
  <si>
    <t>รถ จยย.ยามาฮ่า 150 ซีซี รุ่น NMAX โล่ 98428</t>
  </si>
  <si>
    <t>รถ จยย.ยามาฮ่า 150 ซีซี รุ่น NMAX โล่ 98429</t>
  </si>
  <si>
    <t>รถ จยย.ยามาฮ่า 150 ซีซี รุ่น NMAX โล่ 98430</t>
  </si>
  <si>
    <t>รถ จยย.ยามาฮ่า 150 ซีซี รุ่น NMAX โล่ 98431</t>
  </si>
  <si>
    <t>รถ จยย.ยามาฮ่า 150 ซีซี รุ่น NMAX โล่ 98432</t>
  </si>
  <si>
    <t>รถ จยย.ยามาฮ่า 150 ซีซี รุ่น NMAX โล่ 98433</t>
  </si>
  <si>
    <t>รถ จยย.ยามาฮ่า 150 ซีซี รุ่น NMAX โล่ 98434</t>
  </si>
  <si>
    <t>รถ จยย.ยามาฮ่า 150 ซีซี รุ่น NMAX โล่ 98435</t>
  </si>
  <si>
    <t>รถ จยย.ยามาฮ่า 150 ซีซี รุ่น NMAX โล่ 98436</t>
  </si>
  <si>
    <t>รถ จยย.ยามาฮ่า 150 ซีซี รุ่น NMAX โล่ 98437</t>
  </si>
  <si>
    <t>รถ จยย.ยามาฮ่า 150 ซีซี รุ่น NMAX โล่ 98438</t>
  </si>
  <si>
    <t>รถ จยย.ยามาฮ่า 150 ซีซี รุ่น NMAX โล่ 98439</t>
  </si>
  <si>
    <t>รถ จยย.ยามาฮ่า 150 ซีซี รุ่น NMAX โล่ 98440</t>
  </si>
  <si>
    <t>รถ จยย.ยามาฮ่า 150 ซีซี รุ่น NMAX โล่ 98441</t>
  </si>
  <si>
    <t>รถ จยย.ยามาฮ่า 150 ซีซี รุ่น NMAX โล่ 98442</t>
  </si>
  <si>
    <t>รถ จยย.ยามาฮ่า 150 ซีซี รุ่น NMAX โล่ 98443</t>
  </si>
  <si>
    <t>รถ จยย.ยามาฮ่า 150 ซีซี รุ่น NMAX โล่ 98444</t>
  </si>
  <si>
    <t>รถ จยย.ยามาฮ่า 150 ซีซี รุ่น NMAX โล่ 98445</t>
  </si>
  <si>
    <t>รถ จยย.ยามาฮ่า 150 ซีซี รุ่น NMAX โล่ 98446</t>
  </si>
  <si>
    <t>รถ จยย.ยามาฮ่า 150 ซีซี รุ่น NMAX โล่ 98447</t>
  </si>
  <si>
    <t>รถ จยย.ยามาฮ่า 150 ซีซี รุ่น NMAX โล่ 98448</t>
  </si>
  <si>
    <t>รถ จยย.ยามาฮ่า 150 ซีซี รุ่น NMAX โล่ 98449</t>
  </si>
  <si>
    <t>รถ จยย.ยามาฮ่า 150 ซีซี รุ่น NMAX โล่ 98450</t>
  </si>
  <si>
    <t>รถ จยย.ยามาฮ่า 150 ซีซี รุ่น NMAX โล่ 98451</t>
  </si>
  <si>
    <t>รถ จยย.ยามาฮ่า 150 ซีซี รุ่น NMAX โล่ 98452</t>
  </si>
  <si>
    <t>รถ จยย.ยามาฮ่า 150 ซีซี รุ่น NMAX โล่ 98453</t>
  </si>
  <si>
    <t>รถ จยย.ยามาฮ่า 150 ซีซี รุ่น NMAX โล่ 98454</t>
  </si>
  <si>
    <t>รถ จยย.ยามาฮ่า 150 ซีซี รุ่น NMAX โล่ 98455</t>
  </si>
  <si>
    <t>รถ จยย.ยามาฮ่า 150 ซีซี รุ่น NMAX โล่ 98456</t>
  </si>
  <si>
    <t>รถ จยย.ยามาฮ่า 150 ซีซี รุ่น NMAX โล่ 98457</t>
  </si>
  <si>
    <t>รถ จยย.ยามาฮ่า 150 ซีซี รุ่น NMAX โล่ 98458</t>
  </si>
  <si>
    <t>รถ จยย.ยามาฮ่า 150 ซีซี รุ่น NMAX โล่ 98459</t>
  </si>
  <si>
    <t>รถ จยย.ยามาฮ่า 150 ซีซี รุ่น NMAX โล่ 98460</t>
  </si>
  <si>
    <t>รถ จยย.ยามาฮ่า 150 ซีซี รุ่น NMAX โล่ 98461</t>
  </si>
  <si>
    <t>รถ จยย.ยามาฮ่า 150 ซีซี รุ่น NMAX โล่ 98462</t>
  </si>
  <si>
    <t>รถ จยย.ยามาฮ่า 150 ซีซี รุ่น NMAX โล่ 98463</t>
  </si>
  <si>
    <t>รถ จยย.ยามาฮ่า 150 ซีซี รุ่น NMAX โล่ 98464</t>
  </si>
  <si>
    <t>รถ จยย.ยามาฮ่า 150 ซีซี รุ่น NMAX โล่ 98465</t>
  </si>
  <si>
    <t>รถ จยย.ยามาฮ่า 150 ซีซี รุ่น NMAX โล่ 98466</t>
  </si>
  <si>
    <t>รถ จยย.ยามาฮ่า 150 ซีซี รุ่น NMAX โล่ 98467</t>
  </si>
  <si>
    <t>รถ จยย.ยามาฮ่า 150 ซีซี รุ่น NMAX โล่ 98468</t>
  </si>
  <si>
    <t>รถ จยย.ยามาฮ่า 150 ซีซี รุ่น NMAX โล่ 98469</t>
  </si>
  <si>
    <t>รถ จยย.ยามาฮ่า 150 ซีซี รุ่น NMAX โล่ 98470</t>
  </si>
  <si>
    <t>รถ จยย.ยามาฮ่า 150 ซีซี รุ่น NMAX โล่ 98471</t>
  </si>
  <si>
    <t>รถ จยย.ยามาฮ่า 150 ซีซี รุ่น NMAX โล่ 98472</t>
  </si>
  <si>
    <t>รถ จยย.ยามาฮ่า 150 ซีซี รุ่น NMAX โล่ 98473</t>
  </si>
  <si>
    <t>รถ จยย.ยามาฮ่า 150 ซีซี รุ่น NMAX โล่ 98474</t>
  </si>
  <si>
    <t>รถ จยย.ยามาฮ่า 150 ซีซี รุ่น NMAX โล่ 98475</t>
  </si>
  <si>
    <t>รถ จยย.ยามาฮ่า 150 ซีซี รุ่น NMAX โล่ 98476</t>
  </si>
  <si>
    <t>รถ จยย.ยามาฮ่า 150 ซีซี รุ่น NMAX โล่ 98477</t>
  </si>
  <si>
    <t>รถ จยย.ยามาฮ่า 150 ซีซี รุ่น NMAX โล่ 98478</t>
  </si>
  <si>
    <t>รถ จยย.ยามาฮ่า 150 ซีซี รุ่น NMAX โล่ 98479</t>
  </si>
  <si>
    <t>รถ จยย.ยามาฮ่า 150 ซีซี รุ่น NMAX โล่ 98480</t>
  </si>
  <si>
    <t>รถ จยย.ยามาฮ่า 150 ซีซี รุ่น NMAX โล่ 98481</t>
  </si>
  <si>
    <t>รถ จยย.ยามาฮ่า 150 ซีซี รุ่น NMAX โล่ 98482</t>
  </si>
  <si>
    <t>รถ จยย.ยามาฮ่า 150 ซีซี รุ่น NMAX โล่ 98483</t>
  </si>
  <si>
    <t>รถ จยย.ยามาฮ่า 150 ซีซี รุ่น NMAX โล่ 98484</t>
  </si>
  <si>
    <t>รถ จยย.ยามาฮ่า 150 ซีซี รุ่น NMAX โล่ 98485</t>
  </si>
  <si>
    <t>รถ จยย.ยามาฮ่า 150 ซีซี รุ่น NMAX โล่ 98486</t>
  </si>
  <si>
    <t>รถ จยย.ยามาฮ่า 150 ซีซี รุ่น NMAX โล่ 98487</t>
  </si>
  <si>
    <t>รถ จยย.ยามาฮ่า 150 ซีซี รุ่น NMAX โล่ 98488</t>
  </si>
  <si>
    <t>รถ จยย.ยามาฮ่า 150 ซีซี รุ่น NMAX โล่ 98489</t>
  </si>
  <si>
    <t>รถ จยย.ยามาฮ่า 150 ซีซี รุ่น NMAX โล่ 98490</t>
  </si>
  <si>
    <t>รถ จยย.ยามาฮ่า 150 ซีซี รุ่น NMAX โล่ 98491</t>
  </si>
  <si>
    <t>รถ จยย.ยามาฮ่า 150 ซีซี รุ่น NMAX โล่ 98492</t>
  </si>
  <si>
    <t>รถ จยย.ยามาฮ่า 150 ซีซี รุ่น NMAX โล่ 98493</t>
  </si>
  <si>
    <t>รถ จยย.ยามาฮ่า 150 ซีซี รุ่น NMAX โล่ 98494</t>
  </si>
  <si>
    <t>รถ จยย.ยามาฮ่า 150 ซีซี รุ่น NMAX โล่ 98495</t>
  </si>
  <si>
    <t>รถ จยย.ยามาฮ่า 150 ซีซี รุ่น NMAX โล่ 98496</t>
  </si>
  <si>
    <t>รถ จยย.ยามาฮ่า 150 ซีซี รุ่น NMAX โล่ 98497</t>
  </si>
  <si>
    <t>รถ จยย.ยามาฮ่า 150 ซีซี รุ่น NMAX โล่ 98498</t>
  </si>
  <si>
    <t>รถ จยย.ยามาฮ่า 150 ซีซี รุ่น NMAX โล่ 98499</t>
  </si>
  <si>
    <t>รถ จยย.ยามาฮ่า 150 ซีซี รุ่น NMAX โล่ 98500</t>
  </si>
  <si>
    <t>รถ จยย.ยามาฮ่า 150 ซีซี รุ่น NMAX โล่ 98501</t>
  </si>
  <si>
    <t>รถ จยย.ยามาฮ่า 150 ซีซี รุ่น NMAX โล่ 98502</t>
  </si>
  <si>
    <t>รถ จยย.ยามาฮ่า 150 ซีซี รุ่น NMAX โล่ 98503</t>
  </si>
  <si>
    <t>รถ จยย.ยามาฮ่า 150 ซีซี รุ่น NMAX โล่ 98504</t>
  </si>
  <si>
    <t>รถ จยย.ยามาฮ่า 150 ซีซี รุ่น NMAX โล่ 98505</t>
  </si>
  <si>
    <t>รถ จยย.ยามาฮ่า 150 ซีซี รุ่น NMAX โล่ 98506</t>
  </si>
  <si>
    <t>รถ จยย.ยามาฮ่า 150 ซีซี รุ่น NMAX โล่ 98507</t>
  </si>
  <si>
    <t>รถ จยย.ยามาฮ่า 150 ซีซี รุ่น NMAX โล่ 98508</t>
  </si>
  <si>
    <t>รถ จยย.ยามาฮ่า 150 ซีซี รุ่น NMAX โล่ 98509</t>
  </si>
  <si>
    <t>รถ จยย.ยามาฮ่า 150 ซีซี รุ่น NMAX โล่ 98510</t>
  </si>
  <si>
    <t>รถ จยย.ยามาฮ่า 150 ซีซี รุ่น NMAX โล่ 98511</t>
  </si>
  <si>
    <t>รถ จยย.ยามาฮ่า 150 ซีซี รุ่น NMAX โล่ 98512</t>
  </si>
  <si>
    <t>รถ จยย.ยามาฮ่า 150 ซีซี รุ่น NMAX โล่ 98513</t>
  </si>
  <si>
    <t>รถ จยย.ยามาฮ่า 150 ซีซี รุ่น NMAX โล่ 98514</t>
  </si>
  <si>
    <t>รถ จยย.ยามาฮ่า 150 ซีซี รุ่น NMAX โล่ 98515</t>
  </si>
  <si>
    <t>รถ จยย.ยามาฮ่า 150 ซีซี รุ่น NMAX โล่ 98516</t>
  </si>
  <si>
    <t>รถ จยย.ยามาฮ่า 150 ซีซี รุ่น NMAX โล่ 98517</t>
  </si>
  <si>
    <t>รถ จยย.ยามาฮ่า 150 ซีซี รุ่น NMAX โล่ 98518</t>
  </si>
  <si>
    <t>รถ จยย.ยามาฮ่า 150 ซีซี รุ่น NMAX โล่ 98519</t>
  </si>
  <si>
    <t>รถ จยย.ยามาฮ่า 150 ซีซี รุ่น NMAX โล่ 98520</t>
  </si>
  <si>
    <t>รถ จยย.ยามาฮ่า 150 ซีซี รุ่น NMAX โล่ 98521</t>
  </si>
  <si>
    <t>รถ จยย.ยามาฮ่า 150 ซีซี รุ่น NMAX โล่ 98522</t>
  </si>
  <si>
    <t>รถ จยย.ยามาฮ่า 150 ซีซี รุ่น NMAX โล่ 98523</t>
  </si>
  <si>
    <t>รถ จยย.ยามาฮ่า 150 ซีซี รุ่น NMAX โล่ 98524</t>
  </si>
  <si>
    <t>รถ จยย.ยามาฮ่า 150 ซีซี รุ่น NMAX โล่ 98525</t>
  </si>
  <si>
    <t>รถ จยย.ยามาฮ่า 150 ซีซี รุ่น NMAX โล่ 98526</t>
  </si>
  <si>
    <t>รถ จยย.ยามาฮ่า 150 ซีซี รุ่น NMAX โล่ 98527</t>
  </si>
  <si>
    <t>รถ จยย.ยามาฮ่า 150 ซีซี รุ่น NMAX โล่ 98528</t>
  </si>
  <si>
    <t>รถ จยย.ยามาฮ่า 150 ซีซี รุ่น NMAX โล่ 98529</t>
  </si>
  <si>
    <t>รถ จยย.ยามาฮ่า 150 ซีซี รุ่น NMAX โล่ 98530</t>
  </si>
  <si>
    <t>รถ จยย.ยามาฮ่า 150 ซีซี รุ่น NMAX โล่ 98531</t>
  </si>
  <si>
    <t>รถ จยย.ยามาฮ่า 150 ซีซี รุ่น NMAX โล่ 98532</t>
  </si>
  <si>
    <t>รถ จยย.ยามาฮ่า 150 ซีซี รุ่น NMAX โล่ 98533</t>
  </si>
  <si>
    <t>รถ จยย.ยามาฮ่า 150 ซีซี รุ่น NMAX โล่ 98534</t>
  </si>
  <si>
    <t>รถ จยย.ยามาฮ่า 150 ซีซี รุ่น NMAX โล่ 98535</t>
  </si>
  <si>
    <t>รถ จยย.ยามาฮ่า 150 ซีซี รุ่น NMAX โล่ 98536</t>
  </si>
  <si>
    <t>รถ จยย.ยามาฮ่า 150 ซีซี รุ่น NMAX โล่ 98537</t>
  </si>
  <si>
    <t>รถ จยย.ยามาฮ่า 150 ซีซี รุ่น NMAX โล่ 98538</t>
  </si>
  <si>
    <t>รถ จยย.ยามาฮ่า 150 ซีซี รุ่น NMAX โล่ 98539</t>
  </si>
  <si>
    <t>รถ จยย.ยามาฮ่า 150 ซีซี รุ่น NMAX โล่ 98540</t>
  </si>
  <si>
    <t>รถ จยย.ยามาฮ่า 150 ซีซี รุ่น NMAX โล่ 98541</t>
  </si>
  <si>
    <t>รถ จยย.ยามาฮ่า 150 ซีซี รุ่น NMAX โล่ 98542</t>
  </si>
  <si>
    <t>รถ จยย.ยามาฮ่า 150 ซีซี รุ่น NMAX โล่ 98543</t>
  </si>
  <si>
    <t>รถ จยย.ยามาฮ่า 150 ซีซี รุ่น NMAX โล่ 98544</t>
  </si>
  <si>
    <t>รถ จยย.ยามาฮ่า 150 ซีซี รุ่น NMAX โล่ 98545</t>
  </si>
  <si>
    <t>รถ จยย.ยามาฮ่า 150 ซีซี รุ่น NMAX โล่ 98546</t>
  </si>
  <si>
    <t>รถ จยย.ยามาฮ่า 150 ซีซี รุ่น NMAX โล่ 98547</t>
  </si>
  <si>
    <t>รถ จยย.ยามาฮ่า 150 ซีซี รุ่น NMAX โล่ 98548</t>
  </si>
  <si>
    <t>รถ จยย.ยามาฮ่า 150 ซีซี รุ่น NMAX โล่ 98549</t>
  </si>
  <si>
    <t>รถ จยย.ยามาฮ่า 150 ซีซี รุ่น NMAX โล่ 98550</t>
  </si>
  <si>
    <t>รถ จยย.ยามาฮ่า 150 ซีซี รุ่น NMAX โล่ 98551</t>
  </si>
  <si>
    <t>รถ จยย.ยามาฮ่า 150 ซีซี รุ่น NMAX โล่ 98552</t>
  </si>
  <si>
    <t>รถ จยย.ยามาฮ่า 150 ซีซี รุ่น NMAX โล่ 98553</t>
  </si>
  <si>
    <t>รถ จยย.ยามาฮ่า 150 ซีซี รุ่น NMAX โล่ 98554</t>
  </si>
  <si>
    <t>รถ จยย.ยามาฮ่า 150 ซีซี รุ่น NMAX โล่ 98555</t>
  </si>
  <si>
    <t>รถ จยย.ยามาฮ่า 150 ซีซี รุ่น NMAX โล่ 98556</t>
  </si>
  <si>
    <t>รถ จยย.ยามาฮ่า 150 ซีซี รุ่น NMAX โล่ 98557</t>
  </si>
  <si>
    <t>รถ จยย.ยามาฮ่า 150 ซีซี รุ่น NMAX โล่ 98558</t>
  </si>
  <si>
    <t>01.05.2021</t>
  </si>
  <si>
    <t>รถยนต์ มิสซูบิชิตรวจการภารกิจรับเสด็จ โล่ 13451</t>
  </si>
  <si>
    <t>รถยนต์กระบะบรรทุก แบบดับเบิ้ลแค๊ป 4 ประตู</t>
  </si>
  <si>
    <t>06.12.2006</t>
  </si>
  <si>
    <t>รถยนต์กระบะบรรทุก ดับเบิ้ลแคป 4 ประตู</t>
  </si>
  <si>
    <t>รถยนต์กระบะบรรทุกดับเบิ้ลแคป 4 ประตู สภ.อ.พนัสนิคม</t>
  </si>
  <si>
    <t>รถยนต์กระบะ 4 ประตู  แบบดับเบิ้ลแค๊ป</t>
  </si>
  <si>
    <t>ยานพาหนะรถจักรยานยนต์ ยี่ห้อ HONDA</t>
  </si>
  <si>
    <t>รถยนต์เก๋ง แบบ 4 ประตู</t>
  </si>
  <si>
    <t>รถจักรยานยนต์ ยี่ห้อ HONDA</t>
  </si>
  <si>
    <t>รถจักรยานยนต์ ยี่ห้อฮอนด้า  รุ่น NCB150PL1</t>
  </si>
  <si>
    <t>10.08.2012</t>
  </si>
  <si>
    <t>รถยนต์นั่งกลาง</t>
  </si>
  <si>
    <t>รถยนต์บรรทุก (ดีเซล) ขนาด 1 ตัน</t>
  </si>
  <si>
    <t>รถยนต์สายตรวจ (สภ.สัตหีบ +พลูตาหลวง) จำนวน 3 คัน</t>
  </si>
  <si>
    <t>รถยนต์บรรทุกสายตรวจ จำนวน 1 คัน สภ.เมืองชลบุรี</t>
  </si>
  <si>
    <t>10.09.2013</t>
  </si>
  <si>
    <t>จัดซื้อจักรยานยนต์ ยี่ห้อ Honda CBR15RD</t>
  </si>
  <si>
    <t>30.09.2013</t>
  </si>
  <si>
    <t>รถจักรยานยนต์ยี่ห้อ ฮอนด้า รุ่น CBR 150</t>
  </si>
  <si>
    <t>30.09.2014</t>
  </si>
  <si>
    <t>รถจักรยานยนต์ สภ.เมืองชลบุรี</t>
  </si>
  <si>
    <t>01.05.2015</t>
  </si>
  <si>
    <t>รถยนต์กระบะมิซูบิชิ โล่ 66634</t>
  </si>
  <si>
    <t>รถ จยย. ไทเกอร์ โล่ 01336</t>
  </si>
  <si>
    <t>รถ จยย. ไทเกอร์ โล่ 01392</t>
  </si>
  <si>
    <t>รถ จยย. ไทเกอร์ โล่ 01393</t>
  </si>
  <si>
    <t>รถ จยย. ไทเกอร์ โล่ 01431</t>
  </si>
  <si>
    <t>รถ จยย. ไทเกอร์ โล่ 01469</t>
  </si>
  <si>
    <t>รถ จยย. ไทเกอร์ โล่ 01575</t>
  </si>
  <si>
    <t>รถ จยย. ไทเกอร์ โล่ 01578</t>
  </si>
  <si>
    <t>รถ จยย. ไทเกอร์ โล่ 01830</t>
  </si>
  <si>
    <t>รถ จยย. ไทเกอร์ โล่ 01831</t>
  </si>
  <si>
    <t>รถ จยย. ไทเกอร์ โล่ 01839</t>
  </si>
  <si>
    <t>รถ จยย. ไทเกอร์ โล่ 01840</t>
  </si>
  <si>
    <t>รถ จยย. ไทเกอร์ โล่ 01860</t>
  </si>
  <si>
    <t>รถ จยย. ไทเกอร์ โล่ 01932</t>
  </si>
  <si>
    <t>รถ จยย. ไทเกอร์ โล่ 02063</t>
  </si>
  <si>
    <t>รถ จยย. ไทเกอร์ โล่ 02064</t>
  </si>
  <si>
    <t>รถ จยย. ไทเกอร์ โล่ 02065</t>
  </si>
  <si>
    <t>รถ จยย. ไทเกอร์ โล่ 02070</t>
  </si>
  <si>
    <t>รถ จยย. ไทเกอร์ โล่ 02078</t>
  </si>
  <si>
    <t>รถ จยย. ไทเกอร์ โล่ 02086</t>
  </si>
  <si>
    <t>รถ จยย. ไทเกอร์ โล่ 02087</t>
  </si>
  <si>
    <t>รถ จยย. ไทเกอร์ โล่ 02088</t>
  </si>
  <si>
    <t>รถ จยย. ไทเกอร์ โล่ 02090</t>
  </si>
  <si>
    <t>รถ จยย. ไทเกอร์ โล่ 02275</t>
  </si>
  <si>
    <t>รถ จยย. ไทเกอร์ โล่ 02349</t>
  </si>
  <si>
    <t>รถ จยย. ไทเกอร์ โล่ 02350</t>
  </si>
  <si>
    <t>รถ จยย. ไทเกอร์ โล่ 02351</t>
  </si>
  <si>
    <t>รถ จยย. ไทเกอร์ โล่ 02352</t>
  </si>
  <si>
    <t>รถ จยย. ไทเกอร์ โล่ 02353</t>
  </si>
  <si>
    <t>รถ จยย. ไทเกอร์ โล่ 02354</t>
  </si>
  <si>
    <t>รถ จยย. ไทเกอร์ โล่ 02355</t>
  </si>
  <si>
    <t>รถ จยย. ไทเกอร์ โล่ 02356</t>
  </si>
  <si>
    <t>รถ จยย. ไทเกอร์ โล่ 02357</t>
  </si>
  <si>
    <t>รถ จยย. ไทเกอร์ โล่ 02358</t>
  </si>
  <si>
    <t>รถ จยย. ไทเกอร์ โล่ 02359</t>
  </si>
  <si>
    <t>รถ จยย. ไทเกอร์ โล่ 02360</t>
  </si>
  <si>
    <t>รถ จยย. ไทเกอร์ โล่ 02361</t>
  </si>
  <si>
    <t>รถ จยย. ไทเกอร์ โล่ 02362</t>
  </si>
  <si>
    <t>รถ จยย. ไทเกอร์ โล่ 02363</t>
  </si>
  <si>
    <t>รถ จยย. ไทเกอร์ โล่ 02364</t>
  </si>
  <si>
    <t>รถ จยย. ไทเกอร์ โล่ 02365</t>
  </si>
  <si>
    <t>รถ จยย. ไทเกอร์ โล่ 02366</t>
  </si>
  <si>
    <t>รถ จยย. ไทเกอร์ โล่ 02367</t>
  </si>
  <si>
    <t>รถ จยย. ไทเกอร์ โล่ 02368</t>
  </si>
  <si>
    <t>รถ จยย. ไทเกอร์ โล่ 02369</t>
  </si>
  <si>
    <t>รถ จยย. ไทเกอร์ โล่ 02370</t>
  </si>
  <si>
    <t>รถ จยย. ไทเกอร์ โล่ 02371</t>
  </si>
  <si>
    <t>รถ จยย. ไทเกอร์ โล่ 02372</t>
  </si>
  <si>
    <t>รถ จยย. ไทเกอร์ โล่ 02373</t>
  </si>
  <si>
    <t>รถ จยย. ไทเกอร์ โล่ 02374</t>
  </si>
  <si>
    <t>รถ จยย. ไทเกอร์ โล่ 02375</t>
  </si>
  <si>
    <t>รถ จยย. ไทเกอร์ โล่ 02376</t>
  </si>
  <si>
    <t>รถ จยย. ไทเกอร์ โล่ 02377</t>
  </si>
  <si>
    <t>รถ จยย. ไทเกอร์ โล่ 02378</t>
  </si>
  <si>
    <t>รถ จยย. ไทเกอร์ โล่ 02379</t>
  </si>
  <si>
    <t>รถ จยย. ไทเกอร์ โล่ 02380</t>
  </si>
  <si>
    <t>รถ จยย. ไทเกอร์ โล่ 02381</t>
  </si>
  <si>
    <t>รถ จยย. ไทเกอร์ โล่ 02382</t>
  </si>
  <si>
    <t>รถ จยย. ไทเกอร์ โล่ 02383</t>
  </si>
  <si>
    <t>รถ จยย. ไทเกอร์ โล่ 02384</t>
  </si>
  <si>
    <t>รถ จยย. ไทเกอร์ โล่ 02385</t>
  </si>
  <si>
    <t>รถ จยย. ไทเกอร์ โล่ 02386</t>
  </si>
  <si>
    <t>รถ จยย. ไทเกอร์ โล่ 02387</t>
  </si>
  <si>
    <t>รถ จยย. ไทเกอร์ โล่ 02388</t>
  </si>
  <si>
    <t>รถ จยย. ไทเกอร์ โล่ 02389</t>
  </si>
  <si>
    <t>รถ จยย. ไทเกอร์ โล่ 02390</t>
  </si>
  <si>
    <t>รถ จยย. ไทเกอร์ โล่ 02391</t>
  </si>
  <si>
    <t>รถ จยย. ไทเกอร์ โล่ 02392</t>
  </si>
  <si>
    <t>รถ จยย. ไทเกอร์ โล่ 02393</t>
  </si>
  <si>
    <t>รถ จยย. ไทเกอร์ โล่ 02394</t>
  </si>
  <si>
    <t>รถ จยย. ไทเกอร์ โล่ 02395</t>
  </si>
  <si>
    <t>รถ จยย. ไทเกอร์ โล่ 02396</t>
  </si>
  <si>
    <t>รถ จยย. ไทเกอร์ โล่ 02397</t>
  </si>
  <si>
    <t>รถ จยย. ไทเกอร์ โล่ 02398</t>
  </si>
  <si>
    <t>รถ จยย. ไทเกอร์ โล่ 02399</t>
  </si>
  <si>
    <t>รถ จยย. ไทเกอร์ โล่ 02400</t>
  </si>
  <si>
    <t>รถ จยย. ไทเกอร์ โล่ 02401</t>
  </si>
  <si>
    <t>รถ จยย. ไทเกอร์ โล่ 02402</t>
  </si>
  <si>
    <t>รถ จยย. ไทเกอร์ โล่ 02403</t>
  </si>
  <si>
    <t>รถ จยย. ไทเกอร์ โล่ 02404</t>
  </si>
  <si>
    <t>รถ จยย. ไทเกอร์ โล่ 02405</t>
  </si>
  <si>
    <t>รถ จยย. ไทเกอร์ โล่ 02406</t>
  </si>
  <si>
    <t>รถ จยย. ไทเกอร์ โล่ 02407</t>
  </si>
  <si>
    <t>รถ จยย. ไทเกอร์ โล่ 02408</t>
  </si>
  <si>
    <t>รถ จยย. ไทเกอร์ โล่ 02409</t>
  </si>
  <si>
    <t>รถ จยย. ไทเกอร์ โล่ 02410</t>
  </si>
  <si>
    <t>รถ จยย. ไทเกอร์ โล่ 02411</t>
  </si>
  <si>
    <t>รถ จยย. ไทเกอร์ โล่ 02412</t>
  </si>
  <si>
    <t>รถ จยย. ไทเกอร์ โล่ 02413</t>
  </si>
  <si>
    <t>รถ จยย. ไทเกอร์ โล่ 02414</t>
  </si>
  <si>
    <t>รถ จยย. ไทเกอร์ โล่ 02415</t>
  </si>
  <si>
    <t>รถ จยย. ไทเกอร์ โล่ 02416</t>
  </si>
  <si>
    <t>รถ จยย. ไทเกอร์ โล่ 02437</t>
  </si>
  <si>
    <t>รถ จยย. ไทเกอร์ โล่ 02438</t>
  </si>
  <si>
    <t>รถ จยย. ไทเกอร์ โล่ 02439</t>
  </si>
  <si>
    <t>รถ จยย. ไทเกอร์ โล่ 02440</t>
  </si>
  <si>
    <t>รถ จยย. ไทเกอร์ โล่ 02441</t>
  </si>
  <si>
    <t>รถ จยย. ไทเกอร์ โล่ 02442</t>
  </si>
  <si>
    <t>รถ จยย. ไทเกอร์ โล่ 02443</t>
  </si>
  <si>
    <t>รถ จยย. ไทเกอร์ โล่ 02444</t>
  </si>
  <si>
    <t>รถ จยย. ไทเกอร์ โล่ 02445</t>
  </si>
  <si>
    <t>รถ จยย. ไทเกอร์ โล่ 02446</t>
  </si>
  <si>
    <t>รถ จยย. ไทเกอร์ โล่ 02447</t>
  </si>
  <si>
    <t>รถ จยย. ไทเกอร์ โล่ 02448</t>
  </si>
  <si>
    <t>รถ จยย. ไทเกอร์ โล่ 02449</t>
  </si>
  <si>
    <t>รถ จยย. ไทเกอร์ โล่ 02497</t>
  </si>
  <si>
    <t>รถ จยย. ไทเกอร์ โล่ 02498</t>
  </si>
  <si>
    <t>รถ จยย. ไทเกอร์ โล่ 02499</t>
  </si>
  <si>
    <t>รถ จยย. ไทเกอร์ โล่ 02500</t>
  </si>
  <si>
    <t>รถ จยย. ไทเกอร์ โล่ 02501</t>
  </si>
  <si>
    <t>รถ จยย. ไทเกอร์ โล่ 02502</t>
  </si>
  <si>
    <t>รถ จยย. ไทเกอร์ โล่ 02503</t>
  </si>
  <si>
    <t>รถ จยย. ไทเกอร์ โล่ 02504</t>
  </si>
  <si>
    <t>รถ จยย. ไทเกอร์ โล่ 02582</t>
  </si>
  <si>
    <t>รถ จยย. ไทเกอร์ โล่ 02583</t>
  </si>
  <si>
    <t>รถ จยย. ไทเกอร์ โล่ 02584</t>
  </si>
  <si>
    <t>รถ จยย. ไทเกอร์ โล่ 02585</t>
  </si>
  <si>
    <t>รถ จยย. ไทเกอร์ โล่ 02588</t>
  </si>
  <si>
    <t>รถ จยย. ไทเกอร์ โล่ 02589</t>
  </si>
  <si>
    <t>รถ จยย. ไทเกอร์ โล่ 02591</t>
  </si>
  <si>
    <t>รถ จยย. ไทเกอร์ โล่ 02608</t>
  </si>
  <si>
    <t>รถ จยย. ไทเกอร์ โล่ 02610</t>
  </si>
  <si>
    <t>รถ จยย. ไทเกอร์ โล่ 02611</t>
  </si>
  <si>
    <t>รถ จยย. ไทเกอร์ โล่ 02707</t>
  </si>
  <si>
    <t>รถ จยย. ไทเกอร์ โล่ 02709</t>
  </si>
  <si>
    <t>รถ จยย. ไทเกอร์ โล่ 02711</t>
  </si>
  <si>
    <t>รถ จยย. ไทเกอร์ โล่ 02715</t>
  </si>
  <si>
    <t>รถ จยย. ไทเกอร์ โล่ 02717</t>
  </si>
  <si>
    <t>รถ จยย. ไทเกอร์ โล่ 02718</t>
  </si>
  <si>
    <t>รถ จยย. ไทเกอร์ โล่ 02722</t>
  </si>
  <si>
    <t>รถ จยย. ไทเกอร์ โล่ 02753</t>
  </si>
  <si>
    <t>รถ จยย. ไทเกอร์ โล่ 02766</t>
  </si>
  <si>
    <t>รถ จยย. ไทเกอร์ โล่ 02767</t>
  </si>
  <si>
    <t>รถ จยย. ไทเกอร์ โล่ 02783</t>
  </si>
  <si>
    <t>รถ จยย. ไทเกอร์ โล่ 02784</t>
  </si>
  <si>
    <t>รถ จยย. ไทเกอร์ โล่ 02787</t>
  </si>
  <si>
    <t>รถ จยย. ไทเกอร์ โล่ 02840</t>
  </si>
  <si>
    <t>รถ จยย. ไทเกอร์ โล่ 02841</t>
  </si>
  <si>
    <t>รถ จยย. ไทเกอร์ โล่ 02888</t>
  </si>
  <si>
    <t>รถ จยย. ไทเกอร์ โล่ 02889</t>
  </si>
  <si>
    <t>รถ จยย. ไทเกอร์ โล่ 02890</t>
  </si>
  <si>
    <t>รถ จยย. ไทเกอร์ โล่ 02891</t>
  </si>
  <si>
    <t>รถ จยย. ไทเกอร์ โล่ 02892</t>
  </si>
  <si>
    <t>รถ จยย. ไทเกอร์ โล่ 02911</t>
  </si>
  <si>
    <t>รถ จยย. ไทเกอร์ โล่ 02912</t>
  </si>
  <si>
    <t>รถ จยย. ไทเกอร์ โล่ 02913</t>
  </si>
  <si>
    <t>รถ จยย. ไทเกอร์ โล่ 02935</t>
  </si>
  <si>
    <t>รถ จยย. ไทเกอร์ โล่ 02936</t>
  </si>
  <si>
    <t>รถ จยย. ไทเกอร์ โล่ 02937</t>
  </si>
  <si>
    <t>รถ จยย. ไทเกอร์ โล่ 02938</t>
  </si>
  <si>
    <t>รถ จยย. ไทเกอร์ โล่ 02939</t>
  </si>
  <si>
    <t>รถ จยย. ไทเกอร์ โล่ 02940</t>
  </si>
  <si>
    <t>รถ จยย. ไทเกอร์ โล่ 02941</t>
  </si>
  <si>
    <t>รถ จยย. ไทเกอร์ โล่ 02942</t>
  </si>
  <si>
    <t>รถ จยย. ไทเกอร์ โล่ 02943</t>
  </si>
  <si>
    <t>รถ จยย. ไทเกอร์ โล่ 02945</t>
  </si>
  <si>
    <t>รถ จยย. ไทเกอร์ โล่ 02946</t>
  </si>
  <si>
    <t>รถ จยย. ไทเกอร์ โล่ 02947</t>
  </si>
  <si>
    <t>รถ จยย. ไทเกอร์ โล่ 02959</t>
  </si>
  <si>
    <t>รถ จยย. ไทเกอร์ โล่ 02961</t>
  </si>
  <si>
    <t>รถ จยย. ไทเกอร์ โล่ 02968</t>
  </si>
  <si>
    <t>รถ จยย. ไทเกอร์ โล่ 02969</t>
  </si>
  <si>
    <t>รถ จยย. ไทเกอร์ โล่ 02970</t>
  </si>
  <si>
    <t>รถ จยย. ไทเกอร์ โล่ 02971</t>
  </si>
  <si>
    <t>รถ จยย. ไทเกอร์ โล่ 02972</t>
  </si>
  <si>
    <t>รถ จยย. ไทเกอร์ โล่ 02973</t>
  </si>
  <si>
    <t>รถ จยย. ไทเกอร์ โล่ 02974</t>
  </si>
  <si>
    <t>รถ จยย. ไทเกอร์ โล่ 02975</t>
  </si>
  <si>
    <t>รถ จยย. ไทเกอร์ โล่ 02976</t>
  </si>
  <si>
    <t>รถ จยย. ไทเกอร์ โล่ 02977</t>
  </si>
  <si>
    <t>รถ จยย. ไทเกอร์ โล่ 02978</t>
  </si>
  <si>
    <t>รถ จยย. ไทเกอร์ โล่ 02986</t>
  </si>
  <si>
    <t>รถ จยย. ไทเกอร์ โล่ 02987</t>
  </si>
  <si>
    <t>รถ จยย. ไทเกอร์ โล่ 02988</t>
  </si>
  <si>
    <t>รถ จยย. ไทเกอร์ โล่ 02992</t>
  </si>
  <si>
    <t>รถ จยย. ไทเกอร์ โล่ 02994</t>
  </si>
  <si>
    <t>รถ จยย. ไทเกอร์ โล่ 02995</t>
  </si>
  <si>
    <t>รถ จยย. ไทเกอร์ โล่ 02996</t>
  </si>
  <si>
    <t>รถ จยย. ไทเกอร์ โล่ 02998</t>
  </si>
  <si>
    <t>รถ จยย. ไทเกอร์ โล่ 02999</t>
  </si>
  <si>
    <t>รถ จยย. ไทเกอร์ โล่ 03000</t>
  </si>
  <si>
    <t>รถ จยย. ไทเกอร์ โล่ 03002</t>
  </si>
  <si>
    <t>รถ จยย. ไทเกอร์ โล่ 03003</t>
  </si>
  <si>
    <t>รถ จยย. ไทเกอร์ โล่ 03004</t>
  </si>
  <si>
    <t>รถ จยย. ไทเกอร์ โล่ 03005</t>
  </si>
  <si>
    <t>รถ จยย. ไทเกอร์ โล่ 03011</t>
  </si>
  <si>
    <t>รถ จยย. ไทเกอร์ โล่ 03014</t>
  </si>
  <si>
    <t>รถ จยย. ไทเกอร์ โล่ 03016</t>
  </si>
  <si>
    <t>รถ จยย. ไทเกอร์ โล่ 03053</t>
  </si>
  <si>
    <t>รถ จยย. ไทเกอร์ โล่ 03054</t>
  </si>
  <si>
    <t>รถ จยย. ไทเกอร์ โล่ 03055</t>
  </si>
  <si>
    <t>รถ จยย. ไทเกอร์ โล่ 03056</t>
  </si>
  <si>
    <t>รถ จยย. ไทเกอร์ โล่ 03057</t>
  </si>
  <si>
    <t>รถ จยย. ไทเกอร์ โล่ 03074</t>
  </si>
  <si>
    <t>รถ จยย. ไทเกอร์ โล่ 03075</t>
  </si>
  <si>
    <t>รถ จยย. ไทเกอร์ โล่ 03088</t>
  </si>
  <si>
    <t>รถ จยย. ไทเกอร์ โล่ 03089</t>
  </si>
  <si>
    <t>รถ จยย. ไทเกอร์ โล่ 03090</t>
  </si>
  <si>
    <t>รถ จยย. ไทเกอร์ โล่ 03091</t>
  </si>
  <si>
    <t>รถ จยย. ไทเกอร์ โล่ 03092</t>
  </si>
  <si>
    <t>รถ จยย. ไทเกอร์ โล่ 03093</t>
  </si>
  <si>
    <t>รถ จยย. ไทเกอร์ โล่ 03094</t>
  </si>
  <si>
    <t>รถ จยย. ไทเกอร์ โล่ 03095</t>
  </si>
  <si>
    <t>รถ จยย. ไทเกอร์ โล่ 03096</t>
  </si>
  <si>
    <t>รถ จยย. ไทเกอร์ โล่ 03097</t>
  </si>
  <si>
    <t>รถ จยย. ไทเกอร์ โล่ 03098</t>
  </si>
  <si>
    <t>รถ จยย. ไทเกอร์ โล่ 03099</t>
  </si>
  <si>
    <t>รถ จยย. ไทเกอร์ โล่ 03100</t>
  </si>
  <si>
    <t>รถ จยย. ไทเกอร์ โล่ 03101</t>
  </si>
  <si>
    <t>รถ จยย. ไทเกอร์ โล่ 03102</t>
  </si>
  <si>
    <t>รถ จยย. ไทเกอร์ โล่ 03103</t>
  </si>
  <si>
    <t>รถ จยย. ไทเกอร์ โล่ 03104</t>
  </si>
  <si>
    <t>รถ จยย. ไทเกอร์ โล่ 03105</t>
  </si>
  <si>
    <t>รถ จยย. ไทเกอร์ โล่ 03106</t>
  </si>
  <si>
    <t>รถ จยย. ไทเกอร์ โล่ 03135</t>
  </si>
  <si>
    <t>รถ จยย. ไทเกอร์ โล่ 03136</t>
  </si>
  <si>
    <t>รถ จยย. ไทเกอร์ โล่ 03137</t>
  </si>
  <si>
    <t>รถ จยย. ไทเกอร์ โล่ 03204</t>
  </si>
  <si>
    <t>รถ จยย. ไทเกอร์ โล่ 03205</t>
  </si>
  <si>
    <t>รถ จยย. ไทเกอร์ โล่ 03209</t>
  </si>
  <si>
    <t>รถ จยย. ไทเกอร์ โล่ 03218</t>
  </si>
  <si>
    <t>รถ จยย. ไทเกอร์ โล่ 03220</t>
  </si>
  <si>
    <t>รถ จยย. ไทเกอร์ โล่ 03223</t>
  </si>
  <si>
    <t>รถ จยย. ไทเกอร์ โล่ 03256</t>
  </si>
  <si>
    <t>รถ จยย. ไทเกอร์ โล่ 03257</t>
  </si>
  <si>
    <t>รถ จยย. ไทเกอร์ โล่ 03269</t>
  </si>
  <si>
    <t>รถ จยย. ไทเกอร์ โล่ 03270</t>
  </si>
  <si>
    <t>รถ จยย. ไทเกอร์ โล่ 03273</t>
  </si>
  <si>
    <t>รถ จยย. ไทเกอร์ โล่ 03274</t>
  </si>
  <si>
    <t>รถ จยย. ไทเกอร์ โล่ 03295</t>
  </si>
  <si>
    <t>รถ จยย. ไทเกอร์ โล่ 03354</t>
  </si>
  <si>
    <t>รถ จยย. ไทเกอร์ โล่ 03355</t>
  </si>
  <si>
    <t>รถ จยย. ไทเกอร์ โล่ 03362</t>
  </si>
  <si>
    <t>รถ จยย. ไทเกอร์ โล่ 03363</t>
  </si>
  <si>
    <t>รถ จยย. ไทเกอร์ โล่ 03415</t>
  </si>
  <si>
    <t>รถ จยย. ไทเกอร์ โล่ 03466</t>
  </si>
  <si>
    <t>รถ จยย. ไทเกอร์ โล่ 03469</t>
  </si>
  <si>
    <t>รถ จยย. ไทเกอร์ โล่ 03484</t>
  </si>
  <si>
    <t>รถ จยย. ไทเกอร์ โล่ 03486</t>
  </si>
  <si>
    <t>รถ จยย. ไทเกอร์ โล่ 03487</t>
  </si>
  <si>
    <t>รถ จยย. ไทเกอร์ โล่ 03497</t>
  </si>
  <si>
    <t>รถ จยย. ไทเกอร์ โล่ 03505</t>
  </si>
  <si>
    <t>รถ จยย. ไทเกอร์ โล่ 03506</t>
  </si>
  <si>
    <t>รถ จยย. ไทเกอร์ โล่ 03572</t>
  </si>
  <si>
    <t>รถ จยย. ไทเกอร์ โล่ 03673</t>
  </si>
  <si>
    <t>รถ จยย. ไทเกอร์ โล่ 03674</t>
  </si>
  <si>
    <t>รถ จยย. ไทเกอร์ โล่ 03729</t>
  </si>
  <si>
    <t>รถ จยย. ไทเกอร์ โล่ 03730</t>
  </si>
  <si>
    <t>รถ จยย. ไทเกอร์ โล่ 03735</t>
  </si>
  <si>
    <t>รถ จยย. ไทเกอร์ โล่ 03780</t>
  </si>
  <si>
    <t>รถ จยย. ไทเกอร์ โล่ 03789</t>
  </si>
  <si>
    <t>รถ จยย. ไทเกอร์ โล่ 03790</t>
  </si>
  <si>
    <t>รถ จยย. ไทเกอร์ โล่ 03842</t>
  </si>
  <si>
    <t>รถ จยย. ไทเกอร์ โล่ 03843</t>
  </si>
  <si>
    <t>รถ จยย. ไทเกอร์ โล่ 03846</t>
  </si>
  <si>
    <t>รถ จยย. ไทเกอร์ โล่ 03847</t>
  </si>
  <si>
    <t>รถ จยย. ไทเกอร์ โล่ 03848</t>
  </si>
  <si>
    <t>รถ จยย. ไทเกอร์ โล่ 03849</t>
  </si>
  <si>
    <t>รถ จยย. ไทเกอร์ โล่ 03850</t>
  </si>
  <si>
    <t>รถ จยย. ไทเกอร์ โล่ 03851</t>
  </si>
  <si>
    <t>รถ จยย. ไทเกอร์ โล่ 03852</t>
  </si>
  <si>
    <t>รถ จยย. ไทเกอร์ โล่ 03853</t>
  </si>
  <si>
    <t>รถ จยย. ไทเกอร์ โล่ 03854</t>
  </si>
  <si>
    <t>รถ จยย. ไทเกอร์ โล่ 03855</t>
  </si>
  <si>
    <t>รถ จยย. ไทเกอร์ โล่ 03877</t>
  </si>
  <si>
    <t>รถ จยย. ไทเกอร์ โล่ 03878</t>
  </si>
  <si>
    <t>รถ จยย. ไทเกอร์ โล่ 03885</t>
  </si>
  <si>
    <t>รถ จยย. ไทเกอร์ โล่ 03894</t>
  </si>
  <si>
    <t>รถ จยย. ไทเกอร์ โล่ 03899</t>
  </si>
  <si>
    <t>รถ จยย. ไทเกอร์ โล่ 03905</t>
  </si>
  <si>
    <t>รถ จยย. ไทเกอร์ โล่ 03907</t>
  </si>
  <si>
    <t>รถ จยย. ไทเกอร์ โล่ 03908</t>
  </si>
  <si>
    <t>รถ จยย. ไทเกอร์ โล่ 03915</t>
  </si>
  <si>
    <t>รถ จยย. ไทเกอร์ โล่ 03917</t>
  </si>
  <si>
    <t>รถ จยย. ไทเกอร์ โล่ 03920</t>
  </si>
  <si>
    <t>รถ จยย. ไทเกอร์ โล่ 03922</t>
  </si>
  <si>
    <t>รถ จยย. ไทเกอร์ โล่ 03924</t>
  </si>
  <si>
    <t>รถ จยย. ไทเกอร์ โล่ 03925</t>
  </si>
  <si>
    <t>รถ จยย. ไทเกอร์ โล่ 03934</t>
  </si>
  <si>
    <t>รถ จยย. ไทเกอร์ โล่ 03938</t>
  </si>
  <si>
    <t>รถ จยย. ไทเกอร์ โล่ 03939</t>
  </si>
  <si>
    <t>รถ จยย. ไทเกอร์ โล่ 03941</t>
  </si>
  <si>
    <t>รถ จยย. ไทเกอร์ โล่ 03942</t>
  </si>
  <si>
    <t>รถ จยย. ไทเกอร์ โล่ 03943</t>
  </si>
  <si>
    <t>รถ จยย. ไทเกอร์ โล่ 03944</t>
  </si>
  <si>
    <t>รถ จยย. ไทเกอร์ โล่ 03945</t>
  </si>
  <si>
    <t>รถ จยย. ไทเกอร์ โล่ 03946</t>
  </si>
  <si>
    <t>รถ จยย. ไทเกอร์ โล่ 03947</t>
  </si>
  <si>
    <t>รถ จยย. ไทเกอร์ โล่ 03948</t>
  </si>
  <si>
    <t>รถ จยย. ไทเกอร์ โล่ 03949</t>
  </si>
  <si>
    <t>รถ จยย. ไทเกอร์ โล่ 03950</t>
  </si>
  <si>
    <t>รถ จยย. ไทเกอร์ โล่ 03954</t>
  </si>
  <si>
    <t>รถ จยย. ไทเกอร์ โล่ 03956</t>
  </si>
  <si>
    <t>รถ จยย. ไทเกอร์ โล่ 03957</t>
  </si>
  <si>
    <t>รถ จยย. ไทเกอร์ โล่ 03958</t>
  </si>
  <si>
    <t>รถ จยย. ไทเกอร์ โล่ 03959</t>
  </si>
  <si>
    <t>รถ จยย. ไทเกอร์ โล่ 03960</t>
  </si>
  <si>
    <t>รถ จยย. ไทเกอร์ โล่ 03961</t>
  </si>
  <si>
    <t>รถ จยย. ไทเกอร์ โล่ 03962</t>
  </si>
  <si>
    <t>รถ จยย. ไทเกอร์ โล่ 03963</t>
  </si>
  <si>
    <t>รถ จยย. ไทเกอร์ โล่ 03964</t>
  </si>
  <si>
    <t>รถ จยย. ไทเกอร์ โล่ 03965</t>
  </si>
  <si>
    <t>รถ จยย. ไทเกอร์ โล่ 03967</t>
  </si>
  <si>
    <t>รถ จยย. ไทเกอร์ โล่ 03968</t>
  </si>
  <si>
    <t>รถ จยย. ไทเกอร์ โล่ 03970</t>
  </si>
  <si>
    <t>รถ จยย. ไทเกอร์ โล่ 03971</t>
  </si>
  <si>
    <t>รถ จยย. ไทเกอร์ โล่ 03972</t>
  </si>
  <si>
    <t>รถ จยย. ไทเกอร์ โล่ 03973</t>
  </si>
  <si>
    <t>รถ จยย. ไทเกอร์ โล่ 03974</t>
  </si>
  <si>
    <t>รถ จยย. ไทเกอร์ โล่ 03975</t>
  </si>
  <si>
    <t>รถ จยย. ไทเกอร์ โล่ 03976</t>
  </si>
  <si>
    <t>รถ จยย. ไทเกอร์ โล่ 03977</t>
  </si>
  <si>
    <t>รถ จยย. ไทเกอร์ โล่ 03978</t>
  </si>
  <si>
    <t>รถ จยย. ไทเกอร์ โล่ 03979</t>
  </si>
  <si>
    <t>รถ จยย. ไทเกอร์ โล่ 03980</t>
  </si>
  <si>
    <t>รถ จยย. ไทเกอร์ โล่ 03981</t>
  </si>
  <si>
    <t>รถ จยย. ไทเกอร์ โล่ 03989</t>
  </si>
  <si>
    <t>รถ จยย. ไทเกอร์ โล่ 03990</t>
  </si>
  <si>
    <t>รถ จยย. ไทเกอร์ โล่ 03991</t>
  </si>
  <si>
    <t>รถ จยย. ไทเกอร์ โล่ 03993</t>
  </si>
  <si>
    <t>รถ จยย. ไทเกอร์ โล่ 03994</t>
  </si>
  <si>
    <t>รถ จยย. ไทเกอร์ โล่ 04001</t>
  </si>
  <si>
    <t>รถ จยย. ไทเกอร์ โล่ 04004</t>
  </si>
  <si>
    <t>รถ จยย. ไทเกอร์ โล่ 04016</t>
  </si>
  <si>
    <t>รถ จยย. ไทเกอร์ โล่ 04017</t>
  </si>
  <si>
    <t>รถ จยย. ไทเกอร์ โล่ 04018</t>
  </si>
  <si>
    <t>รถ จยย. ไทเกอร์ โล่ 04038</t>
  </si>
  <si>
    <t>รถ จยย. ไทเกอร์ โล่ 04040</t>
  </si>
  <si>
    <t xml:space="preserve"> รถ จยย. ไทเกอร์ โล่ 04041</t>
  </si>
  <si>
    <t>รถ จยย. ไทเกอร์ โล่ 04042</t>
  </si>
  <si>
    <t>รถ จยย. ไทเกอร์ โล่ 04048</t>
  </si>
  <si>
    <t>รถ จยย. ไทเกอร์ โล่ 04049</t>
  </si>
  <si>
    <t>รถ จยย. ไทเกอร์ โล่ 04054</t>
  </si>
  <si>
    <t>รถ จยย. ไทเกอร์ โล่ 04057</t>
  </si>
  <si>
    <t>รถ จยย. ไทเกอร์ โล่ 04061</t>
  </si>
  <si>
    <t>รถ จยย. ไทเกอร์ โล่ 04062</t>
  </si>
  <si>
    <t>รถ จยย. ไทเกอร์ โล่ 04063</t>
  </si>
  <si>
    <t>รถ จยย. ไทเกอร์ โล่ 04064</t>
  </si>
  <si>
    <t>รถ จยย. ไทเกอร์ โล่ 04065</t>
  </si>
  <si>
    <t>รถ จยย. ไทเกอร์ โล่ 04066</t>
  </si>
  <si>
    <t>รถ จยย. ไทเกอร์ โล่ 04067</t>
  </si>
  <si>
    <t>รถ จยย. ไทเกอร์ โล่ 04068</t>
  </si>
  <si>
    <t>รถ จยย. ไทเกอร์ โล่ 04069</t>
  </si>
  <si>
    <t>รถ จยย. ไทเกอร์ โล่ 04070</t>
  </si>
  <si>
    <t>รถ จยย. ไทเกอร์ โล่ 04071</t>
  </si>
  <si>
    <t>รถ จยย. ไทเกอร์ โล่ 04072</t>
  </si>
  <si>
    <t>รถ จยย. ไทเกอร์ โล่ 04073</t>
  </si>
  <si>
    <t>รถ จยย. ไทเกอร์ โล่ 04074</t>
  </si>
  <si>
    <t>รถ จยย. ไทเกอร์ โล่ 04075</t>
  </si>
  <si>
    <t>รถ จยย. ไทเกอร์ โล่ 04076</t>
  </si>
  <si>
    <t>รถ จยย. ไทเกอร์ โล่ 04077</t>
  </si>
  <si>
    <t>รถ จยย. ไทเกอร์ โล่ 04078</t>
  </si>
  <si>
    <t>รถ จยย. ไทเกอร์ โล่ 04079</t>
  </si>
  <si>
    <t>รถ จยย. ไทเกอร์ โล่ 04080</t>
  </si>
  <si>
    <t>รถ จยย. ไทเกอร์ โล่ 04081</t>
  </si>
  <si>
    <t>รถ จยย. ไทเกอร์ โล่ 04082</t>
  </si>
  <si>
    <t>รถ จยย. ไทเกอร์ โล่ 04083</t>
  </si>
  <si>
    <t>รถ จยย. ไทเกอร์ โล่ 04084</t>
  </si>
  <si>
    <t>รถ จยย. ไทเกอร์ โล่ 04085</t>
  </si>
  <si>
    <t>รถ จยย. ไทเกอร์ โล่ 04086</t>
  </si>
  <si>
    <t>รถ จยย. ไทเกอร์ โล่ 04087</t>
  </si>
  <si>
    <t>รถ จยย. ไทเกอร์ โล่ 04088</t>
  </si>
  <si>
    <t>รถ จยย. ไทเกอร์ โล่ 04089</t>
  </si>
  <si>
    <t>รถ จยย. ไทเกอร์ โล่ 04090</t>
  </si>
  <si>
    <t>รถ จยย. ไทเกอร์ โล่ 04091</t>
  </si>
  <si>
    <t>รถ จยย. ไทเกอร์ โล่ 04092</t>
  </si>
  <si>
    <t>รถ จยย. ไทเกอร์ โล่ 04093</t>
  </si>
  <si>
    <t>รถ จยย. ไทเกอร์ โล่ 04094</t>
  </si>
  <si>
    <t>รถ จยย. ไทเกอร์ โล่ 04095</t>
  </si>
  <si>
    <t>รถ จยย. ไทเกอร์ โล่ 04096</t>
  </si>
  <si>
    <t>รถ จยย. ไทเกอร์ โล่ 04097</t>
  </si>
  <si>
    <t>รถ จยย. ไทเกอร์ โล่ 04098</t>
  </si>
  <si>
    <t>รถ จยย. ไทเกอร์ โล่ 04101</t>
  </si>
  <si>
    <t>รถ จยย. ไทเกอร์ โล่ 04105</t>
  </si>
  <si>
    <t>รถ จยย. ไทเกอร์ โล่ 04106</t>
  </si>
  <si>
    <t>รถ จยย. ไทเกอร์ โล่ 04107</t>
  </si>
  <si>
    <t>รถ จยย. ไทเกอร์ โล่ 04108</t>
  </si>
  <si>
    <t>รถ จยย. ไทเกอร์ โล่ 04109</t>
  </si>
  <si>
    <t>รถ จยย. ไทเกอร์ โล่ 04110</t>
  </si>
  <si>
    <t>รถ จยย. ไทเกอร์ โล่ 04111</t>
  </si>
  <si>
    <t>รถ จยย. ไทเกอร์ โล่ 04112</t>
  </si>
  <si>
    <t>รถ จยย. ไทเกอร์ โล่ 04113</t>
  </si>
  <si>
    <t>รถ จยย. ไทเกอร์ โล่ 04114</t>
  </si>
  <si>
    <t>รถ จยย. ไทเกอร์ โล่ 04117</t>
  </si>
  <si>
    <t>รถ จยย. ไทเกอร์ โล่ 04118</t>
  </si>
  <si>
    <t>รถ จยย. ไทเกอร์ โล่ 04119</t>
  </si>
  <si>
    <t>รถ จยย. ไทเกอร์ โล่ 04124</t>
  </si>
  <si>
    <t>รถ จยย. ไทเกอร์ โล่ 04125</t>
  </si>
  <si>
    <t>รถ จยย. ไทเกอร์ โล่ 04126</t>
  </si>
  <si>
    <t>รถ จยย. ไทเกอร์ โล่ 04127</t>
  </si>
  <si>
    <t>รถ จยย. ไทเกอร์ โล่ 04128</t>
  </si>
  <si>
    <t>รถ จยย. ไทเกอร์ โล่ 04129</t>
  </si>
  <si>
    <t>รถ จยย. ไทเกอร์ โล่ 04131</t>
  </si>
  <si>
    <t>รถ จยย. ไทเกอร์ โล่ 01863</t>
  </si>
  <si>
    <t>รถ จยย. ไทเกอร์ โล่ 02488</t>
  </si>
  <si>
    <t>รถ จยย. ไทเกอร์ โล่ 02489</t>
  </si>
  <si>
    <t>รถ จยย. ไทเกอร์ โล่ 03876</t>
  </si>
  <si>
    <t>รถ จยย. ไทเกอร์ โล่ 03918</t>
  </si>
  <si>
    <t>รถ จยย. ไทเกอร์ โล่ 10176</t>
  </si>
  <si>
    <t>รถ จยย. ไทเกอร์ โล่ 10199</t>
  </si>
  <si>
    <t>รถ จยย. ไทเกอร์ โล่ 10164</t>
  </si>
  <si>
    <t>รถ จยย. ไทเกอร์ โล่ 10165</t>
  </si>
  <si>
    <t>รถ จยย. ไทเกอร์ โล่ 10167</t>
  </si>
  <si>
    <t>รถ จยย. ไทเกอร์ โล่ 10168</t>
  </si>
  <si>
    <t>รถ จยย. ไทเกอร์ โล่ 10169</t>
  </si>
  <si>
    <t>รถ จยย. ไทเกอร์ โล่ 10170</t>
  </si>
  <si>
    <t>รถ จยย. ไทเกอร์ โล่ 10171</t>
  </si>
  <si>
    <t>รถ จยย. ไทเกอร์ โล่ 10172</t>
  </si>
  <si>
    <t>รถ จยย. ไทเกอร์ โล่ 10173</t>
  </si>
  <si>
    <t>รถ จยย. ไทเกอร์ โล่ 10174</t>
  </si>
  <si>
    <t>รถ จยย. ไทเกอร์ โล่ 10175</t>
  </si>
  <si>
    <t>รถ จยย. ไทเกอร์ โล่ 10177</t>
  </si>
  <si>
    <t>รถ จยย. ไทเกอร์ โล่ 10178</t>
  </si>
  <si>
    <t>รถ จยย. ไทเกอร์ โล่ 10179</t>
  </si>
  <si>
    <t>รถ จยย. ไทเกอร์ โล่ 10180</t>
  </si>
  <si>
    <t>รถ จยย. ไทเกอร์ โล่ 10181</t>
  </si>
  <si>
    <t>รถ จยย. ไทเกอร์ โล่ 10182</t>
  </si>
  <si>
    <t>รถ จยย. ไทเกอร์ โล่ 10183</t>
  </si>
  <si>
    <t>รถ จยย. ไทเกอร์ โล่ 10185</t>
  </si>
  <si>
    <t>รถ จยย. ไทเกอร์ โล่ 10186</t>
  </si>
  <si>
    <t>รถ จยย. ไทเกอร์ โล่ 10187</t>
  </si>
  <si>
    <t>รถ จยย. ไทเกอร์ โล่ 10188</t>
  </si>
  <si>
    <t>รถ จยย. ไทเกอร์ โล่ 10189</t>
  </si>
  <si>
    <t>รถ จยย. ไทเกอร์ โล่ 10190</t>
  </si>
  <si>
    <t>รถ จยย. ไทเกอร์ โล่ 10191</t>
  </si>
  <si>
    <t>รถ จยย. ไทเกอร์ โล่ 10192</t>
  </si>
  <si>
    <t>รถ จยย. ไทเกอร์ โล่ 10193</t>
  </si>
  <si>
    <t>รถ จยย. ไทเกอร์ โล่ 10194</t>
  </si>
  <si>
    <t>รถ จยย. ไทเกอร์ โล่ 10195</t>
  </si>
  <si>
    <t>รถ จยย. ไทเกอร์ โล่ 10196</t>
  </si>
  <si>
    <t>รถ จยย. ไทเกอร์ โล่ 10197</t>
  </si>
  <si>
    <t>รถ จยย. ไทเกอร์ โล่ 10198</t>
  </si>
  <si>
    <t>รถ จยย. ไทเกอร์ โล่ 10201</t>
  </si>
  <si>
    <t>รถ จยย. ไทเกอร์ โล่ 10202</t>
  </si>
  <si>
    <t>รถ จยย. ไทเกอร์ โล่ 10203</t>
  </si>
  <si>
    <t>รถ จยย. ไทเกอร์ โล่ 10205</t>
  </si>
  <si>
    <t>รถ จยย. ไทเกอร์ โล่ 10206</t>
  </si>
  <si>
    <t>รถ จยย. ไทเกอร์ โล่ 10207</t>
  </si>
  <si>
    <t>รถ จยย. ไทเกอร์ โล่ 10208</t>
  </si>
  <si>
    <t>รถ จยย. ไทเกอร์ โล่ 10209</t>
  </si>
  <si>
    <t>รถ จยย. ไทเกอร์ โล่ 10210</t>
  </si>
  <si>
    <t>รถ จยย. ไทเกอร์ โล่ 11038</t>
  </si>
  <si>
    <t>รถ จยย. ไทเกอร์ โล่ 11039</t>
  </si>
  <si>
    <t>รถ จยย. ไทเกอร์ โล่ 11040</t>
  </si>
  <si>
    <t>รถ จยย. ไทเกอร์ โล่ 11041</t>
  </si>
  <si>
    <t>รถ จยย. ไทเกอร์ โล่ 11042</t>
  </si>
  <si>
    <t>รถ จยย. ไทเกอร์ โล่ 11043</t>
  </si>
  <si>
    <t>รถ จยย. ไทเกอร์ โล่ 11044</t>
  </si>
  <si>
    <t>รถ จยย. ไทเกอร์ โล่ 11045</t>
  </si>
  <si>
    <t>รถ จยย. ไทเกอร์ โล่ 11046</t>
  </si>
  <si>
    <t>รถ จยย. ไทเกอร์ โล่ 11047</t>
  </si>
  <si>
    <t>รถ จยย. ไทเกอร์ โล่ 11048</t>
  </si>
  <si>
    <t>รถ จยย. ไทเกอร์ โล่ 11049</t>
  </si>
  <si>
    <t>รถ จยย. ไทเกอร์ โล่ 11050</t>
  </si>
  <si>
    <t>รถ จยย. ไทเกอร์ โล่ 11051</t>
  </si>
  <si>
    <t>รถ จยย. ไทเกอร์ โล่ 11052</t>
  </si>
  <si>
    <t>รถ จยย. ไทเกอร์ โล่ 11053</t>
  </si>
  <si>
    <t>รถ จยย. ไทเกอร์ โล่ 11054</t>
  </si>
  <si>
    <t>รถ จยย. ไทเกอร์ โล่ 11055</t>
  </si>
  <si>
    <t>รถ จยย. ไทเกอร์ โล่ 11056</t>
  </si>
  <si>
    <t>รถ จยย. ไทเกอร์ โล่ 11057</t>
  </si>
  <si>
    <t>รถ จยย. ไทเกอร์ โล่ 11058</t>
  </si>
  <si>
    <t>รถ จยย. ไทเกอร์ โล่ 11059</t>
  </si>
  <si>
    <t>รถ จยย. ไทเกอร์ โล่ 11060</t>
  </si>
  <si>
    <t>รถ จยย. ไทเกอร์ โล่ 11061</t>
  </si>
  <si>
    <t>รถ จยย. ไทเกอร์ โล่ 11062</t>
  </si>
  <si>
    <t>รถ จยย. ไทเกอร์ โล่ 11063</t>
  </si>
  <si>
    <t>รถ จยย. ไทเกอร์ โล่ 11064</t>
  </si>
  <si>
    <t>รถ จยย. ไทเกอร์ โล่ 11065</t>
  </si>
  <si>
    <t>รถ จยย. ไทเกอร์ โล่ 11066</t>
  </si>
  <si>
    <t>รถ จยย. ไทเกอร์ โล่ 11067</t>
  </si>
  <si>
    <t>รถ จยย. ไทเกอร์ โล่ 11068</t>
  </si>
  <si>
    <t>รถ จยย. ไทเกอร์ โล่ 11069</t>
  </si>
  <si>
    <t>รถ จยย. ไทเกอร์ โล่ 11070</t>
  </si>
  <si>
    <t>รถ จยย. ไทเกอร์ โล่ 11071</t>
  </si>
  <si>
    <t>รถ จยย. ไทเกอร์ โล่ 11072</t>
  </si>
  <si>
    <t>รถ จยย. ไทเกอร์ โล่ 11073</t>
  </si>
  <si>
    <t>รถ จยย. ไทเกอร์ โล่ 11074</t>
  </si>
  <si>
    <t>รถ จยย. ไทเกอร์ โล่ 11075</t>
  </si>
  <si>
    <t>รถ จยย. ไทเกอร์ โล่ 11076</t>
  </si>
  <si>
    <t>รถ จยย. ไทเกอร์ โล่ 11077</t>
  </si>
  <si>
    <t>รถ จยย. ไทเกอร์ โล่ 11078</t>
  </si>
  <si>
    <t>รถ จยย. ไทเกอร์ โล่ 11079</t>
  </si>
  <si>
    <t>รถ จยย. ไทเกอร์ โล่ 11080</t>
  </si>
  <si>
    <t>รถ จยย. ไทเกอร์ โล่ 11081</t>
  </si>
  <si>
    <t>รถ จยย. ไทเกอร์ โล่ 11082</t>
  </si>
  <si>
    <t>รถ จยย. ไทเกอร์ โล่ 11083</t>
  </si>
  <si>
    <t>รถ จยย. ไทเกอร์ โล่ 11084</t>
  </si>
  <si>
    <t>รถ จยย. ไทเกอร์ โล่ 11085</t>
  </si>
  <si>
    <t>รถจักรยานยนต์ คาวาซากิ  KP150 โล่ 93136สภ.พนัสนิคม</t>
  </si>
  <si>
    <t>รถยนต์ TOYOTA รุ่น CAMRY ทะเบียน ฌป450 กทม.</t>
  </si>
  <si>
    <t>รถ จยย.(ทดแทน)250 ซีซี งานสายตรวจ โล่ 88848</t>
  </si>
  <si>
    <t>รถ จยย.(ทดแทน)250 ซีซี งานสายตรวจ โล่ 88849</t>
  </si>
  <si>
    <t>รถ จยย.(ทดแทน)250 ซีซี งานสายตรวจ โล่ 88850</t>
  </si>
  <si>
    <t>รถ จยย.(ทดแทน)250 ซีซี งานสายตรวจ โล่ 88851</t>
  </si>
  <si>
    <t>รถ จยย.(ทดแทน)250 ซีซี งานสายตรวจ โล่ 88852</t>
  </si>
  <si>
    <t>รถ จยย.(ทดแทน)250 ซีซี งานสายตรวจ โล่ 88853</t>
  </si>
  <si>
    <t>รถ จยย.(ทดแทน)250 ซีซี งานสายตรวจ โล่ 88854</t>
  </si>
  <si>
    <t>รถ จยย.(ทดแทน)250 ซีซี งานสายตรวจ โล่ 88855</t>
  </si>
  <si>
    <t>รถ จยย.(ทดแทน)250 ซีซี งานสายตรวจ โล่ 88856</t>
  </si>
  <si>
    <t>รถ จยย.(ทดแทน)250 ซีซี งานสายตรวจ โล่ 88857</t>
  </si>
  <si>
    <t>รถ จยย.(ทดแทน)250 ซีซี งานสายตรวจ โล่ 88858</t>
  </si>
  <si>
    <t>รถ จยย.(ทดแทน)250 ซีซี งานสายตรวจ โล่ 88859</t>
  </si>
  <si>
    <t>รถ จยย.(ทดแทน)250 ซีซี งานสายตรวจ โล่ 88862</t>
  </si>
  <si>
    <t>รถ จยย.(ทดแทน)250 ซีซี งานสายตรวจ โล่ 88863</t>
  </si>
  <si>
    <t>รถ จยย.(ทดแทน)250 ซีซี งานสายตรวจ โล่ 88864</t>
  </si>
  <si>
    <t>รถ จยย.(ทดแทน)250 ซีซี งานสายตรวจ โล่ 88865</t>
  </si>
  <si>
    <t>รถ จยย.(ทดแทน)250 ซีซี งานสายตรวจ โล่ 88868</t>
  </si>
  <si>
    <t>รถ จยย.(ทดแทน)250 ซีซี งานสายตรวจ โล่ 88869</t>
  </si>
  <si>
    <t>รถ จยย.(ทดแทน)250 ซีซี งานสายตรวจ โล่ 88870</t>
  </si>
  <si>
    <t>รถ จยย.(ทดแทน)250 ซีซี งานสายตรวจ โล่ 88871</t>
  </si>
  <si>
    <t>รถ จยย.(ทดแทน)250 ซีซี งานสายตรวจ โล่ 88872</t>
  </si>
  <si>
    <t>รถ จยย.(ทดแทน)250 ซีซี งานสายตรวจ โล่ 88873</t>
  </si>
  <si>
    <t>รถ จยย.(ทดแทน)250 ซีซี งานสายตรวจ โล่ 88874</t>
  </si>
  <si>
    <t>รถ จยย.(ทดแทน)250 ซีซี งานสายตรวจ โล่ 88875</t>
  </si>
  <si>
    <t>รถ จยย.(ทดแทน)250 ซีซี งานสายตรวจ โล่ 88880</t>
  </si>
  <si>
    <t>รถ จยย.(ทดแทน)250 ซีซี งานสายตรวจ โล่ 88881</t>
  </si>
  <si>
    <t>รถ จยย.(ทดแทน)250 ซีซี งานสายตรวจ โล่ 88882</t>
  </si>
  <si>
    <t>รถ จยย.(ทดแทน)250 ซีซี งานสายตรวจ โล่ 8 8883</t>
  </si>
  <si>
    <t>รถ จยย.(ทดแทน)250 ซีซี งานสายตรวจ โล่ 88884</t>
  </si>
  <si>
    <t>รถ จยย.(ทดแทน)250 ซีซี งานสายตรวจ โล่ 88885</t>
  </si>
  <si>
    <t>รถ จยย.(ทดแทน)250 ซีซี งานสายตรวจ โล่ 88886</t>
  </si>
  <si>
    <t>รถ จยย.(ทดแทน)250 ซีซี งานสายตรวจ โล่ 88887</t>
  </si>
  <si>
    <t>รถ จยย.(ทดแทน)250 ซีซี งานสายตรวจ โล่ 88888</t>
  </si>
  <si>
    <t>รถ จยย.(ทดแทน)250 ซีซี งานสายตรวจ โล่ 88889</t>
  </si>
  <si>
    <t>รถ จยย.(ทดแทน)250 ซีซี งานสายตรวจ โล่ 88890</t>
  </si>
  <si>
    <t>รถ จยย.(ทดแทน)250 ซีซี งานสายตรวจ โล่ 88891</t>
  </si>
  <si>
    <t>รถ จยย.(ทดแทน)250 ซีซี งานสายตรวจ โล่ 88892</t>
  </si>
  <si>
    <t>รถ จยย.(ทดแทน)250 ซีซี งานสายตรวจ โล่ 88893</t>
  </si>
  <si>
    <t>รถ จยย.(ทดแทน)250 ซีซี งานสายตรวจ โล่ 88894</t>
  </si>
  <si>
    <t>รถ จยย.(ทดแทน)250 ซีซี งานสายตรวจ โล่ 88896</t>
  </si>
  <si>
    <t>รถ จยย.(ทดแทน)250 ซีซี งานสายตรวจ โล่ 88897</t>
  </si>
  <si>
    <t>รถ จยย.(ทดแทน)250 ซีซี งานสายตรวจ โล่ 88898</t>
  </si>
  <si>
    <t>รถ จยย.(ทดแทน)250 ซีซี งานสายตรวจ โล่ 88899</t>
  </si>
  <si>
    <t>รถ จยย.(ทดแทน)250 ซีซี งานสายตรวจ โล่ 88900</t>
  </si>
  <si>
    <t>รถ จยย.(ทดแทน)250 ซีซี งานสายตรวจ โล่ 88901</t>
  </si>
  <si>
    <t>รถ จยย.(ทดแทน)250 ซีซี งานสายตรวจ โล่ 89093</t>
  </si>
  <si>
    <t>รถ จยย.(ทดแทน)250 ซีซี งานสายตรวจ โล่ 89031</t>
  </si>
  <si>
    <t>รถ จยย.(ทดแทน)250 ซีซี งานสายตรวจ โล่ 89032</t>
  </si>
  <si>
    <t>รถ จยย.(ทดแทน)250 ซีซี งานสายตรวจ โล่ 89033</t>
  </si>
  <si>
    <t>รถ จยย.(ทดแทน)250 ซีซี งานสายตรวจ โล่ 89034</t>
  </si>
  <si>
    <t>รถ จยย.(ทดแทน)250 ซีซี งานสายตรวจ โล่ 89035</t>
  </si>
  <si>
    <t>รถ จยย.(ทดแทน)250 ซีซี งานสายตรวจ โล่ 88902</t>
  </si>
  <si>
    <t>รถ จยย.(ทดแทน)250 ซีซี งานสายตรวจ โล่ 88903</t>
  </si>
  <si>
    <t>รถ จยย.(ทดแทน)250 ซีซี งานสายตรวจ โล่ 88904</t>
  </si>
  <si>
    <t>รถ จยย.(ทดแทน)250 ซีซี งานสายตรวจ โล่ 88905</t>
  </si>
  <si>
    <t>รถ จยย.(ทดแทน)250 ซีซี งานสายตรวจ โล่ 88906</t>
  </si>
  <si>
    <t>รถ จยย.(ทดแทน)250 ซีซี งานสายตรวจ โล่ 88907</t>
  </si>
  <si>
    <t>รถ จยย.(ทดแทน)250 ซีซี งานสายตรวจ โล่ 88908</t>
  </si>
  <si>
    <t>รถ จยย.(ทดแทน)250 ซีซี งานสายตรวจ โล่ 88909</t>
  </si>
  <si>
    <t>รถ จยย.(ทดแทน)250 ซีซี งานสายตรวจ โล่ 88910</t>
  </si>
  <si>
    <t>รถ จยย.(ทดแทน)250 ซีซี งานสายตรวจ โล่ 88911</t>
  </si>
  <si>
    <t>รถ จยย.(ทดแทน)250 ซีซี งานสายตรวจ โล่ 88972</t>
  </si>
  <si>
    <t>รถ จยย.(ทดแทน)250 ซีซี งานสายตรวจ โล่ 88973</t>
  </si>
  <si>
    <t>รถ จยย.(ทดแทน)250 ซีซี งานสายตรวจ โล่ 88912</t>
  </si>
  <si>
    <t>รถ จยย.(ทดแทน)250 ซีซี งานสายตรวจ โล่ 88913</t>
  </si>
  <si>
    <t>รถ จยย.(ทดแทน)250 ซีซี งานสายตรวจ โล่ 88914</t>
  </si>
  <si>
    <t>รถ จยย.(ทดแทน)250 ซีซี งานสายตรวจ โล่ 88895</t>
  </si>
  <si>
    <t>รถ จยย.(ทดแทน)250 ซีซี งานสายตรวจ โล่ 89094</t>
  </si>
  <si>
    <t>รถ จยย.(ทดแทน)250 ซีซี งานสายตรวจ โล่ 89095</t>
  </si>
  <si>
    <t>รถ จยย.(ทดแทน)250 ซีซี งานสายตรวจ โล่ 89128</t>
  </si>
  <si>
    <t>รถ จยย.(ทดแทน)250 ซีซี งานสายตรวจ โล่ 89129</t>
  </si>
  <si>
    <t>รถ จยย.(ทดแทน)250 ซีซี งานสายตรวจ โล่ 89130</t>
  </si>
  <si>
    <t>รถ จยย.(ทดแทน)250 ซีซี งานสายตรวจ โล่ 89131</t>
  </si>
  <si>
    <t>รถ จยย.(ทดแทน)250 ซีซี งานสายตรวจ โล่ 89132</t>
  </si>
  <si>
    <t>รถ จยย.(ทดแทน)250 ซีซี งานสายตรวจ โล่ 89133</t>
  </si>
  <si>
    <t>รถ จยย.(ทดแทน)250 ซีซี งานสายตรวจ โล่ 88915</t>
  </si>
  <si>
    <t>รถ จยย.(ทดแทน)250 ซีซี งานสายตรวจ โล่ 88916</t>
  </si>
  <si>
    <t>รถ จยย.(ทดแทน)250 ซีซี งานสายตรวจ โล่ 88917</t>
  </si>
  <si>
    <t>รถ จยย.(ทดแทน)250 ซีซี งานสายตรวจ โล่ 88918</t>
  </si>
  <si>
    <t>รถ จยย.(ทดแทน)250 ซีซี งานสายตรวจ โล่ 88919</t>
  </si>
  <si>
    <t>รถ จยย.(ทดแทน)250 ซีซี งานสายตรวจ โล่ 88920</t>
  </si>
  <si>
    <t>รถ จยย.(ทดแทน)250 ซีซี งานสายตรวจ โล่ 88921</t>
  </si>
  <si>
    <t>รถ จยย.(ทดแทน)250 ซีซี งานสายตรวจ โล่ 88922</t>
  </si>
  <si>
    <t>รถ จยย.(ทดแทน)250 ซีซี งานสายตรวจ โล่ 88923</t>
  </si>
  <si>
    <t>รถ จยย.(ทดแทน)250 ซีซี งานสายตรวจ โล่ 88924</t>
  </si>
  <si>
    <t>รถ จยย.(ทดแทน)250 ซีซี งานสายตรวจ โล่ 88974</t>
  </si>
  <si>
    <t>รถ จยย.(ทดแทน)250 ซีซี งานสายตรวจ โล่ 88975</t>
  </si>
  <si>
    <t>รถ จยย.(ทดแทน)250 ซีซี งานสายตรวจ โล่ 88925</t>
  </si>
  <si>
    <t>รถ จยย.(ทดแทน)250 ซีซี งานสายตรวจ โล่ 88926</t>
  </si>
  <si>
    <t>รถ จยย.(ทดแทน)250 ซีซี งานสายตรวจ โล่ 88927</t>
  </si>
  <si>
    <t>รถ จยย.(ทดแทน)250 ซีซี งานสายตรวจ โล่ 88928</t>
  </si>
  <si>
    <t>รถ จยย.(ทดแทน)250 ซีซี งานสายตรวจ โล่ 88929</t>
  </si>
  <si>
    <t>รถ จยย.(ทดแทน)250 ซีซี งานสายตรวจ โล่ 88930</t>
  </si>
  <si>
    <t>รถ จยย.(ทดแทน)250 ซีซี งานสายตรวจ โล่ 88931</t>
  </si>
  <si>
    <t>รถ จยย.(ทดแทน)250 ซีซี งานสายตรวจ โล่ 88932</t>
  </si>
  <si>
    <t>รถ จยย.(ทดแทน)250 ซีซี งานสายตรวจ โล่ 88933</t>
  </si>
  <si>
    <t>รถ จยย.(ทดแทน)250 ซีซี งานสายตรวจ โล่ 8 8934</t>
  </si>
  <si>
    <t>รถ จยย.(ทดแทน)250 ซีซี งานสายตรวจ โล่ 88935</t>
  </si>
  <si>
    <t>รถ จยย.(ทดแทน)250 ซีซี งานสายตรวจ โล่ 88936</t>
  </si>
  <si>
    <t>รถ จยย.(ทดแทน)250 ซีซี งานสายตรวจ โล่ 88937</t>
  </si>
  <si>
    <t>รถ จยย.(ทดแทน)250 ซีซี งานสายตรวจ โล่ 88938</t>
  </si>
  <si>
    <t>รถ จยย.(ทดแทน)250 ซีซี งานสายตรวจ โล่ 88939</t>
  </si>
  <si>
    <t>รถ จยย.(ทดแทน)250 ซีซี งานสายตรวจ โล่ 88943</t>
  </si>
  <si>
    <t>รถ จยย.(ทดแทน)250 ซีซี งานสายตรวจ โล่ 88944</t>
  </si>
  <si>
    <t>รถ จยย.(ทดแทน)250 ซีซี งานสายตรวจ โล่ 88945</t>
  </si>
  <si>
    <t>รถ จยย.(ทดแทน)250 ซีซี งานสายตรวจ โล่ 88946</t>
  </si>
  <si>
    <t>รถ จยย.(ทดแทน)250 ซีซี งานสายตรวจ โล่ 88947</t>
  </si>
  <si>
    <t>รถ จยย.(ทดแทน)250 ซีซี งานสายตรวจ โล่ 88948</t>
  </si>
  <si>
    <t>รถ จยย.(ทดแทน)250 ซีซี งานสายตรวจ โล่ 88949</t>
  </si>
  <si>
    <t>รถ จยย.(ทดแทน)250 ซีซี งานสายตรวจ โล่ 88950</t>
  </si>
  <si>
    <t>รถ จยย.(ทดแทน)250 ซีซี งานสายตรวจ โล่ 88951</t>
  </si>
  <si>
    <t>รถ จยย.(ทดแทน)250 ซีซี งานสายตรวจ โล่ 88952</t>
  </si>
  <si>
    <t>รถ จยย.(ทดแทน)250 ซีซี งานสายตรวจ โล่ 88953</t>
  </si>
  <si>
    <t>รถ จยย.(ทดแทน)250 ซีซี งานสายตรวจ โล่ 88954</t>
  </si>
  <si>
    <t>รถ จยย.(ทดแทน)250 ซีซี งานสายตรวจ โล่ 88955</t>
  </si>
  <si>
    <t>รถ จยย.(ทดแทน)250 ซีซี งานสายตรวจ โล่ 88956</t>
  </si>
  <si>
    <t>รถ จยย.(ทดแทน)250 ซีซี งานสายตรวจ โล่ 88957</t>
  </si>
  <si>
    <t>รถ จยย.(ทดแทน)250 ซีซี งานสายตรวจ โล่ 88958</t>
  </si>
  <si>
    <t>รถ จยย.(ทดแทน)250 ซีซี งานสายตรวจ โล่ 88959</t>
  </si>
  <si>
    <t>รถ จยย.(ทดแทน)250 ซีซี งานสายตรวจ โล่ 88960</t>
  </si>
  <si>
    <t>รถ จยย.(ทดแทน)250 ซีซี งานสายตรวจ โล่ 88961</t>
  </si>
  <si>
    <t>รถ จยย.(ทดแทน)250 ซีซี งานสายตรวจ โล่ 88962</t>
  </si>
  <si>
    <t>รถ จยย.(ทดแทน)250 ซีซี งานสายตรวจ โล่ 89028</t>
  </si>
  <si>
    <t>รถ จยย.(ทดแทน)250 ซีซี งานสายตรวจ โล่ 89029</t>
  </si>
  <si>
    <t>รถ จยย.(ทดแทน)250 ซีซี งานสายตรวจ โล่ 89030</t>
  </si>
  <si>
    <t>รถ จยย.(ทดแทน)250 ซีซี งานสายตรวจ โล่ 88963</t>
  </si>
  <si>
    <t>รถ จยย.(ทดแทน)250 ซีซี งานสายตรวจ โล่ 88964</t>
  </si>
  <si>
    <t>รถ จยย.(ทดแทน)250 ซีซี งานสายตรวจ โล่ 88965</t>
  </si>
  <si>
    <t>รถ จยย.(ทดแทน)250 ซีซี งานสายตรวจ โล่ 88966</t>
  </si>
  <si>
    <t>รถ จยย.(ทดแทน)250 ซีซี งานสายตรวจ โล่ 88967</t>
  </si>
  <si>
    <t>รถ จยย.(ทดแทน)250 ซีซี งานสายตรวจ โล่ 88968</t>
  </si>
  <si>
    <t>รถ จยย.(ทดแทน)250 ซีซี งานสายตรวจ โล่ 88969</t>
  </si>
  <si>
    <t>รถ จยย.(ทดแทน)250 ซีซี งานสายตรวจ โล่ 88970</t>
  </si>
  <si>
    <t>รถ จยย.(ทดแทน)250 ซีซี งานสายตรวจ โล่ 88971</t>
  </si>
  <si>
    <t>รถ จยย.(ทดแทน)250 ซีซี งานสายตรวจ โล่ 88940</t>
  </si>
  <si>
    <t>รถ จยย.(ทดแทน)250 ซีซี งานสายตรวจ โล่ 88941</t>
  </si>
  <si>
    <t>รถ จยย.(ทดแทน)250 ซีซี งานสายตรวจ โล่ 88942</t>
  </si>
  <si>
    <t>รถ จยย.(ทดแทน)250 ซีซี งานสายตรวจ โล่ 88980</t>
  </si>
  <si>
    <t>รถ จยย.(ทดแทน)250 ซีซี งานสายตรวจ โล่ 88981</t>
  </si>
  <si>
    <t>รถ จยย.(ทดแทน)250 ซีซี งานสายตรวจ โล่ 88982</t>
  </si>
  <si>
    <t>รถ จยย.(ทดแทน)250 ซีซี งานสายตรวจ โล่ 88983</t>
  </si>
  <si>
    <t>รถ จยย.(ทดแทน)250 ซีซี งานสายตรวจ โล่ 88984</t>
  </si>
  <si>
    <t>รถ จยย.(ทดแทน)250 ซีซี งานสายตรวจ โล่ 88985</t>
  </si>
  <si>
    <t>รถ จยย.(ทดแทน)250 ซีซี งานสายตรวจ โล่ 88986</t>
  </si>
  <si>
    <t>รถ จยย.(ทดแทน)250 ซีซี งานสายตรวจ โล่ 88987</t>
  </si>
  <si>
    <t>รถ จยย.(ทดแทน)250 ซีซี งานสายตรวจ โล่ 88988</t>
  </si>
  <si>
    <t>รถ จยย.(ทดแทน)250 ซีซี งานสายตรวจ โล่ 88989</t>
  </si>
  <si>
    <t>รถ จยย.(ทดแทน)250 ซีซี งานสายตรวจ โล่ 88990</t>
  </si>
  <si>
    <t>รถ จยย.(ทดแทน)250 ซีซี งานสายตรวจ โล่ 88991</t>
  </si>
  <si>
    <t>รถ จยย.(ทดแทน)250 ซีซี งานสายตรวจ โล่ 88992</t>
  </si>
  <si>
    <t>รถ จยย.(ทดแทน)250 ซีซี งานสายตรวจ โล่ 88993</t>
  </si>
  <si>
    <t>รถ จยย.(ทดแทน)250 ซีซี งานสายตรวจ โล่ 88994</t>
  </si>
  <si>
    <t>รถ จยย.(ทดแทน)250 ซีซี งานสายตรวจ โล่ 88995</t>
  </si>
  <si>
    <t>รถ จยย.(ทดแทน)250 ซีซี งานสายตรวจ โล่ 88996</t>
  </si>
  <si>
    <t>รถ จยย.(ทดแทน)250 ซีซี งานสายตรวจ โล่ 88997</t>
  </si>
  <si>
    <t>รถ จยย.(ทดแทน)250 ซีซี งานสายตรวจ โล่ 88998</t>
  </si>
  <si>
    <t>รถ จยย.(ทดแทน)250 ซีซี งานสายตรวจ โล่ 88999</t>
  </si>
  <si>
    <t>รถ จยย.(ทดแทน)250 ซีซี งานสายตรวจ โล่ 89000</t>
  </si>
  <si>
    <t>รถ จยย.(ทดแทน)250 ซีซี งานสายตรวจ โล่ 89001</t>
  </si>
  <si>
    <t>รถ จยย.(ทดแทน)250 ซีซี งานสายตรวจ โล่ 89002</t>
  </si>
  <si>
    <t>รถ จยย.(ทดแทน)250 ซีซี งานสายตรวจ โล่ 89003</t>
  </si>
  <si>
    <t>รถ จยย.(ทดแทน)250 ซีซี งานสายตรวจ โล่ 89004</t>
  </si>
  <si>
    <t>รถ จยย.(ทดแทน)250 ซีซี งานสายตรวจ โล่ 89005</t>
  </si>
  <si>
    <t>รถ จยย.(ทดแทน)250 ซีซี งานสายตรวจ โล่ 89006</t>
  </si>
  <si>
    <t>รถ จยย.(ทดแทน)250 ซีซี งานสายตรวจ โล่ 89007</t>
  </si>
  <si>
    <t>รถ จยย.(ทดแทน)250 ซีซี งานสายตรวจ โล่ 89008</t>
  </si>
  <si>
    <t>รถ จยย.(ทดแทน)250 ซีซี งานสายตรวจ โล่ 89009</t>
  </si>
  <si>
    <t>รถ จยย.(ทดแทน)250 ซีซี งานสายตรวจ โล่ 89010</t>
  </si>
  <si>
    <t>รถ จยย.(ทดแทน)250 ซีซี งานสายตรวจ โล่ 89011</t>
  </si>
  <si>
    <t>รถ จยย.(ทดแทน)250 ซีซี งานสายตรวจ โล่ 89012</t>
  </si>
  <si>
    <t>รถ จยย.(ทดแทน)250 ซีซี งานสายตรวจ โล่ 89013</t>
  </si>
  <si>
    <t>รถ จยย.(ทดแทน)250 ซีซี งานสายตรวจ โล่ 89014</t>
  </si>
  <si>
    <t>รถ จยย.(ทดแทน)250 ซีซี งานสายตรวจ โล่ 89015</t>
  </si>
  <si>
    <t>รถ จยย.(ทดแทน)250 ซีซี งานสายตรวจ โล่ 89016</t>
  </si>
  <si>
    <t>รถ จยย.(ทดแทน)250 ซีซี งานสายตรวจ โล่ 89017</t>
  </si>
  <si>
    <t>รถ จยย.(ทดแทน)250 ซีซี งานสายตรวจ โล่ 89018</t>
  </si>
  <si>
    <t>รถ จยย.(ทดแทน)250 ซีซี งานสายตรวจ โล่ 89019</t>
  </si>
  <si>
    <t>รถ จยย.(ทดแทน)250 ซีซี งานสายตรวจ โล่ 89020</t>
  </si>
  <si>
    <t>รถ จยย.(ทดแทน)250 ซีซี งานสายตรวจ โล่ 89021</t>
  </si>
  <si>
    <t>รถ จยย.(ทดแทน)250 ซีซี งานสายตรวจ โล่ 89022</t>
  </si>
  <si>
    <t>รถ จยย.(ทดแทน)250 ซีซี งานสายตรวจ โล่ 89023</t>
  </si>
  <si>
    <t>รถ จยย.(ทดแทน)250 ซีซี งานสายตรวจ โล่ 89024</t>
  </si>
  <si>
    <t>รถ จยย.(ทดแทน)250 ซีซี งานสายตรวจ โล่ 89025</t>
  </si>
  <si>
    <t>รถ จยย.(ทดแทน)250 ซีซี งานสายตรวจ โล่ 89026</t>
  </si>
  <si>
    <t>รถ จยย.(ทดแทน)250 ซีซี งานสายตรวจ โล่ 89027</t>
  </si>
  <si>
    <t>รถ จยย.(ทดแทน)250 ซีซี งานสายตรวจ โล่ 89036</t>
  </si>
  <si>
    <t>รถ จยย.(ทดแทน)250 ซีซี งานสายตรวจ โล่ 89037</t>
  </si>
  <si>
    <t>รถ จยย.(ทดแทน)250 ซีซี งานสายตรวจ โล่ 89038</t>
  </si>
  <si>
    <t>รถ จยย.(ทดแทน)250 ซีซี งานสายตรวจ โล่ 89039</t>
  </si>
  <si>
    <t>รถ จยย.(ทดแทน)250 ซีซี งานสายตรวจ โล่ 89040</t>
  </si>
  <si>
    <t>รถ จยย.(ทดแทน)250 ซีซี งานสายตรวจ โล่ 89041</t>
  </si>
  <si>
    <t>รถ จยย.(ทดแทน)250 ซีซี งานสายตรวจ โล่ 89042</t>
  </si>
  <si>
    <t>รถ จยย.(ทดแทน)250 ซีซี งานสายตรวจ โล่ 89043</t>
  </si>
  <si>
    <t>รถ จยย.(ทดแทน)250 ซีซี งานสายตรวจ โล่ 89044</t>
  </si>
  <si>
    <t>รถ จยย.(ทดแทน)250 ซีซี งานสายตรวจ โล่ 89045</t>
  </si>
  <si>
    <t>รถ จยย.(ทดแทน)250 ซีซี งานสายตรวจ โล่ 88866</t>
  </si>
  <si>
    <t>รถ จยย.(ทดแทน)250 ซีซี งานสายตรวจ โล่ 88867</t>
  </si>
  <si>
    <t>รถ จยย.(ทดแทน)250 ซีซี งานสายตรวจ โล่ 89046</t>
  </si>
  <si>
    <t>รถ จยย.(ทดแทน)250 ซีซี งานสายตรวจ โล่ 89047</t>
  </si>
  <si>
    <t>รถ จยย.(ทดแทน)250 ซีซี งานสายตรวจ โล่ 89048</t>
  </si>
  <si>
    <t>รถ จยย.(ทดแทน)250 ซีซี งานสายตรวจ โล่ 89049</t>
  </si>
  <si>
    <t>รถ จยย.(ทดแทน)250 ซีซี งานสายตรวจ โล่ 89050</t>
  </si>
  <si>
    <t>รถ จยย.(ทดแทน)250 ซีซี งานสายตรวจ โล่ 89051</t>
  </si>
  <si>
    <t>รถ จยย.(ทดแทน)250 ซีซี งานสายตรวจ โล่ 89052</t>
  </si>
  <si>
    <t>รถ จยย.(ทดแทน)250 ซีซี งานสายตรวจ โล่ 89053</t>
  </si>
  <si>
    <t>รถ จยย.(ทดแทน)250 ซีซี งานสายตรวจ โล่ 89054</t>
  </si>
  <si>
    <t>รถ จยย.(ทดแทน)250 ซีซี งานสายตรวจ โล่ 89055</t>
  </si>
  <si>
    <t>รถ จยย.(ทดแทน)250 ซีซี งานสายตรวจ โล่ 89056</t>
  </si>
  <si>
    <t>รถ จยย.(ทดแทน)250 ซีซี งานสายตรวจ โล่ 89057</t>
  </si>
  <si>
    <t>รถ จยย.(ทดแทน)250 ซีซี งานสายตรวจ โล่ 89058</t>
  </si>
  <si>
    <t>รถ จยย.(ทดแทน)250 ซีซี งานสายตรวจ โล่ 89059</t>
  </si>
  <si>
    <t>รถ จยย.(ทดแทน)250 ซีซี งานสายตรวจ โล่ 89060</t>
  </si>
  <si>
    <t>รถ จยย.(ทดแทน)250 ซีซี งานสายตรวจ โล่ 89061</t>
  </si>
  <si>
    <t>รถ จยย.(ทดแทน)250 ซีซี งานสายตรวจ โล่ 89062</t>
  </si>
  <si>
    <t>รถ จยย.(ทดแทน)250 ซีซี งานสายตรวจ โล่ 89063</t>
  </si>
  <si>
    <t>รถ จยย.(ทดแทน)250 ซีซี งานสายตรวจ โล่ 89064</t>
  </si>
  <si>
    <t>รถ จยย.(ทดแทน)250 ซีซี งานสายตรวจ โล่ 89065</t>
  </si>
  <si>
    <t>รถ จยย.(ทดแทน)250 ซีซี งานสายตรวจ โล่ 88876</t>
  </si>
  <si>
    <t>รถ จยย.(ทดแทน)250 ซีซี งานสายตรวจ โล่ 88877</t>
  </si>
  <si>
    <t>รถ จยย.(ทดแทน)250 ซีซี งานสายตรวจ โล่ 88878</t>
  </si>
  <si>
    <t>รถ จยย.(ทดแทน)250 ซีซี งานสายตรวจ โล่ 88879</t>
  </si>
  <si>
    <t>รถ จยย.(ทดแทน)250 ซีซี งานสายตรวจ โล่ 89066</t>
  </si>
  <si>
    <t>รถ จยย.(ทดแทน)250 ซีซี งานสายตรวจ โล่ 89067</t>
  </si>
  <si>
    <t>รถ จยย.(ทดแทน)250 ซีซี งานสายตรวจ โล่ 89068</t>
  </si>
  <si>
    <t>รถ จยย.(ทดแทน)250 ซีซี งานสายตรวจ โล่ 89069</t>
  </si>
  <si>
    <t>รถ จยย.(ทดแทน)250 ซีซี งานสายตรวจ โล่ 89070</t>
  </si>
  <si>
    <t>รถ จยย.(ทดแทน)250 ซีซี งานสายตรวจ โล่ 89071</t>
  </si>
  <si>
    <t>รถ จยย.(ทดแทน)250 ซีซี งานสายตรวจ โล่ 89072</t>
  </si>
  <si>
    <t>รถ จยย.(ทดแทน)250 ซีซี งานสายตรวจ โล่ 89073</t>
  </si>
  <si>
    <t>รถ จยย.(ทดแทน)250 ซีซี งานสายตรวจ โล่ 89074</t>
  </si>
  <si>
    <t>รถ จยย.(ทดแทน)250 ซีซี งานสายตรวจ โล่ 89075</t>
  </si>
  <si>
    <t>รถ จยย.(ทดแทน)250 ซีซี งานสายตรวจ โล่ 89076</t>
  </si>
  <si>
    <t>รถ จยย.(ทดแทน)250 ซีซี งานสายตรวจ โล่ 89077</t>
  </si>
  <si>
    <t>รถ จยย.(ทดแทน)250 ซีซี งานสายตรวจ โล่ 89078</t>
  </si>
  <si>
    <t>รถ จยย.(ทดแทน)250 ซีซี งานสายตรวจ โล่ 89079</t>
  </si>
  <si>
    <t>รถ จยย.(ทดแทน)250 ซีซี งานสายตรวจ โล่ 89080</t>
  </si>
  <si>
    <t>รถ จยย.(ทดแทน)250 ซีซี งานสายตรวจ โล่ 89081</t>
  </si>
  <si>
    <t>รถ จยย.(ทดแทน)250 ซีซี งานสายตรวจ โล่ 89082</t>
  </si>
  <si>
    <t>รถ จยย.(ทดแทน)250 ซีซี งานสายตรวจ โล่ 89083</t>
  </si>
  <si>
    <t>รถ จยย.(ทดแทน)250 ซีซี งานสายตรวจ โล่ 89084</t>
  </si>
  <si>
    <t>รถ จยย.(ทดแทน)250 ซีซี งานสายตรวจ โล่ 89085</t>
  </si>
  <si>
    <t>รถ จยย.(ทดแทน)250 ซีซี งานสายตรวจ โล่ 89086</t>
  </si>
  <si>
    <t>รถ จยย.(ทดแทน)250 ซีซี งานสายตรวจ โล่ 89087</t>
  </si>
  <si>
    <t>รถ จยย.(ทดแทน)250 ซีซี งานสายตรวจ โล่ 89088</t>
  </si>
  <si>
    <t>รถ จยย.(ทดแทน)250 ซีซี งานสายตรวจ โล่ 89089</t>
  </si>
  <si>
    <t>รถ จยย.(ทดแทน)250 ซีซี งานสายตรวจ โล่ 89090</t>
  </si>
  <si>
    <t>รถ จยย.(ทดแทน)250 ซีซี งานสายตรวจ โล่ 89091</t>
  </si>
  <si>
    <t>รถ จยย.(ทดแทน)250 ซีซี งานสายตรวจ โล่ 89092</t>
  </si>
  <si>
    <t>รถ จยย.(ทดแทน)250 ซีซี งานสายตรวจ โล่ 89096</t>
  </si>
  <si>
    <t>รถ จยย.(ทดแทน)250 ซีซี งานสายตรวจ โล่ 89097</t>
  </si>
  <si>
    <t>รถ จยย.(ทดแทน)250 ซีซี งานสายตรวจ โล่ 89098</t>
  </si>
  <si>
    <t>รถ จยย.(ทดแทน)250 ซีซี งานสายตรวจ โล่ 89099</t>
  </si>
  <si>
    <t>รถ จยย.(ทดแทน)250 ซีซี งานสายตรวจ โล่ 89100</t>
  </si>
  <si>
    <t>รถ จยย.(ทดแทน)250 ซีซี งานสายตรวจ โล่ 89101</t>
  </si>
  <si>
    <t>รถ จยย.(ทดแทน)250 ซีซี งานสายตรวจ โล่ 89102</t>
  </si>
  <si>
    <t>รถ จยย.(ทดแทน)250 ซีซี งานสายตรวจ โล่ 89103</t>
  </si>
  <si>
    <t>รถ จยย.(ทดแทน)250 ซีซี งานสายตรวจ โล่ 89104</t>
  </si>
  <si>
    <t>รถ จยย.(ทดแทน)250 ซีซี งานสายตรวจ โล่ 89105</t>
  </si>
  <si>
    <t>รถ จยย.(ทดแทน)250 ซีซี งานสายตรวจ โล่ 88860</t>
  </si>
  <si>
    <t>รถ จยย.(ทดแทน)250 ซีซี งานสายตรวจ โล่ 88861</t>
  </si>
  <si>
    <t>รถ จยย.(ทดแทน)250 ซีซี งานสายตรวจ โล่ 89106</t>
  </si>
  <si>
    <t>รถ จยย.(ทดแทน)250 ซีซี งานสายตรวจ โล่ 89107</t>
  </si>
  <si>
    <t>รถ จยย.(ทดแทน)250 ซีซี งานสายตรวจ โล่ 89108</t>
  </si>
  <si>
    <t>รถ จยย.(ทดแทน)250 ซีซี งานสายตรวจ โล่ 89109</t>
  </si>
  <si>
    <t>รถ จยย.(ทดแทน)250 ซีซี งานสายตรวจ โล่ 89110</t>
  </si>
  <si>
    <t>รถ จยย.(ทดแทน)250 ซีซี งานสายตรวจ โล่ 89111</t>
  </si>
  <si>
    <t>รถ จยย.(ทดแทน)250 ซีซี งานสายตรวจ โล่ 89112</t>
  </si>
  <si>
    <t>รถ จยย.(ทดแทน)250 ซีซี งานสายตรวจ โล่ 89113</t>
  </si>
  <si>
    <t>รถ จยย.(ทดแทน)250 ซีซี งานสายตรวจ โล่ 88976</t>
  </si>
  <si>
    <t>รถ จยย.(ทดแทน)250 ซีซี งานสายตรวจ โล่ 88977</t>
  </si>
  <si>
    <t>รถ จยย.(ทดแทน)250 ซีซี งานสายตรวจ โล่ 88978</t>
  </si>
  <si>
    <t>รถ จยย.(ทดแทน)250 ซีซี งานสายตรวจ โล่ 88979</t>
  </si>
  <si>
    <t>รถ จยย.(ทดแทน)250 ซีซี งานสายตรวจ โล่ 89114</t>
  </si>
  <si>
    <t>รถ จยย.(ทดแทน)250 ซีซี งานสายตรวจ โล่ 89115</t>
  </si>
  <si>
    <t>รถ จยย.(ทดแทน)250 ซีซี งานสายตรวจ โล่ 89116</t>
  </si>
  <si>
    <t>รถ จยย.(ทดแทน)250 ซีซี งานสายตรวจ โล่ 89117</t>
  </si>
  <si>
    <t>รถ จยย.(ทดแทน)250 ซีซี งานสายตรวจ โล่ 89118</t>
  </si>
  <si>
    <t>รถ จยย.(ทดแทน)250 ซีซี งานสายตรวจ โล่ 89119</t>
  </si>
  <si>
    <t>รถ จยย.(ทดแทน)250 ซีซี งานสายตรวจ โล่ 89120</t>
  </si>
  <si>
    <t>รถ จยย.(ทดแทน)250 ซีซี งานสายตรวจ โล่ 89121</t>
  </si>
  <si>
    <t>รถ จยย.(ทดแทน)250 ซีซี งานสายตรวจ โล่ 89122</t>
  </si>
  <si>
    <t>รถ จยย.(ทดแทน)250 ซีซี งานสายตรวจ โล่ 89123</t>
  </si>
  <si>
    <t>รถ จยย.(ทดแทน)250 ซีซี งานสายตรวจ โล่ 89124</t>
  </si>
  <si>
    <t>รถ จยย.(ทดแทน)250 ซีซี งานสายตรวจ โล่ 89125</t>
  </si>
  <si>
    <t>รถ จยย.(ทดแทน)250 ซีซี งานสายตรวจ โล่ 89126</t>
  </si>
  <si>
    <t>รถ จยย.(ทดแทน)250 ซีซี งานสายตรวจ โล่ 89127</t>
  </si>
  <si>
    <t>รถ จยย.(ทดแทน)250 ซีซี งานสายตรวจ โล่ 89134</t>
  </si>
  <si>
    <t>รถ จยย.(ทดแทน)250 ซีซี งานสายตรวจ โล่ 89135</t>
  </si>
  <si>
    <t>รถ จยย.(ทดแทน)250 ซีซี งานสายตรวจ โล่ 89136</t>
  </si>
  <si>
    <t>รถ จยย.(ทดแทน)250 ซีซี งานสายตรวจ โล่ 89137</t>
  </si>
  <si>
    <t>รถ จยย.(ทดแทน)250 ซีซี งานสายตรวจ โล่ 89138</t>
  </si>
  <si>
    <t>รถ จยย.(ทดแทน)250 ซีซี งานสายตรวจ โล่ 89139</t>
  </si>
  <si>
    <t>รถ จยย.(ทดแทน)250 ซีซี งานสายตรวจ โล่ 89140</t>
  </si>
  <si>
    <t>รถ จยย.(ทดแทน)250 ซีซี งานสายตรวจ โล่ 89141</t>
  </si>
  <si>
    <t>รถ จยย.(ทดแทน)250 ซีซี งานสายตรวจ โล่ 89142</t>
  </si>
  <si>
    <t>รถ จยย.(ทดแทน)250 ซีซี งานสายตรวจ โล่ 89143</t>
  </si>
  <si>
    <t>รถ จยย.(ทดแทน)250 ซีซี งานสายตรวจ โล่ 89144</t>
  </si>
  <si>
    <t>รถ จยย.(ทดแทน)250 ซีซี งานสายตรวจ โล่ 89145</t>
  </si>
  <si>
    <t>รถ จยย.(ทดแทน)250 ซีซี งานสายตรวจ โล่ 89146</t>
  </si>
  <si>
    <t>รถ จยย.(ทดแทน)250 ซีซี งานสายตรวจ โล่ 89147</t>
  </si>
  <si>
    <t>รถ จยย.(ทดแทน)250 ซีซี งานสายตรวจ โล่ 89148</t>
  </si>
  <si>
    <t>รถกระบะสภ.เมืองชลบุรี โล่ 22603</t>
  </si>
  <si>
    <t>รถกระบะสภ.เมืองชลบุรี ปว 1734 กทม.</t>
  </si>
  <si>
    <t>รถกระบะ สภ.พนัสนิคม โล่ 21788</t>
  </si>
  <si>
    <t>รถกระบะ สภ.พนัสนิคม โล่ 22605</t>
  </si>
  <si>
    <t>รถกระบะ สภ.พนัสนิคม โล่ 22879</t>
  </si>
  <si>
    <t>รถกระบะ สภ.พนัสนิคม โล่ 22983</t>
  </si>
  <si>
    <t>รถกระบะ สภ.พนัสนิคม บห 8638 ชลบุรี</t>
  </si>
  <si>
    <t>รถกระบะ สภ.พานทอง โล่ 22606</t>
  </si>
  <si>
    <t>รถกระบะ สภ.พานทอง โล่ 22991</t>
  </si>
  <si>
    <t>รถกระบะ สภ.บ้านบึง โล่ 21786</t>
  </si>
  <si>
    <t>รถกระบะ สภ.บ้านบึง โล่ 21787</t>
  </si>
  <si>
    <t>รถกระบะ สภ.บ้านบึง โล่ 22098</t>
  </si>
  <si>
    <t>รถกระบะ สภ.บ้านบึง โล่ 22604</t>
  </si>
  <si>
    <t>รถกระบะ สภ.บ้านบึง โล่ 23123</t>
  </si>
  <si>
    <t>รถกระบะ สภ.บางละมุง โล่ 22610</t>
  </si>
  <si>
    <t>รถกระบะ สภ.บางละมุง โล่ 23229</t>
  </si>
  <si>
    <t>รถกระบะ สภ.เกาะสีชัง โล่ 22614</t>
  </si>
  <si>
    <t>รถกระบะ สภ.เกาะสีชัง โล่ 22880</t>
  </si>
  <si>
    <t>รถกระบะ สภ.เกาะสีชัง บห 8636 ชลบุรี</t>
  </si>
  <si>
    <t>รถกระบะ สภ.ศรีราชา โล่ 22609</t>
  </si>
  <si>
    <t>รถกระบะ สภ.หนองใหญ่ โล่ 22089</t>
  </si>
  <si>
    <t>รถกระบะ สภ.หนองใหญ่ โล่ 22608</t>
  </si>
  <si>
    <t>รถกระบะ สภ.หนองใหญ่ บห 8635 ชลบุรี</t>
  </si>
  <si>
    <t>รถกระบะ สภ.สัตหีบ โล่ 22611</t>
  </si>
  <si>
    <t>รถกระบะ สภ.สัตหีบ โล่ 22878</t>
  </si>
  <si>
    <t>รถกระบะ สภ.สัตหีบ โล่ 23211</t>
  </si>
  <si>
    <t>รถกระบะ สภ.บ่อทอง โล่ 21784</t>
  </si>
  <si>
    <t>รถกระบะ สภ.บ่อทอง โล่ 22100</t>
  </si>
  <si>
    <t>รถกระบะ สภ.บ่อทอง โล่ 22607</t>
  </si>
  <si>
    <t>รถกระบะ สภ.บ่อทอง บห 8640 ชลบุรี</t>
  </si>
  <si>
    <t>รถกระบะ สภ.เกาะจันทร์ โล่ 22109</t>
  </si>
  <si>
    <t>รถกระบะ สภ.เกาะจันทร์ โล่ 22167</t>
  </si>
  <si>
    <t>รถกระบะ สภ.เกาะจันทร์ บห 8645 ชลบุรี</t>
  </si>
  <si>
    <t>รถกระบะ สภ.เมืองพัทยา โล่ 21780</t>
  </si>
  <si>
    <t>รถกระบะ สภ.เมืองพัทยา โล่ 21781</t>
  </si>
  <si>
    <t>รถกระบะ สภ.เมืองพัทยา โล่ 21782</t>
  </si>
  <si>
    <t>รถกระบะ สภ.เมืองพัทยา โล่ 21917</t>
  </si>
  <si>
    <t>รถกระบะ สภ.เมืองพัทยา โล่ 21918</t>
  </si>
  <si>
    <t>รถกระบะ สภ.เมืองพัทยา โล่ 21919</t>
  </si>
  <si>
    <t>รถกระบะ สภ.เมืองพัทยา โล่ 21920</t>
  </si>
  <si>
    <t>รถกระบะ สภ.เมืองพัทยา โล่ 21921</t>
  </si>
  <si>
    <t>รถกระบะ สภ.เมืองพัทยา โล่ 23280</t>
  </si>
  <si>
    <t>รถกระบะ สภ.เมืองพัทยา โล่ 23281</t>
  </si>
  <si>
    <t>รถยนต์บรรทุกผู้ต้องหา สภ.เมืองพัทยา โล่ 90043</t>
  </si>
  <si>
    <t>รถกระบะ สภ.เมืองพัทยา โล่ 22440</t>
  </si>
  <si>
    <t>รถกระบะ สภ.เมืองพัทยา โล่ 22441</t>
  </si>
  <si>
    <t>รถกระบะ สภ.เมืองพัทยา โล่ 22442</t>
  </si>
  <si>
    <t>รถกระบะ สภ.เมืองพัทยา โล่ 22883</t>
  </si>
  <si>
    <t>รถกระบะ สภ.เมืองพัทยา โล่ 50546</t>
  </si>
  <si>
    <t>รถยนต์เก๋ง 4 ประตู สภ.แหลมฉบัง โล่ 00226</t>
  </si>
  <si>
    <t>รถกระบะ สภ.แหลมฉบัง โล่ 22855</t>
  </si>
  <si>
    <t>รถกระบะ สภ.แหลมฉบัง โล่ 22612</t>
  </si>
  <si>
    <t>รถกระบะ สภ.แหลมฉบัง โล่ 22881</t>
  </si>
  <si>
    <t>รถกระบะ สภ.แหลมฉบัง โล่ 22882</t>
  </si>
  <si>
    <t>รถกระบะ สภ.แหลมฉบัง บห 8641 ชลบุรี</t>
  </si>
  <si>
    <t>รถจักรยานยนต์ สภ.เมืองพัทยา โล่ 07247</t>
  </si>
  <si>
    <t>รถจักรยานยนต์ สภ.เมืองพัทยา โล่ 07248</t>
  </si>
  <si>
    <t>รถจักรยานยนต์ สภ.แหลมฉบัง โล่ 06567</t>
  </si>
  <si>
    <t>รถจักรยานยนต์ สภ.แหลมฉบัง โล่ 06566</t>
  </si>
  <si>
    <t>รถจักรยานยนต์ สภ.แหลมฉบัง โล่ 06565</t>
  </si>
  <si>
    <t>รถจักรยานยนต์ สภ.แหลมฉบัง โล่ 06564</t>
  </si>
  <si>
    <t>รถจักรยานยนต์ สภ.แหลมฉบัง โล่ 06562</t>
  </si>
  <si>
    <t>รถจักรยานยนต์ สภ.แหลมฉบัง โล่ 06561</t>
  </si>
  <si>
    <t>รถจักรยานยนต์ สภ.แหลมฉบัง โล่ 06560</t>
  </si>
  <si>
    <t>รถจักรยานยนต์ สภ.แหลมฉบัง โล่ 06559</t>
  </si>
  <si>
    <t>รถจักรยานยนต์ สภ.แหลมฉบัง โล่ 06568</t>
  </si>
  <si>
    <t>รถจักรยานยนต์ สภ.แหลมฉบัง โล่ 06558</t>
  </si>
  <si>
    <t>รถจักรยานยนต์ สภ.แหลมฉบัง โล่ 06563</t>
  </si>
  <si>
    <t>รถจักรยานยนต์ สภ.แหลมฉบัง โล่ 07114</t>
  </si>
  <si>
    <t>รถจักรยานยนต์ สภ.แหลมฉบัง โล่ 04904</t>
  </si>
  <si>
    <t>รถจักรยานยนต์ สภ.แหลมฉบัง โล่ 04902</t>
  </si>
  <si>
    <t>รถจักรยานยนต์ สภ.แหลมฉบัง โล่ 09063</t>
  </si>
  <si>
    <t>รถจักรยานยนต์ สภ.แหลมฉบัง โล่ 09064</t>
  </si>
  <si>
    <t>รถจักรยานยนต์ สภ.แหลมฉบัง โล่ 09065</t>
  </si>
  <si>
    <t>รถจักรยานยนต์ สภ.แหลมฉบัง โล่ 09066</t>
  </si>
  <si>
    <t>รถจักรยานยนต์ สภ.แหลมฉบัง โล่ 09067</t>
  </si>
  <si>
    <t>รถจักรยานยนต์ สภ.แหลมฉบัง โล่ 09068</t>
  </si>
  <si>
    <t>รถจักรยานยนต์ สภ.แหลมฉบัง โล่ 09069</t>
  </si>
  <si>
    <t>รถจักรยานยนต์ สภ.แหลมฉบัง โล่ 09070</t>
  </si>
  <si>
    <t>รถจักรยานยนต์ สภ.แหลมฉบัง โล่ 09071</t>
  </si>
  <si>
    <t>รถจักรยานยนต์ สภ.แหลมฉบัง โล่ 09072</t>
  </si>
  <si>
    <t>รถจักรยานยนต์ สภ.แหลมฉบัง โล่ 09606</t>
  </si>
  <si>
    <t>10.03.2017</t>
  </si>
  <si>
    <t>อุปกรณ์รับสัญญานจานดาวเทียม</t>
  </si>
  <si>
    <t>ระบบจัดลำดับคิวอัตโนมัติ สภ.ล้ำสมัย พัทยา งวด 3</t>
  </si>
  <si>
    <t>เครื่องปรับอากาศ สภ.ล้ำสมัย พัทยา งวด 3</t>
  </si>
  <si>
    <t xml:space="preserve">  </t>
  </si>
  <si>
    <t>เก้าอี้แถวที่นั่ง สภ.ล้ำสมัย พัทยา งวด 3</t>
  </si>
  <si>
    <t>โต้ะทำงาน 200x80x75 ซม. สภ.ล้ำสมัย พัทยา งวด 3</t>
  </si>
  <si>
    <t>ตู้ใส่เอกสาร 780x45x75 ซม. สภ.ล้ำสมัย พัทยา งวด 3</t>
  </si>
  <si>
    <t>ป้าย LED ขนาด 5x0.35 ม. สภ.ล้ำสมัย พัทยา งวด 4</t>
  </si>
  <si>
    <t>เครื่องรับ-ส่งวิทยุ (รีพีทเตอร์ 50 watts) ศูนย์191</t>
  </si>
  <si>
    <t>เครื่องวิทยุชนิดทวนสัญญาณ (Repeater) Icom</t>
  </si>
  <si>
    <t>04.06.2019</t>
  </si>
  <si>
    <t>วิทยุสื่อสาร Icom รุ่น IC-5023T ขนาด 40 วัตต์</t>
  </si>
  <si>
    <t>ระบบผลิตไฟฟ้าด้วยพลังงานแสงอาทิตย์ สภ.เมืองชลบุรี</t>
  </si>
  <si>
    <t>เครื่องลูกข่ายแบบที่2 พกพาทั่วไป HUAWEI รุ่น EP682</t>
  </si>
  <si>
    <t>แบตเตอรี่สำรองพกพา</t>
  </si>
  <si>
    <t>08.04.2021</t>
  </si>
  <si>
    <t>หม้อแปลงไฟฟ้า ขนาด 315 เควีเอ เอกรัฐ</t>
  </si>
  <si>
    <t>เครื่องรับ - ส่งวิทยุ</t>
  </si>
  <si>
    <t>เครื่องรับ-ส่งวิทยุ ชนิดมือถือ</t>
  </si>
  <si>
    <t>เครื่องรับ-ส่งวิทยุ</t>
  </si>
  <si>
    <t>เสาอากาศวิทยุ</t>
  </si>
  <si>
    <t>03.08.2015</t>
  </si>
  <si>
    <t>01.12.2015</t>
  </si>
  <si>
    <t>ไมโครโฟน+ชุดขยายเสียงสำหรับหน้ากากป้องกันแก๊สพิษ</t>
  </si>
  <si>
    <t>อุปกรณ์ส่งคลื่นเสียงรบกวนพิเศษระยะไกลชนิดพกพา</t>
  </si>
  <si>
    <t xml:space="preserve">หมวดสินทรัพย์ 12060400 คุรภัณฑ์โฆษณา </t>
  </si>
  <si>
    <t>ล้างพักครุภัณฑ์โฆษณาและเผยแพร่ โรงพักล้ำสมัย</t>
  </si>
  <si>
    <t>02.05.2017</t>
  </si>
  <si>
    <t>กล้องถ่ายVDO/โปรเจคเตอร์</t>
  </si>
  <si>
    <t>กล้องวีดิโอติดกาย HIKVISION รุ่น DS-MH2111 Series</t>
  </si>
  <si>
    <t>ระบบ Video Wall 165 นิ้ว HIKVISION รุ่น DS-3916UDI</t>
  </si>
  <si>
    <t>กล้องบันทึกภาพเคลื่อนไหวบนสถานีตำรวจ</t>
  </si>
  <si>
    <t>กล้องวงจรปิดชนิดเครือข่าย ถ่ายภาพทะเบียนรถยนต์</t>
  </si>
  <si>
    <t>กล้องบันทึกภาพเคลื่อนไหวแบบดิจิตอลชนิดติดบนตัวจนท.</t>
  </si>
  <si>
    <t>กล้องถ่ายรูป ระบบ DIGITAL</t>
  </si>
  <si>
    <t>กล้องถ่าย VDO ระบบ DIGITAL</t>
  </si>
  <si>
    <t>ชุดควบคุมเครื่องเสียงพร้อมไมค์ประชุม</t>
  </si>
  <si>
    <t>กล้อง DVD ยี่ห้อ SONY</t>
  </si>
  <si>
    <t>กล้องถ่าย VDO</t>
  </si>
  <si>
    <t>ชุดเครื่องควบคุมเครื่องเสียงพร้อมอุปกรณ์</t>
  </si>
  <si>
    <t>กล้องถ่ายรูป ระบบดิจิตอล</t>
  </si>
  <si>
    <t>กล้องถ่าย VDO ดิจิตอล</t>
  </si>
  <si>
    <t>22.01.2014</t>
  </si>
  <si>
    <t>ระบบกล้องโทรทัศน์วงจรปิด(CCTV) ภ.จว.ชลบุรี</t>
  </si>
  <si>
    <t>07.03.2014</t>
  </si>
  <si>
    <t>โทรทัศน์สี LED ขนาด 60 นิ้ว</t>
  </si>
  <si>
    <t>28.09.2016</t>
  </si>
  <si>
    <t>กล้องวงจรปิดสำหรับติดรถยนต์สายตรวจ ยี่ห้อ Transcen</t>
  </si>
  <si>
    <t>01.08.2008</t>
  </si>
  <si>
    <t>เครื่องตรวจวัดแอลกอฮอล์ 6640-3107-0013-7-2551</t>
  </si>
  <si>
    <t>เครื่องตรวจวัดแอลกอฮอล์ 6640-3107-0014-7-2551</t>
  </si>
  <si>
    <t>01.09.2008</t>
  </si>
  <si>
    <t>เครื่องตรวจวัดแอลกอฮอล์ 6640-3103-089-7-2551</t>
  </si>
  <si>
    <t>เครื่องตรวจวัดแอลกอฮอล์ 6640-3103-090-7-2551</t>
  </si>
  <si>
    <t>เครื่องตรวจวัดแอลกอฮอล์ 6640-3103-091-7-2551</t>
  </si>
  <si>
    <t>เครื่องตรวจวัดแอลกอฮอล์ 6640-3103-092-7-2551</t>
  </si>
  <si>
    <t>เครื่องตรวจวัดแอลกอฮอล์ 6640-3103-093-7-2551</t>
  </si>
  <si>
    <t>เครื่องตรวจวัดแอลกอฮอล์ 6640-3103-094-7-2551</t>
  </si>
  <si>
    <t>เครื่องตรวจวัดแอลกอฮอล์ 6640-3103-095-7-2551</t>
  </si>
  <si>
    <t>เครื่องตรวจวัดแอลกอฮอล์ 6640-3103-096-7-2551</t>
  </si>
  <si>
    <t>เครื่องตรวจวัดแอลกอฮอล์ 6640-3103-097-7-2551</t>
  </si>
  <si>
    <t>เครื่องตรวจวัดแอลกอฮอล์ 6640-3103-098-7-2551</t>
  </si>
  <si>
    <t>เครื่องตรวจวัดแอลกอฮอล์ 6640-3103-099-7-2551</t>
  </si>
  <si>
    <t>เครื่องตรวจวัดแอลกอฮอล์ 6640-3103-100-7-2551</t>
  </si>
  <si>
    <t>เครื่องตรวจวัดแอลกอฮอล์ 6640-3103-101-7-2551</t>
  </si>
  <si>
    <t>เครื่องตรวจวัดแอลกอฮอล์ 6640-3103-102-7-2551</t>
  </si>
  <si>
    <t>เครื่องตรวจวัดแอลกอฮอล์ 6640-3103-103-7-2551</t>
  </si>
  <si>
    <t>เครื่องตรวจวัดแอลกอฮอล์ 6640-3103-104-7-2551</t>
  </si>
  <si>
    <t>เครื่องตรวจวัดแอลกอฮอล์ 6640-3103-105-7-2551</t>
  </si>
  <si>
    <t>เครื่องตรวจวัดแอลกอฮอล์ 6640-3103-106-7-2551</t>
  </si>
  <si>
    <t>เครื่องตรวจวัดควันดำ ระบบกระดาษกรอง</t>
  </si>
  <si>
    <t>เครื่องตรวจสอบลายมือ</t>
  </si>
  <si>
    <t>เครื่องตรวจวัดแอลกอฮอล์แบบยืนยันผล LION/SD-400</t>
  </si>
  <si>
    <t>18.02.2020</t>
  </si>
  <si>
    <t>คอมพิวเตอร์ ยี่ห้อ HP รุ่น T530 Thin Client</t>
  </si>
  <si>
    <t>อุปกรณ์ควบคุมสั่งการ ยี่ห้อ HP รุ่น PC workstation</t>
  </si>
  <si>
    <t>โปรแกรมตรวจจับหมายเลขทะเบียนรถยนต์และสิทธ์ใช้งาน</t>
  </si>
  <si>
    <t>โปรแกรมแม่ข่ายสำหรับชุดตรวจจับหมายเลขทะเบียนรถยนต์</t>
  </si>
  <si>
    <t>VPN Router ยี่ห้อ Mikrotik รุ่น RB100AHx4 Series</t>
  </si>
  <si>
    <t>คอมพิวเตอร์ ยี่ห้อDell รุ่น Poweredge t440 E5</t>
  </si>
  <si>
    <t>16.08.2021</t>
  </si>
  <si>
    <t>เครื่องรับแจ้งเหตุฉุกเฉิน สภ.เมืองพัทยา</t>
  </si>
  <si>
    <t>เครื่องคอมพิวเตอร์  ยี่ห้อ GVIEW</t>
  </si>
  <si>
    <t>เครื่องคอมพิวเตอร์แบบพกพา</t>
  </si>
  <si>
    <t>เครื่องพิมพ์คอมพิวเตอร  BUBBLEJET</t>
  </si>
  <si>
    <t>ชุดคอมพิวเตอร์ประมวลผล</t>
  </si>
  <si>
    <t>เครื่องควบคุมและสำรองไฟฟ้า</t>
  </si>
  <si>
    <t>ชุดคอมพิวเตอร์ข้อมูลทั่วไป</t>
  </si>
  <si>
    <t>เครื่องคอมพิวเตอร์ชนิดตั้งโต๊ะ</t>
  </si>
  <si>
    <t>เครื่องพิมพ์คอมพิวเตอร์ ชนิดพ่นหมึก</t>
  </si>
  <si>
    <t>เครื่องสำรองไฟฟ้า</t>
  </si>
  <si>
    <t>เครื่องพิมพ์คอมพิวเตอร์ ชนิดฉีดหมึก</t>
  </si>
  <si>
    <t>04.12.2006</t>
  </si>
  <si>
    <t>เครื่องคอมพิวเตอร์ประมวลผลระดับสูง</t>
  </si>
  <si>
    <t>เครื่องคอมพิวเตอร์ ยี่ห้อ HP</t>
  </si>
  <si>
    <t>เครื่องพิมพ์คอมพิวเตอร์ แบบเลเซอร์ ยี่ห้อ HP</t>
  </si>
  <si>
    <t>เครื่องพิมพ์เอกสาร</t>
  </si>
  <si>
    <t>คอมพิวเตอร์สำหรับแจ้งความอัตโนมัติ</t>
  </si>
  <si>
    <t>จอหน้าสัมผัส</t>
  </si>
  <si>
    <t>เครื่องพิมพ์ แบบเลเซอร์ ยี่ห้อ HP</t>
  </si>
  <si>
    <t>เครื่องคอมพิวเตอร์ ชนิดตั้งโต๊ะ</t>
  </si>
  <si>
    <t>เครื่องพิมพ์คอมพิวเตอร์สี ชนิดเลเซอร์</t>
  </si>
  <si>
    <t>เครื่องคอมพิวเตอร์แม่ข่าย SERVER</t>
  </si>
  <si>
    <t>เครื่องคอมพิวเตอร์ ยี่ห้อ HP พร้อมเครื่องพิมพ์</t>
  </si>
  <si>
    <t>เครื่องไมโครคอมพิวเตอร์พร้อมอุปกรณ์</t>
  </si>
  <si>
    <t>เครื่องคอมพิวเตอร์ ชนิดพกพา</t>
  </si>
  <si>
    <t>01.06.2010</t>
  </si>
  <si>
    <t>เครื่องคอมพิวเตอร์(Note Book) ยี่ห้อ ACER</t>
  </si>
  <si>
    <t>เครื่องคอมพิวเตอร์ แบบตั้งโต๊ะ ยี่ห้อ ACER</t>
  </si>
  <si>
    <t>เครื่องพิมพ์คอมพิวเตอร์ ชนิดพ่นหมึก ยี่ห้อ EPSON</t>
  </si>
  <si>
    <t>เครื่องคอมพิวเตอร์ แบบพกพา (Notebook)</t>
  </si>
  <si>
    <t>เครื่องคอมพิวเตอร์ แบบตั้งโต๊ะ</t>
  </si>
  <si>
    <t>28.09.2012</t>
  </si>
  <si>
    <t>ลำโพง YAMAHA PJP-25UR</t>
  </si>
  <si>
    <t>กล้อง SONY EVI-D70P</t>
  </si>
  <si>
    <t>ลำโพง YAMAHA PJP-20UR</t>
  </si>
  <si>
    <t>กล้อง LOGITECH QUICKCAM AF</t>
  </si>
  <si>
    <t>ทีวี LCD 32" (ศาล 2 เครื่อง)</t>
  </si>
  <si>
    <t>Computer CPU Core i3 Monitor LED 30 เครื่อง</t>
  </si>
  <si>
    <t>คอมพิวเตอร์ Lennovo</t>
  </si>
  <si>
    <t>01.04.2015</t>
  </si>
  <si>
    <t>คอมพิวเตอร์ประจำที่ Acer รุ่น Veriton (สภ.บ่อทอง)</t>
  </si>
  <si>
    <t>คอมพิวเตอร์โน้ตบุ๊ค Acer (สภ.บ่อทอง</t>
  </si>
  <si>
    <t>โครงการศุนย์รับแจ้งเหตุ 191 จำนวน 25 จังหวัด</t>
  </si>
  <si>
    <t>ค่่าชุดคอมพิวเตอร์ งบ ปทส.</t>
  </si>
  <si>
    <t>คอมพิวเตอร์แท็ปเลต ยี่ห้อ HP รุ่น HP Pro Tablet 40</t>
  </si>
  <si>
    <t>30.11.2015</t>
  </si>
  <si>
    <t>ระบบแม่ข่าย สภ.แสนสุข</t>
  </si>
  <si>
    <t>คอมพิวเตอร์ ยี่ห้อ Lenovo รุ่น s510 Tower</t>
  </si>
  <si>
    <t>22.12.2016</t>
  </si>
  <si>
    <t>ล้างพักครุภัณฑ์คอมพิวเตอร์ โรงพักล้ำสมัย</t>
  </si>
  <si>
    <t>01.07.2017</t>
  </si>
  <si>
    <t>เครื่องคอมพิวเตอร์สำหรับประมวลผล (สภ.พนัสนิคม)</t>
  </si>
  <si>
    <t>เครื่องคอมพิวเตอร์โน๊ตบุ้ค (สภ.พนัสนิคม)</t>
  </si>
  <si>
    <t>คอมพิวเตอร์</t>
  </si>
  <si>
    <t>คอมพิวเตอร์สำหรับสำนักงาน ยี่ห้อ HP</t>
  </si>
  <si>
    <t>คอมพิวเตอร์ Dell รุ่น Optiplex 780 MT</t>
  </si>
  <si>
    <t>คอมพิวเตอร์ ยี่ห้อ HP รุ่น D220 V7550 CRT</t>
  </si>
  <si>
    <t>เครื่องคอมพิวเตอร์ สภ.หนองใหญ่</t>
  </si>
  <si>
    <t>หมวดสินทรัพย์ 12061400 คุรภัณฑ์ดนตรี (หมดอายุการใช้งาน)</t>
  </si>
  <si>
    <t>28.12.2016</t>
  </si>
  <si>
    <t>ล้างพักครุภัณฑ์ดนตรีโรงพักล้ำสมัย</t>
  </si>
  <si>
    <t>เครื่องดนตรีชนิดมีสาย</t>
  </si>
  <si>
    <t>เครื่องดนตรีที่มีแผงกด</t>
  </si>
  <si>
    <t>เครื่องดนตรีชนิดเป่า</t>
  </si>
  <si>
    <t>ลำโพงเครื่องขยายสัญญาณ</t>
  </si>
  <si>
    <t>อุปกรณ์เครื่องเสียง</t>
  </si>
  <si>
    <t>อุปกรณ์เครื่องเสียงฯ</t>
  </si>
  <si>
    <t>หมวดสินทรัพย์ 12061400 คุรภัณฑ์ดนตรี</t>
  </si>
  <si>
    <t>เสื้อเกราะป้องกันกระสุน พร้อมแผ่นเกราะแข็ง</t>
  </si>
  <si>
    <t>เสื้อเกราะป้องกันกระสุน พร้อมแผ่นเกราะแข็ง ภ.2</t>
  </si>
  <si>
    <t>เครื่องตรวจค้นอาวุธและว้ตถุระเบิด แบบประตู</t>
  </si>
  <si>
    <t>เครื่องยิงทำลายวงจรระเบิดแสวงเครื่อง</t>
  </si>
  <si>
    <t>ชุดนิรภัยวัตถุระเบิดพร้อมอุปกรณ์</t>
  </si>
  <si>
    <t>01.01.2020</t>
  </si>
  <si>
    <t>อากาศยานไร้คนขับ ยี่ห้อดีเจไอ รุ่นมาร์วิคแอร์คอมโบ</t>
  </si>
  <si>
    <t>เครื่องตรวจมวลสารวัตถุระเบิดและสารเสพติด ชนิดพกพา</t>
  </si>
  <si>
    <t xml:space="preserve"> เครื่องฉีดแก๊สแบบสะพาย</t>
  </si>
  <si>
    <t>อุปกรณ์สกัดกั้นการหลบหนีของยาพาหนะชนิดเจาะทำลายยาง</t>
  </si>
  <si>
    <t>โล่กันกระสุน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</si>
  <si>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</si>
  <si>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</si>
  <si>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01.07.2021</t>
  </si>
  <si>
    <t>เครื่องผลิตน้ำมันไบโอดีเซล</t>
  </si>
  <si>
    <t>เครื่องปรับอากาศ จำนวน 4 เครื่องของ สภ.เมืองพัทยา</t>
  </si>
  <si>
    <t>โทรทัศน์สี ยี่ห้อ SAMSUNG LCD 46" LA46D55</t>
  </si>
  <si>
    <t>เครื่องยิงแห (ภ.จว.ชลบุรี)</t>
  </si>
  <si>
    <t>****</t>
  </si>
  <si>
    <t>สินทรัพย์คงเหลือ ภ.จว.ระยอง (2500700671)</t>
  </si>
  <si>
    <t>01.10.1996</t>
  </si>
  <si>
    <t>แฟลตที่พักอาศัย</t>
  </si>
  <si>
    <t>16.05.1994</t>
  </si>
  <si>
    <t>22.12.1996</t>
  </si>
  <si>
    <t>01.10.2002</t>
  </si>
  <si>
    <t>01.10.1991</t>
  </si>
  <si>
    <t>บ้านพัก</t>
  </si>
  <si>
    <t>01.10.1997</t>
  </si>
  <si>
    <t>เรือนแถว</t>
  </si>
  <si>
    <t>01.10.1992</t>
  </si>
  <si>
    <t>ตึกแถว</t>
  </si>
  <si>
    <t>01.10.1994</t>
  </si>
  <si>
    <t>01.10.1995</t>
  </si>
  <si>
    <t>บ้านแฝด</t>
  </si>
  <si>
    <t>26.06.1996</t>
  </si>
  <si>
    <t>27.09.1994</t>
  </si>
  <si>
    <t>18.02.1998</t>
  </si>
  <si>
    <t>01.10.1990</t>
  </si>
  <si>
    <t>01.10.1993</t>
  </si>
  <si>
    <t>03.12.1993</t>
  </si>
  <si>
    <t>01.10.1998</t>
  </si>
  <si>
    <t>24.09.2009</t>
  </si>
  <si>
    <t>เรือนแถวชั้นประทวน สภ.นิคมพัฒนา</t>
  </si>
  <si>
    <t>บ้านพักสารวัตร นปพ.ภ.จว.ระยอง</t>
  </si>
  <si>
    <t>30.11.2009</t>
  </si>
  <si>
    <t>เรือนแถว สภ.ในสังกัด ภ.จว.ระยอง</t>
  </si>
  <si>
    <t>09.06.2010</t>
  </si>
  <si>
    <t>แฟลต สภ.เมืองระยอง</t>
  </si>
  <si>
    <t>24.09.2010</t>
  </si>
  <si>
    <t>ที่พักอาศัย สภ.ปลวกแดง</t>
  </si>
  <si>
    <t>ที่พักอาศัย สภ.น้ำเป็น</t>
  </si>
  <si>
    <t>20.08.2013</t>
  </si>
  <si>
    <t>อาคารบ้านพักระดับ ผบก.</t>
  </si>
  <si>
    <t>15.07.2016</t>
  </si>
  <si>
    <t>เรือนแถวชั้นประทวนและพลตำรวจขนาด 10 คูหา สภ.นิคมฯ</t>
  </si>
  <si>
    <t>29.12.2016</t>
  </si>
  <si>
    <t>เรือนแถวชั้นประทวนและพลตำรวจฯ สภ.นิคมพัฒนา</t>
  </si>
  <si>
    <t>22.08.2017</t>
  </si>
  <si>
    <t>อาคารเรือนแถวชั้นประทวนฯ สภ.เขาชะเมา จำนวน 10 คูหา</t>
  </si>
  <si>
    <t>01.10.2017</t>
  </si>
  <si>
    <t>บ้านพัก สภ.มาบตาพุด</t>
  </si>
  <si>
    <t>แฟลตขนาด 30 ครอบครัว สภ.วังจันทร์</t>
  </si>
  <si>
    <t>06.12.2019</t>
  </si>
  <si>
    <t>แฟลต 5 ชั้น 30 ครอบครัว สภ.ปลวกแดง</t>
  </si>
  <si>
    <t>เรือนแถวชั้นประทวนพลตำรวจ 10 คูหา สภ.สำนักทอง</t>
  </si>
  <si>
    <t>01.10.1975</t>
  </si>
  <si>
    <t>01.10.1979</t>
  </si>
  <si>
    <t>01.10.1989</t>
  </si>
  <si>
    <t>01.10.1984</t>
  </si>
  <si>
    <t>15.01.1980</t>
  </si>
  <si>
    <t>01.10.1978</t>
  </si>
  <si>
    <t>27.07.1988</t>
  </si>
  <si>
    <t>25.08.1989</t>
  </si>
  <si>
    <t>07.10.1992</t>
  </si>
  <si>
    <t>26.09.1994</t>
  </si>
  <si>
    <t>01.10.1988</t>
  </si>
  <si>
    <t>01.10.1981</t>
  </si>
  <si>
    <t>01.10.1983</t>
  </si>
  <si>
    <t>อาคารที่ทำการ</t>
  </si>
  <si>
    <t>01.04.2002</t>
  </si>
  <si>
    <t>30.09.2004</t>
  </si>
  <si>
    <t>01.09.2002</t>
  </si>
  <si>
    <t>04.06.2010</t>
  </si>
  <si>
    <t>ที่ทำการ สภ.บ้านกร่ำ</t>
  </si>
  <si>
    <t>22.10.2015</t>
  </si>
  <si>
    <t>อาคารที่ทำการ สภ.หนองกรับ</t>
  </si>
  <si>
    <t>03.10.2016</t>
  </si>
  <si>
    <t>อาคารที่ทำการ สภ.มาบตาพุด</t>
  </si>
  <si>
    <t>30.11.2017</t>
  </si>
  <si>
    <t>อาคารที่ทำการ สภ.เมืองระยอง</t>
  </si>
  <si>
    <t>08.02.2018</t>
  </si>
  <si>
    <t>ที่ทำการ สภ.วังจันทร์</t>
  </si>
  <si>
    <t>01.02.2018</t>
  </si>
  <si>
    <t>ที่ทำการ สภ.บ้านฉาง</t>
  </si>
  <si>
    <t>15.02.2019</t>
  </si>
  <si>
    <t>ที่ทำการ สภ.ปากน้ำประแสร์</t>
  </si>
  <si>
    <t>15.10.2019</t>
  </si>
  <si>
    <t>ที่ทำการ นปพ.ภ.จว.ระยอง</t>
  </si>
  <si>
    <t>อาคารที่ทำการ สภ.เมืองระยอง(หลังเก่า)</t>
  </si>
  <si>
    <t>อาคาร สภ.เมืองระยอง</t>
  </si>
  <si>
    <t>01.10.1968</t>
  </si>
  <si>
    <t>ห้องสื่อสาร</t>
  </si>
  <si>
    <t>ห้องประชุม</t>
  </si>
  <si>
    <t>ห้องคลัง</t>
  </si>
  <si>
    <t>25.04.2000</t>
  </si>
  <si>
    <t>ที่พักสายตรวจ</t>
  </si>
  <si>
    <t>หอประชุม</t>
  </si>
  <si>
    <t>17.12.1993</t>
  </si>
  <si>
    <t>สนามยิงปืนตึกชั้นเดียว</t>
  </si>
  <si>
    <t>ห้องน้ำ</t>
  </si>
  <si>
    <t>01.10.1973</t>
  </si>
  <si>
    <t>ห้องพัสดุ</t>
  </si>
  <si>
    <t>หมวดสินทรัพย์ 12050400 สิ่งปลูกสร้าง (หมดอายุการใช้งาน)</t>
  </si>
  <si>
    <t>โรงเก็บรถ</t>
  </si>
  <si>
    <t>15.12.1994</t>
  </si>
  <si>
    <t>โรงจอดรถ</t>
  </si>
  <si>
    <t>29.12.2015</t>
  </si>
  <si>
    <t>ชุดเคาน์เตอร์ตัวแอลล</t>
  </si>
  <si>
    <t>เครื่องปรับอากาศแบบแยกส่วนขนาด 12,000 BTU</t>
  </si>
  <si>
    <t>14.09.2017</t>
  </si>
  <si>
    <t>เครื่องปรับอากาศ ขนาด 13,000 บีทียู สภ.หนองกรับ</t>
  </si>
  <si>
    <t>เครื่องปรับอากาศ ขนาด 18,000 บีทียู สภ.หนองกรับ</t>
  </si>
  <si>
    <t>เครื่องปรัอบอากาศ ขนาด 24,000 บีทียู สภ.หนองกรับ</t>
  </si>
  <si>
    <t>ถังเก็บน้ำ PE ขนาด 2,000 ลิตร สภ.หนองกรับ</t>
  </si>
  <si>
    <t>17.09.2020</t>
  </si>
  <si>
    <t>เครื่องปรับอากาศแบบสี่ทิศทางขนาด 18,100 BTU</t>
  </si>
  <si>
    <t>เครื่องปรับอากาศแบบสี่ทิศทางขนาด 30,000 BTU</t>
  </si>
  <si>
    <t>เครื่องปรับอากาศแบบสี่ทิศทางขนาด 36,170 BTU</t>
  </si>
  <si>
    <t>เครื่องปรับอากาศแบบสี่ทิศทางขนาด 40,000 BTU</t>
  </si>
  <si>
    <t>เครื่องถ่ายเอกสาร</t>
  </si>
  <si>
    <t>28.02.2001</t>
  </si>
  <si>
    <t>เครื่องไมโครคอมพิวเตอร์</t>
  </si>
  <si>
    <t>14.05.2001</t>
  </si>
  <si>
    <t>23.04.2002</t>
  </si>
  <si>
    <t>05.08.2003</t>
  </si>
  <si>
    <t>ตู้เย็น ขนาด 6.4 คิว</t>
  </si>
  <si>
    <t>15.09.2003</t>
  </si>
  <si>
    <t>10.09.2003</t>
  </si>
  <si>
    <t>กล้องถ่ายรูปดิจิตอล</t>
  </si>
  <si>
    <t>28.02.2003</t>
  </si>
  <si>
    <t>เครื่องชั่งทอง</t>
  </si>
  <si>
    <t>12.09.2003</t>
  </si>
  <si>
    <t>27.10.2003</t>
  </si>
  <si>
    <t>24.11.2003</t>
  </si>
  <si>
    <t>คอมพิวเตอร์โน๊ตบุ๊ค</t>
  </si>
  <si>
    <t>29.09.2011</t>
  </si>
  <si>
    <t>ตู้นิรภัย</t>
  </si>
  <si>
    <t>01.02.2015</t>
  </si>
  <si>
    <t>เคาน์เตอร์ ปชส.สถานีต้นแบบ (สภ.นิคมพัฒนา)</t>
  </si>
  <si>
    <t>ฉากด้านหลังเคาน์เตอร์ ปชส.สถานีต้นแบบ(สภ.นิคมพัฒนา</t>
  </si>
  <si>
    <t>หน้ากากเคาน์เตอร์บริการ สถานีต้นแบบ(สภ.นิคมพัฒนา</t>
  </si>
  <si>
    <t>ฉากด้านหลังเคาน์เตอร์บริการ สถานีต้นแบบ(สภ.นิคมพัฒ</t>
  </si>
  <si>
    <t>เก้าอี้รอคิว 3 ที่นั่ง (สภ.นิคมพัฒนานิคม)</t>
  </si>
  <si>
    <t>28.03.2017</t>
  </si>
  <si>
    <t>รถยนต์นั่งแบบเก๋ง 4 ประตู ยี่ห้อ Toyota รุ่น Camry</t>
  </si>
  <si>
    <t>รถยรรทุก (ดีเซล) ขนาด 1 ตัน ดับเบิ้ลแค็ป Toyota</t>
  </si>
  <si>
    <t>11.04.2017</t>
  </si>
  <si>
    <t>รถบรรทุก(ดีเซล) ขนาด 1 ตัน</t>
  </si>
  <si>
    <t>28.05.2018</t>
  </si>
  <si>
    <t>รถยนต์บรรทุก(ดีเซล) Toyota รุ่น Revo D-Cab 2.4 J</t>
  </si>
  <si>
    <t>รถ จยย.งานจราจร ขนาด 150ซีซี ยามาฮ่า รุ่นNMAXงวด4</t>
  </si>
  <si>
    <t>รถ จยย.สายตรวจขนาด 250 ซีซี ฮอนด้า CBR300RAF งวด9</t>
  </si>
  <si>
    <t>26.06.2019</t>
  </si>
  <si>
    <t>รถยนต์งานจราจร TOYOTA HILUX REVO C-CAB 4x2 งวด 30</t>
  </si>
  <si>
    <t>รถ จยย.งานจราจรพร้อมอุปกรณ์ ยามาฮ่า NMAX งวด 12</t>
  </si>
  <si>
    <t>รถยนต์นั่ง TOYOTA รุ่น NEW ALTIS 1.6G COROLLA งวด5</t>
  </si>
  <si>
    <t>รถ จยย.งานสืบสวนขนาด 250 ซีซี ฮอนด้า CBR300R งวด6</t>
  </si>
  <si>
    <t>รถ จยย.สายตรวจขนาด 250 ซีซี ฮอนด้า CBR300RAF งวด 9</t>
  </si>
  <si>
    <t>09.08.2000</t>
  </si>
  <si>
    <t>รถยนต์นั่งสายตรวจ</t>
  </si>
  <si>
    <t>29.08.2000</t>
  </si>
  <si>
    <t>06.02.2001</t>
  </si>
  <si>
    <t>31.07.2001</t>
  </si>
  <si>
    <t>04.08.2001</t>
  </si>
  <si>
    <t>12.03.2002</t>
  </si>
  <si>
    <t>21.01.1999</t>
  </si>
  <si>
    <t>รถจักรยานยนต์</t>
  </si>
  <si>
    <t>18.03.1999</t>
  </si>
  <si>
    <t>03.08.2000</t>
  </si>
  <si>
    <t>31.07.2000</t>
  </si>
  <si>
    <t>04.08.2000</t>
  </si>
  <si>
    <t>10.10.2000</t>
  </si>
  <si>
    <t>12.12.2000</t>
  </si>
  <si>
    <t>07.06.2001</t>
  </si>
  <si>
    <t>29.06.2001</t>
  </si>
  <si>
    <t>19.09.2001</t>
  </si>
  <si>
    <t>01.08.2002</t>
  </si>
  <si>
    <t>07.06.2002</t>
  </si>
  <si>
    <t>30.07.2002</t>
  </si>
  <si>
    <t>28.08.2002</t>
  </si>
  <si>
    <t>13.09.2002</t>
  </si>
  <si>
    <t>13.05.2003</t>
  </si>
  <si>
    <t>20.12.2003</t>
  </si>
  <si>
    <t>03.10.2002</t>
  </si>
  <si>
    <t>07.10.2002</t>
  </si>
  <si>
    <t>20.03.2003</t>
  </si>
  <si>
    <t>21.03.2002</t>
  </si>
  <si>
    <t>เรือยาง</t>
  </si>
  <si>
    <t>11.06.2007</t>
  </si>
  <si>
    <t>รถจักรยานยนต์ ยี่ห้อฮอนด้า รุ่นTA200 สีดำ 200ซีซี</t>
  </si>
  <si>
    <t>08.07.2008</t>
  </si>
  <si>
    <t>รถยนต์บรรทุก (ดีเซล) ขนาด 1 ตัน ขับเคลื่อน 2 ล้อ</t>
  </si>
  <si>
    <t>ยานยนต์สำหรับโดยสาร</t>
  </si>
  <si>
    <t>01.09.2009</t>
  </si>
  <si>
    <t>รถจักรยานยนต์ ยี่ห้อ Honda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</si>
  <si>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</si>
  <si>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</si>
  <si>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</si>
  <si>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</si>
  <si>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รถ จยย. ไทเกอร์ โล่ 10268</t>
  </si>
  <si>
    <t>รถ จยย. ไทเกอร์ โล่ 10269</t>
  </si>
  <si>
    <t>รถ จยย. ไทเกอร์ โล่ 10270</t>
  </si>
  <si>
    <t>รถ จยย. ไทเกอร์ โล่ 10271</t>
  </si>
  <si>
    <t>รถ จยย. ไทเกอร์ โล่ 10272</t>
  </si>
  <si>
    <t>รถ จยย. ไทเกอร์ โล่ 10273</t>
  </si>
  <si>
    <t>รถ จยย. ไทเกอร์ โล่ 10274</t>
  </si>
  <si>
    <t>รถ จยย. ไทเกอร์ โล่ 10275</t>
  </si>
  <si>
    <t>รถ จยย. ไทเกอร์ โล่ 10276</t>
  </si>
  <si>
    <t>รถ จยย. ไทเกอร์ โล่ 10277</t>
  </si>
  <si>
    <t>รถ จยย. ไทเกอร์ โล่ 10278</t>
  </si>
  <si>
    <t>รถ จยย. ไทเกอร์ โล่ 10279</t>
  </si>
  <si>
    <t>รถ จยย. ไทเกอร์ โล่ 10280</t>
  </si>
  <si>
    <t>รถ จยย. ไทเกอร์ โล่ 10281</t>
  </si>
  <si>
    <t>รถ จยย. ไทเกอร์ โล่ 10282</t>
  </si>
  <si>
    <t>รถ จยย. ไทเกอร์ โล่ 10283</t>
  </si>
  <si>
    <t>รถ จยย. ไทเกอร์ โล่ 10284</t>
  </si>
  <si>
    <t>รถ จยย. ไทเกอร์ โล่ 10285</t>
  </si>
  <si>
    <t>รถ จยย. ไทเกอร์ โล่ 10286</t>
  </si>
  <si>
    <t>รถ จยย. ไทเกอร์ โล่ 10287</t>
  </si>
  <si>
    <t>รถ จยย. ไทเกอร์ โล่ 11152</t>
  </si>
  <si>
    <t>รถ จยย. ไทเกอร์ โล่ 11153</t>
  </si>
  <si>
    <t>รถ จยย. ไทเกอร์ โล่ 11154</t>
  </si>
  <si>
    <t>รถ จยย. ไทเกอร์ โล่ 11155</t>
  </si>
  <si>
    <t>รถ จยย. ไทเกอร์ โล่ 11156</t>
  </si>
  <si>
    <t>รถ จยย. ไทเกอร์ โล่ 11157</t>
  </si>
  <si>
    <t>รถ จยย. ไทเกอร์ โล่ 11158</t>
  </si>
  <si>
    <t>รถ จยย. ไทเกอร์ โล่ 11159</t>
  </si>
  <si>
    <t>รถ จยย. ไทเกอร์ โล่ 11160</t>
  </si>
  <si>
    <t>รถ จยย. ไทเกอร์ โล่ 11161</t>
  </si>
  <si>
    <t>รถ จยย. ไทเกอร์ โล่ 11162</t>
  </si>
  <si>
    <t>รถ จยย. ไทเกอร์ โล่ 11163</t>
  </si>
  <si>
    <t>รถ จยย. ไทเกอร์ โล่ 11164</t>
  </si>
  <si>
    <t>รถ จยย. ไทเกอร์ โล่ 11165</t>
  </si>
  <si>
    <t>รถ จยย. ไทเกอร์ โล่ 11166</t>
  </si>
  <si>
    <t>รถ จยย. ไทเกอร์ โล่ 11167</t>
  </si>
  <si>
    <t>รถ จยย. ไทเกอร์ โล่ 11168</t>
  </si>
  <si>
    <t>รถ จยย. ไทเกอร์ โล่ 11169</t>
  </si>
  <si>
    <t>รถ จยย. ไทเกอร์ โล่ 11170</t>
  </si>
  <si>
    <t>รถ จยย. ไทเกอร์ โล่ 11171</t>
  </si>
  <si>
    <t>รถ จยย. ไทเกอร์ โล่ 03463</t>
  </si>
  <si>
    <t>รถ จยย. ไทเกอร์ โล่ 03464</t>
  </si>
  <si>
    <t>รถ จยย. ไทเกอร์ โล่ 03465</t>
  </si>
  <si>
    <t>รถ จยย. ไทเกอร์ โล่ 03467</t>
  </si>
  <si>
    <t>รถ จยย. ไทเกอร์ โล่ 03468</t>
  </si>
  <si>
    <t>รถ จยย. ไทเกอร์ โล่ 03470</t>
  </si>
  <si>
    <t>รถ จยย. ไทเกอร์ โล่ 03471</t>
  </si>
  <si>
    <t>รถ จยย. ไทเกอร์ โล่ 03472</t>
  </si>
  <si>
    <t>รถ จยย. ไทเกอร์ โล่ 03473</t>
  </si>
  <si>
    <t>รถ จยย. ไทเกอร์ โล่ 03474</t>
  </si>
  <si>
    <t>รถ จยย. ไทเกอร์ โล่ 03475</t>
  </si>
  <si>
    <t>รถ จยย. ไทเกอร์ โล่ 03476</t>
  </si>
  <si>
    <t>รถ จยย. ไทเกอร์ โล่ 03477</t>
  </si>
  <si>
    <t>รถ จยย. ไทเกอร์ โล่ 03478</t>
  </si>
  <si>
    <t>รถ จยย. ไทเกอร์ โล่ 03479</t>
  </si>
  <si>
    <t>รถ จยย. ไทเกอร์ โล่ 03480</t>
  </si>
  <si>
    <t>รถ จยย. ไทเกอร์ โล่ 03481</t>
  </si>
  <si>
    <t>รถ จยย. ไทเกอร์ โล่ 03482</t>
  </si>
  <si>
    <t>รถ จยย. ไทเกอร์ โล่ 03483</t>
  </si>
  <si>
    <t>รถ จยย. ไทเกอร์ โล่ 03485</t>
  </si>
  <si>
    <t>รถ จยย. ไทเกอร์ โล่ 03488</t>
  </si>
  <si>
    <t>รถ จยย. ไทเกอร์ โล่ 03489</t>
  </si>
  <si>
    <t>รถ จยย. ไทเกอร์ โล่ 03490</t>
  </si>
  <si>
    <t>รถ จยย. ไทเกอร์ โล่ 03491</t>
  </si>
  <si>
    <t>รถ จยย. ไทเกอร์ โล่ 03492</t>
  </si>
  <si>
    <t>รถ จยย. ไทเกอร์ โล่ 03493</t>
  </si>
  <si>
    <t>รถ จยย. ไทเกอร์ โล่ 03494</t>
  </si>
  <si>
    <t>รถ จยย. ไทเกอร์ โล่ 03495</t>
  </si>
  <si>
    <t>รถ จยย. ไทเกอร์ โล่ 03496</t>
  </si>
  <si>
    <t>รถ จยย. ไทเกอร์ โล่ 03498</t>
  </si>
  <si>
    <t>รถ จยย. ไทเกอร์ โล่ 03499</t>
  </si>
  <si>
    <t>รถ จยย. ไทเกอร์ โล่ 03500</t>
  </si>
  <si>
    <t>รถ จยย. ไทเกอร์ โล่ 03501</t>
  </si>
  <si>
    <t>รถ จยย. ไทเกอร์ โล่ 03502</t>
  </si>
  <si>
    <t>รถ จยย. ไทเกอร์ โล่ 03503</t>
  </si>
  <si>
    <t>รถ จยย. ไทเกอร์ โล่ 03504</t>
  </si>
  <si>
    <t>รถ จยย. ไทเกอร์ โล่ 03507</t>
  </si>
  <si>
    <t>รถ จยย. ไทเกอร์ โล่ 03508</t>
  </si>
  <si>
    <t>รถ จยย. ไทเกอร์ โล่ 03509</t>
  </si>
  <si>
    <t>รถ จยย. ไทเกอร์ โล่ 03510</t>
  </si>
  <si>
    <t>รถ จยย. ไทเกอร์ โล่ 03511</t>
  </si>
  <si>
    <t>รถ จยย. ไทเกอร์ โล่ 03512</t>
  </si>
  <si>
    <t>รถ จยย. ไทเกอร์ โล่ 03513</t>
  </si>
  <si>
    <t>รถ จยย. ไทเกอร์ โล่ 03514</t>
  </si>
  <si>
    <t>รถ จยย. ไทเกอร์ โล่ 03515</t>
  </si>
  <si>
    <t>รถ จยย. ไทเกอร์ โล่ 03516</t>
  </si>
  <si>
    <t>รถ จยย. ไทเกอร์ โล่ 03517</t>
  </si>
  <si>
    <t>รถ จยย. ไทเกอร์ โล่ 03518</t>
  </si>
  <si>
    <t>รถ จยย. ไทเกอร์ โล่ 03519</t>
  </si>
  <si>
    <t>รถ จยย. ไทเกอร์ โล่ 03520</t>
  </si>
  <si>
    <t>รถ จยย. ไทเกอร์ โล่ 03521</t>
  </si>
  <si>
    <t>รถ จยย. ไทเกอร์ โล่ 03522</t>
  </si>
  <si>
    <t>รถ จยย. ไทเกอร์ โล่ 03523</t>
  </si>
  <si>
    <t>รถ จยย. ไทเกอร์ โล่ 03524</t>
  </si>
  <si>
    <t>รถ จยย. ไทเกอร์ โล่ 03525</t>
  </si>
  <si>
    <t>รถ จยย. ไทเกอร์ โล่ 03526</t>
  </si>
  <si>
    <t>รถ จยย. ไทเกอร์ โล่ 03527</t>
  </si>
  <si>
    <t>รถ จยย. ไทเกอร์ โล่ 03528</t>
  </si>
  <si>
    <t>รถ จยย. ไทเกอร์ โล่ 03529</t>
  </si>
  <si>
    <t>รถ จยย. ไทเกอร์ โล่ 03530</t>
  </si>
  <si>
    <t>รถ จยย. ไทเกอร์ โล่ 03531</t>
  </si>
  <si>
    <t>รถ จยย. ไทเกอร์ โล่ 03532</t>
  </si>
  <si>
    <t>รถ จยย. ไทเกอร์ โล่ 03533</t>
  </si>
  <si>
    <t>รถ จยย. ไทเกอร์ โล่ 03534</t>
  </si>
  <si>
    <t>รถ จยย. ไทเกอร์ โล่ 03535</t>
  </si>
  <si>
    <t>รถ จยย. ไทเกอร์ โล่ 03536</t>
  </si>
  <si>
    <t>รถ จยย. ไทเกอร์ โล่ 03537</t>
  </si>
  <si>
    <t>รถ จยย. ไทเกอร์ โล่ 03538</t>
  </si>
  <si>
    <t>รถ จยย. ไทเกอร์ โล่ 03539</t>
  </si>
  <si>
    <t>รถ จยย. ไทเกอร์ โล่ 03540</t>
  </si>
  <si>
    <t>รถ จยย. ไทเกอร์ โล่ 03541</t>
  </si>
  <si>
    <t>รถ จยย. ไทเกอร์ โล่ 03542</t>
  </si>
  <si>
    <t>รถ จยย. ไทเกอร์ โล่ 03543</t>
  </si>
  <si>
    <t>รถ จยย. ไทเกอร์ โล่ 03544</t>
  </si>
  <si>
    <t>รถ จยย. ไทเกอร์ โล่ 03547</t>
  </si>
  <si>
    <t>รถ จยย. ไทเกอร์ โล่ 03548</t>
  </si>
  <si>
    <t>รถ จยย. ไทเกอร์ โล่ 03549</t>
  </si>
  <si>
    <t>รถ จยย. ไทเกอร์ โล่ 03550</t>
  </si>
  <si>
    <t>รถ จยย. ไทเกอร์ โล่ 03551</t>
  </si>
  <si>
    <t>รถ จยย. ไทเกอร์ โล่ 03552</t>
  </si>
  <si>
    <t>รถ จยย. ไทเกอร์ โล่ 03553</t>
  </si>
  <si>
    <t>รถ จยย. ไทเกอร์ โล่ 03554</t>
  </si>
  <si>
    <t>รถ จยย. ไทเกอร์ โล่ 03555</t>
  </si>
  <si>
    <t>รถ จยย. ไทเกอร์ โล่ 03556</t>
  </si>
  <si>
    <t>รถ จยย. ไทเกอร์ โล่ 03557</t>
  </si>
  <si>
    <t>รถ จยย. ไทเกอร์ โล่ 03558</t>
  </si>
  <si>
    <t>รถ จยย. ไทเกอร์ โล่ 03559</t>
  </si>
  <si>
    <t>รถ จยย. ไทเกอร์ โล่ 03562</t>
  </si>
  <si>
    <t>รถ จยย. ไทเกอร์ โล่ 03563</t>
  </si>
  <si>
    <t>รถ จยย. ไทเกอร์ โล่ 03565</t>
  </si>
  <si>
    <t>รถ จยย. ไทเกอร์ โล่ 03566</t>
  </si>
  <si>
    <t>รถ จยย. ไทเกอร์ โล่ 03567</t>
  </si>
  <si>
    <t>รถ จยย. ไทเกอร์ โล่ 03568</t>
  </si>
  <si>
    <t>รถ จยย. ไทเกอร์ โล่ 03569</t>
  </si>
  <si>
    <t>รถ จยย. ไทเกอร์ โล่ 03570</t>
  </si>
  <si>
    <t>รถ จยย. ไทเกอร์ โล่ 03571</t>
  </si>
  <si>
    <t>รถ จยย. ไทเกอร์ โล่ 03573</t>
  </si>
  <si>
    <t>รถ จยย. ไทเกอร์ โล่ 03574</t>
  </si>
  <si>
    <t>รถ จยย. ไทเกอร์ โล่ 03575</t>
  </si>
  <si>
    <t>รถ จยย. ไทเกอร์ โล่ 03576</t>
  </si>
  <si>
    <t>รถ จยย. ไทเกอร์ โล่ 03577</t>
  </si>
  <si>
    <t>รถ จยย. ไทเกอร์ โล่ 03578</t>
  </si>
  <si>
    <t>รถ จยย. ไทเกอร์ โล่ 03579</t>
  </si>
  <si>
    <t>รถ จยย. ไทเกอร์ โล่ 03580</t>
  </si>
  <si>
    <t>รถ จยย. ไทเกอร์ โล่ 03581</t>
  </si>
  <si>
    <t>รถ จยย. ไทเกอร์ โล่ 03582</t>
  </si>
  <si>
    <t>รถ จยย. ไทเกอร์ โล่ 03583</t>
  </si>
  <si>
    <t>รถ จยย. ไทเกอร์ โล่ 03584</t>
  </si>
  <si>
    <t>รถ จยย. ไทเกอร์ โล่ 03585</t>
  </si>
  <si>
    <t>รถ จยย. ไทเกอร์ โล่ 03586</t>
  </si>
  <si>
    <t>รถ จยย. ไทเกอร์ โล่ 03587</t>
  </si>
  <si>
    <t>รถ จยย. ไทเกอร์ โล่ 03588</t>
  </si>
  <si>
    <t>รถ จยย. ไทเกอร์ โล่ 03589</t>
  </si>
  <si>
    <t>รถ จยย. ไทเกอร์ โล่ 03590</t>
  </si>
  <si>
    <t>รถ จยย. ไทเกอร์ โล่ 03591</t>
  </si>
  <si>
    <t>รถ จยย. ไทเกอร์ โล่ 03592</t>
  </si>
  <si>
    <t>รถ จยย. ไทเกอร์ โล่ 03593</t>
  </si>
  <si>
    <t>รถ จยย. ไทเกอร์ โล่ 03594</t>
  </si>
  <si>
    <t>รถ จยย. ไทเกอร์ โล่ 03595</t>
  </si>
  <si>
    <t>รถ จยย. ไทเกอร์ โล่ 03596</t>
  </si>
  <si>
    <t>รถ จยย. ไทเกอร์ โล่ 03597</t>
  </si>
  <si>
    <t>รถ จยย. ไทเกอร์ โล่ 03598</t>
  </si>
  <si>
    <t>รถ จยย. ไทเกอร์ โล่ 03599</t>
  </si>
  <si>
    <t>รถ จยย. ไทเกอร์ โล่ 03600</t>
  </si>
  <si>
    <t>รถ จยย. ไทเกอร์ โล่ 03601</t>
  </si>
  <si>
    <t>รถ จยย. ไทเกอร์ โล่ 03602</t>
  </si>
  <si>
    <t>รถจักรยานยนต์ทดแทน ขนาด 250 ซีซี(ภ.2)</t>
  </si>
  <si>
    <t>05.06.2020</t>
  </si>
  <si>
    <t>รถจักรยานยนต์ทดแทน ขนาด 250 ซีซี</t>
  </si>
  <si>
    <t>เครื่องรับ-ส่งวิทยุระบบ VHF/FM ชนิดประจำที่ (ICOM)</t>
  </si>
  <si>
    <t>เครื่องรับ-ส่งวิทยุระบบ VHF/FM ชนิดมือถือ (ICOM)</t>
  </si>
  <si>
    <t>เครื่องรับ-ส่งวิทยุระบบ VHF/FM ชนิดมือถือ  (ICOM)</t>
  </si>
  <si>
    <t>เครื่องรับส่งวิทยุ VHF/FM ชนิดรีพีทเตอร์</t>
  </si>
  <si>
    <t>ชุดเสาอากาศพร้อมสายนำสัญญาณ</t>
  </si>
  <si>
    <t>ระบบผลิตไฟฟ้าด้วยพลังงานแสงอาทิตย์ สภ.มาบตาพุด</t>
  </si>
  <si>
    <t>Analog Trunking Gateway ยี่ห้อ HUAWEI รุ่น eUPG670</t>
  </si>
  <si>
    <t>20.07.2020</t>
  </si>
  <si>
    <t>ตู้ควบคุมกล้องโทรทัศน์วงจรปิด พร้อมอุปกรณ์ภายใน</t>
  </si>
  <si>
    <t>อุปกรณ์กระจายสัญญาณแบบ POE(L3 Switch) ขนาด 8 ช่อง</t>
  </si>
  <si>
    <t>ชุดแผงส่องแสงอินฟราเรด ชนิดใช่ต่อพ่วงภายนอก</t>
  </si>
  <si>
    <t>อุปกรณ์กระจายสัญญาณไร้สาย (Access Point) แบบที่ 2</t>
  </si>
  <si>
    <t>ชุดไมโครโฟนประชุม</t>
  </si>
  <si>
    <t>เครื่องผสมสัญญาณเสียงแบบมีเครื่องขยายเสียงในตัว</t>
  </si>
  <si>
    <t>ลำโพงตู้ยึดผนึง</t>
  </si>
  <si>
    <t>อุปกรณ์กระจายสัญญาณ (L3 Switch) ขนาด 24 ช่อง</t>
  </si>
  <si>
    <t>อุปกรณ์กระจายสัญญาณ (L2 Switch) ขนาด 24 ช่อง</t>
  </si>
  <si>
    <t>จอรรับภาพขนาด 55 นิ้ว</t>
  </si>
  <si>
    <t>ตู้ควบคุมระบบแสดงภาพขนาดใหญ่</t>
  </si>
  <si>
    <t>ระบบงานโซล่าเซลล์</t>
  </si>
  <si>
    <t>26.01.2006</t>
  </si>
  <si>
    <t>โครงการจัดตั้งศูนย์รับแจ้งเหตุฉุกเฉิน 191 ระยะ3</t>
  </si>
  <si>
    <t>01.10.2013</t>
  </si>
  <si>
    <t>ชุดเครื่องมือตรวจซ่อมยานพาหนะ</t>
  </si>
  <si>
    <t>21.12.2015</t>
  </si>
  <si>
    <t>เครื่องขยายเสียงเคลื่อนที่แบบลากจูง</t>
  </si>
  <si>
    <t>26.03.2019</t>
  </si>
  <si>
    <t>กล้องโทรทัศน์วงจรปิดชนิดเครือข่ายแบบมุมมองคงที่</t>
  </si>
  <si>
    <t>กล้องโทรทัศน์วงจรชนิดเครือข่ายติดตั้งภายนอกอาคาร</t>
  </si>
  <si>
    <t>ชุดเลนส์เพิ่มเติมขนาดความยาวโฟกัส 12.5-50 มิลลิเมต</t>
  </si>
  <si>
    <t>กล้องโทรทัศน์วงจรปิดชนิดเครือข่ายติดตั้งนอกอาคาร</t>
  </si>
  <si>
    <t>กล้องโทรทัศน์วงจรปิดชนิดเครือข่าย แบบมุมมองคงที่</t>
  </si>
  <si>
    <t>กล้องถ่ายรูปดิจิตอล ริโก้ คาปิลิโอ้ พร้อมส่วนควบ</t>
  </si>
  <si>
    <t>กล้องVDOแฮนดี้แคม ขนาด1/5.5"/1ล้านพิกเซล+อุปกรณ์</t>
  </si>
  <si>
    <t>กล้องวงจรปิด  พร้อมคอมพิวเตอร์</t>
  </si>
  <si>
    <t>ระบบกล้องโทรทัศน์วงจรปิด(CCTV)ภ.จว.ระยอง</t>
  </si>
  <si>
    <t>เครื่องฉายโปรเจคเตอร์ 3,000 ANSI เอปสัน</t>
  </si>
  <si>
    <t>หมวดสินทรัพย์ 12060500 คุรภัณฑ์การเกษตร</t>
  </si>
  <si>
    <t>เครื่องสูบน้ำอัตโนมัติ ขนาด 350 วัตต์ สภ.หนองกรับ</t>
  </si>
  <si>
    <t>หมวดสินทรัพย์ 12060700 คุรภัณฑ์ก่อสร้าง (หมดอายุการใช้งาน)</t>
  </si>
  <si>
    <t>เครื่องปั๊มลมอัตโนมัติ</t>
  </si>
  <si>
    <t>หมวดสินทรัพย์ 12060700 คุรภัณฑ์ก่อสร้าง</t>
  </si>
  <si>
    <t>29.12.2020</t>
  </si>
  <si>
    <t>เครื่องตรวจวัดแอลกอฮอล์ LION,SD-400 TOUCH ง.1</t>
  </si>
  <si>
    <t>เครื่องตรวจวัดแอลกอฮอล์ LION.SD-400 TOUCH ง.1</t>
  </si>
  <si>
    <t>คอมพิวเตอร์ All In One</t>
  </si>
  <si>
    <t>คอมพิวเตอร์สำหรับงานประมวลผล แบบที่ 2</t>
  </si>
  <si>
    <t>เครื่องคอมพิวเตอร์สำหรับประมวลผล</t>
  </si>
  <si>
    <t>เครื่องบันทึกข้อมูลผ่านเครือข่ายคอมพิวเตอร์</t>
  </si>
  <si>
    <t>คอมพิวเตอร์ All In One สำหรับงานประมวลผล</t>
  </si>
  <si>
    <t>18.08.2021</t>
  </si>
  <si>
    <t>คอมพิวเตอร์ยี่ห้อ HP รุ่น T530</t>
  </si>
  <si>
    <t>คอมพิวเตอร์.เลเซอร์พรินท์เตอร์และเครื่องสำรองไฟ</t>
  </si>
  <si>
    <t>คอมพิวเตอร์ ยี่ห้อแอคโทรนิค</t>
  </si>
  <si>
    <t>คอมพิวเตอร์ครบชุด</t>
  </si>
  <si>
    <t>20.06.2007</t>
  </si>
  <si>
    <t>10.07.2008</t>
  </si>
  <si>
    <t>ปั๊มน้ำพร้อมอุปกรณ์ส่วนควบ</t>
  </si>
  <si>
    <t>คอมพิวเตอร์ชนิด All in one</t>
  </si>
  <si>
    <t>คอมพิวเตอร์แบบ ALL IN ONE</t>
  </si>
  <si>
    <t>อาวุธปืนลูกซองแบบ 02 ขนาด 12 เกจ ยี่ห้อ Benelli</t>
  </si>
  <si>
    <t>แก้ชื่อเป็นครุภัณฑ์อื่นแล้วในปีงบประมาณ 65</t>
  </si>
  <si>
    <t>01.08.2021</t>
  </si>
  <si>
    <t>อาวุธปืนเล็กสั้น ขนาด 5.56 มม. ยี่ห้อ Colt M4</t>
  </si>
  <si>
    <t>อาวุธปืนพกกึ่งอัตโนมัติขนาด 9 มม.ยี่ห้อ Sig Sauer</t>
  </si>
  <si>
    <t>เครื่องยิงแห (ภ.จว.ระยอง)</t>
  </si>
  <si>
    <t>ระบบจัดเก็บข้อมูลยานพาหนะ</t>
  </si>
  <si>
    <t>ระบบเชื่อมโยงกล้องโทรทัศน์วงจรปิด</t>
  </si>
  <si>
    <t>20.04.2021</t>
  </si>
  <si>
    <t>อาคาร ภ.จว.ระยอง งวด 1</t>
  </si>
  <si>
    <t>06.05.2021</t>
  </si>
  <si>
    <t>เรือนแถวชั้นประทวน 10 คูหา สภ.บ้านฉาง</t>
  </si>
  <si>
    <t>07.05.2021</t>
  </si>
  <si>
    <t>ที่ทำการ ภ.จว.ระยอง งวด 2</t>
  </si>
  <si>
    <t>07.06.2021</t>
  </si>
  <si>
    <t>ปรับงานระหว่างก่อสร้าง สภ.บ้านฉาง งวด 2</t>
  </si>
  <si>
    <t>11.06.2021</t>
  </si>
  <si>
    <t>ก่อสร้าง ภ.จว.ระยอง งวด 3</t>
  </si>
  <si>
    <t>30.07.2021</t>
  </si>
  <si>
    <t>ก่อสร้าง ภ.จว.ระยอง งวดที่ 4-5</t>
  </si>
  <si>
    <t>ก่อสร้าง ภ.จว.ระยอง งวด 4- 5</t>
  </si>
  <si>
    <t>09.09.2021</t>
  </si>
  <si>
    <t>ปรับพักงานระหว่างทำ เรือนแถว สภ.บ้านฉาง งวด 3</t>
  </si>
  <si>
    <t>รหัสจังหวัด 2100 ระยอง</t>
  </si>
  <si>
    <t>สินทรัพย์คงเหลือ ภ.จว.จันทบุรี (2500700673)</t>
  </si>
  <si>
    <t>22.10.2007</t>
  </si>
  <si>
    <t>บ้านพักอาศัยตึกสองชั้น พื้น คสล.ติดดิน</t>
  </si>
  <si>
    <t>เรือนแถวชั้นประทวน สภ.สะตอน</t>
  </si>
  <si>
    <t>เรือนแถวชั้นประทวน สภ.ท่าใหม่</t>
  </si>
  <si>
    <t>เรือนแถวชั้นประทวน สภ.เกาะเปริด</t>
  </si>
  <si>
    <t>เรือนแถวชั้นประทวน สภ.ตกพรม</t>
  </si>
  <si>
    <t>เรือนแถวชั้นประทวน สภ.มะขาม หลังที่ 1</t>
  </si>
  <si>
    <t>เรือนแถวชั้นประทวน สภ.มะขาม หลัง 2</t>
  </si>
  <si>
    <t>ตึกแถวสองชั้น สภ.อ.มะขาม</t>
  </si>
  <si>
    <t>บ้านพักอาศัยนายสิบ 9 คูหา สภ.ตกพรม</t>
  </si>
  <si>
    <t>บ้านพักอาศัยตึกสองชั้น (ประทวน) สภ.อ.โป่งน้ำร้อน</t>
  </si>
  <si>
    <t>บ้านพักอาศัยครึ่งตึกครึ่งไม้2ชั้น สภ.อ.โป่งน้ำร้อน</t>
  </si>
  <si>
    <t>บ้านพักอาศัยตึก 2 ชั้น (รอง สว.) สภ.อ.โป่งน้ำร้อน</t>
  </si>
  <si>
    <t>บ้านพักอาศัยตึก 2 ชั้น (รอง ผกก.) สภ.อ.โป่งน้ำร้อน</t>
  </si>
  <si>
    <t>บ้านพักอาศัย2ชั้น พื้นชั้นล่าง คสล. ภ.จว.จันทบุรี</t>
  </si>
  <si>
    <t>บ้านพักอาศัยครึ่งตึกครึ่งไม้สองชั้น สภ.สอยดาว</t>
  </si>
  <si>
    <t>ตึกแถวสองชั้น สภ.อ.สอยดาว</t>
  </si>
  <si>
    <t>แฟลต 4 ชั้น สภ.เมืองจันทบุรี</t>
  </si>
  <si>
    <t>แฟลต 5 ชั้น สภ.เมืองจันทบุรี</t>
  </si>
  <si>
    <t>บ้านพักอาศัยตึก 2 ชั้น พื้นติดดิน สภ.เมืองจันทบุรี</t>
  </si>
  <si>
    <t>ตึกแถว 2 ชั้น (ประทวน) สภ.ท่าใหม่</t>
  </si>
  <si>
    <t>ตึกแถวเกินสามชั้น (ประทวน) สภ.ท่าใหม่</t>
  </si>
  <si>
    <t>ตึกแถวเกินสองชั้น สภ.อ.ทุ่งเบญจา</t>
  </si>
  <si>
    <t>ตึกแถวสองชั้น สภ.อ.ทุ่งเบญจา</t>
  </si>
  <si>
    <t>บ้านพักอาศัยครึ่งตึกครึ่งไม้สองชั้น สภ.อ.ทุ่งเบญจา</t>
  </si>
  <si>
    <t>ตึกแถวสองชั้น สภ.อ.แหลมสิงห์</t>
  </si>
  <si>
    <t>บ้านพักอาศัยตึก 2 ชั้น พื้นติดดิน สภ.อ.แหลมสิงห์</t>
  </si>
  <si>
    <t>บ้านพักอาศัยตึก 2 ชั้น พื้น คสล.ติดดิน สภ.อ.สะตอน</t>
  </si>
  <si>
    <t>ตึกแถวสองชั้น สภ.อ.สะตอน</t>
  </si>
  <si>
    <t>บ้านพักอาศัยครึ่งตึกครึ่งไม้สองชั้น สภ.อ.สะตอน</t>
  </si>
  <si>
    <t>บ้านพักอาศัยตึกสองชั้น สภ.อ.นายายอาม</t>
  </si>
  <si>
    <t>ตึกแถวสองชั้น สภ.อ.นายายอาม</t>
  </si>
  <si>
    <t>บ้านพักอาศัยตึกสองชั้น พื้น คสล. สภ.อ.นายายอาม</t>
  </si>
  <si>
    <t>ตึกแถวสองชั้น สภ.อ.เขาคิชฌกูฎ</t>
  </si>
  <si>
    <t>บ้านพักอาศัยตึก2ชั้นพื้นคสล.ติดดิน สภ.อ.เขาคิชฌกุฎ</t>
  </si>
  <si>
    <t>บ้านพักอาศัยตึกสองชั้น พื้น คสล. สภ.อ.แก่งหางแมว</t>
  </si>
  <si>
    <t>ตึกแถวสองชั้น สภ.อ.แก่งหางแมว</t>
  </si>
  <si>
    <t>บ้านพักอาศัยตึกชั้นเดียว สภ.อ.แก่งหางแมว</t>
  </si>
  <si>
    <t>10.04.2020</t>
  </si>
  <si>
    <t>อาคารที่พัก(แฟลต)5ชั้น ใต้ถุนโล่ง สภ.บ้านแปลง</t>
  </si>
  <si>
    <t>21.04.2021</t>
  </si>
  <si>
    <t>อาคารที่พักอาศัย แฟลต สภ.ขลุง งวดที่ 1</t>
  </si>
  <si>
    <t>อาคารที่พักอาศัย แฟลต สภ.ขลุง งวดที่ 2</t>
  </si>
  <si>
    <t>27.08.2021</t>
  </si>
  <si>
    <t>อาคารที่พักอาศัย แฟลต สภ.ขลุง งวดที่ 3</t>
  </si>
  <si>
    <t>บ้านพัก รอง สว. สภ.อ.โป่งน้ำร้อน</t>
  </si>
  <si>
    <t>บ้านพักอาศัยชั้นประทวน 2 ชั้น สภ.อ.โป่งน้ำร้อน</t>
  </si>
  <si>
    <t>บ้านพักอาศัย2ชั้น พื้นชั้นล่าง คสล. สภ.สอยดาว</t>
  </si>
  <si>
    <t>ห้องแถวไม้ 2 ชั้น สภ.เมืองจันทบุรี</t>
  </si>
  <si>
    <t>บ้านพักครึ่งตึกครึ่งไม้สองชั้น(รอง สว.) สภ.ท่าใหม่</t>
  </si>
  <si>
    <t>บ้านพักครึ่งตึกครึ่งไม้สองชั้น (ผกก.) สภ.ท่าใหม่</t>
  </si>
  <si>
    <t>บ้านพักอาศัยไม้ 2 ชั้น พื้น คสล. สภ.อ.แหลมสิงห์</t>
  </si>
  <si>
    <t>ห้องแถวครึ่งตึกครึ่งไม้สองชั้น สภ.อ.สะตอน</t>
  </si>
  <si>
    <t>ห้องแถวครึ่งตึกครึ่งไม้สองชั้น สภ.อ.แก่งหางแมว</t>
  </si>
  <si>
    <t>บ้านพักอาศัยไม้2ชั้น พื้นคสล.ติดดิน สภ.ต.เกาะเปริด</t>
  </si>
  <si>
    <t>23.11.2007</t>
  </si>
  <si>
    <t>อาคารที่ทำการตึกไม่เกินสี่ชั้น  สภ.อ.แหลมสิงห์</t>
  </si>
  <si>
    <t>อาคารที่ทำการ สภ.มะขาม จว.จันทบุรี</t>
  </si>
  <si>
    <t>02.03.2016</t>
  </si>
  <si>
    <t>อาคารที่ทำการสถานีตำรวจภูธรบ้านแปลง</t>
  </si>
  <si>
    <t>06.01.2016</t>
  </si>
  <si>
    <t>อาคารที่ทำการสถานีตำรวจภูธรตกพรม</t>
  </si>
  <si>
    <t>04.03.2016</t>
  </si>
  <si>
    <t>อาคารที่ทำการสภ.เกาะเปริด</t>
  </si>
  <si>
    <t>20.12.2017</t>
  </si>
  <si>
    <t>อาคารที่ทำการทดแทนสภ.ท่าใหม่</t>
  </si>
  <si>
    <t>อาคารที่ทำการสภ.สะตอนจำนวน 1 หลัง</t>
  </si>
  <si>
    <t>อาคารที่ทำการตึกไม่เกิน 4 ชั้น ภ.จว.จันทบุรี</t>
  </si>
  <si>
    <t>อาคารที่ทำการตึก 3 ชั้น สภ.อ.โป่งน้ำร้อน</t>
  </si>
  <si>
    <t>อาคารที่ทำการตึก 2 ชั้น สภ.อ.สอยดาว</t>
  </si>
  <si>
    <t>อาคารที่ทำการตึก2ชั้น(ปฏิบัติการ) สภ.เมืองจันทบุรี</t>
  </si>
  <si>
    <t>อาคารที่ทำการตึก 4 ชั้น(เพื่อ ปชช)สภ.เมืองจันทบุรี</t>
  </si>
  <si>
    <t>อาคารที่ทำการครึ่งตึกครึ่งไม้สองชั้นสภ.อ.ทุ่งเบญจา</t>
  </si>
  <si>
    <t>อาคารที่ทำการตึกชั้นเดียว สภ.อ.แหลมสิงห์</t>
  </si>
  <si>
    <t>อาคารที่ทำการตึกไม่เกิน 4 ชั้น สภ.อ.นายายอาม</t>
  </si>
  <si>
    <t>อาคารที่ทำการตึกไม่เกิน 4 ชั้น สภ.อ.เขาคิชฌกูฎ</t>
  </si>
  <si>
    <t>อาคารที่ทำการตึกไม่เกิน 4 ชั้น สภ.อ.แก่งหางแมว</t>
  </si>
  <si>
    <t>อาคารที่ทำการตึกชั้นเดียว สภ.อ.แก่งหางแมว</t>
  </si>
  <si>
    <t>อาคารที่ทำการครึ่งตึกครึ่งไม้สองชั้น สภ.ท่าใหม่</t>
  </si>
  <si>
    <t>อาคารที่ทำการครึ่งตึกครึ่งไม้สองชั้น สภ.อ.สะตอน</t>
  </si>
  <si>
    <t>อาคารกองรักษาการณ์ตึกชั้นเดียว ภ.จว.จันทบุรี</t>
  </si>
  <si>
    <t>คลังพัสดุและโรงจอดรถชั้นเดียว สภ.อ.แก่งหางแมว</t>
  </si>
  <si>
    <t>อาคารที่ประชุม สภ.อ.แก่งหางแมว</t>
  </si>
  <si>
    <t>อาคารจอดรถ สภ.อ.แก่งหางแมว</t>
  </si>
  <si>
    <t>เคาน์เตอร์สำนักงานศูนย์ป้องกันปราบปรามการกระทำผิด</t>
  </si>
  <si>
    <t>เครื่องปรับอากาศศูนย์ป้องกันและปราบปรามการกระทำผิด</t>
  </si>
  <si>
    <t>29.09.2017</t>
  </si>
  <si>
    <t>เครื่องปรับอากาศใช้ประจำสภ.ตกพรม,สภ.เกาะเปริด</t>
  </si>
  <si>
    <t>โต๊ะวางคอมพิวเตอร์</t>
  </si>
  <si>
    <t>28.09.2011</t>
  </si>
  <si>
    <t xml:space="preserve">หมวดสินทรัพย์ 12060200 คุรภัณฑ์ยานพาหนะ </t>
  </si>
  <si>
    <t>รถ จยย.งานสืบสวนขนาด 250 ซีซี ฮอนด้า CBR300R งวด5</t>
  </si>
  <si>
    <t>รถ จยย.สายตรวจขนาด 250 ซีซี ฮอนด้า CBR300RAF งวด8</t>
  </si>
  <si>
    <t>รถยนต์งานจราจร TOYOTA HILUX REVO C-CAB 4x2</t>
  </si>
  <si>
    <t>รถยนต์บรรทุก(ดีเซล) ISUZU รุ่น Cab4 1.9 Ddi Sงวด 8</t>
  </si>
  <si>
    <t>รถยนต์นั่งส่วนกลาง</t>
  </si>
  <si>
    <t>รถจักรยานยนต์แบบสายตรวจ ขนาด  150 ซีซี</t>
  </si>
  <si>
    <t>09.07.2008</t>
  </si>
  <si>
    <t>รถยนต์</t>
  </si>
  <si>
    <t>รถ จยย. ไทเกอร์ โล่ 03405</t>
  </si>
  <si>
    <t>รถ จยย. ไทเกอร์ โล่ 03406</t>
  </si>
  <si>
    <t>รถ จยย. ไทเกอร์ โล่ 03407</t>
  </si>
  <si>
    <t>รถ จยย. ไทเกอร์ โล่ 03408</t>
  </si>
  <si>
    <t>รถ จยย. ไทเกอร์ โล่ 03409</t>
  </si>
  <si>
    <t>รถ จยย. ไทเกอร์ โล่ 03411</t>
  </si>
  <si>
    <t>รถ จยย. ไทเกอร์ โล่ 03412</t>
  </si>
  <si>
    <t>รถ จยย. ไทเกอร์ โล่ 03414</t>
  </si>
  <si>
    <t>รถ จยย. ไทเกอร์ โล่ 03416</t>
  </si>
  <si>
    <t>รถ จยย. ไทเกอร์ โล่ 03417</t>
  </si>
  <si>
    <t>รถ จยย. ไทเกอร์ โล่ 03418</t>
  </si>
  <si>
    <t>รถ จยย. ไทเกอร์ โล่ 03422</t>
  </si>
  <si>
    <t>รถ จยย. ไทเกอร์ โล่ 03423</t>
  </si>
  <si>
    <t>รถ จยย. ไทเกอร์ โล่ 03424</t>
  </si>
  <si>
    <t>รถ จยย. ไทเกอร์ โล่ 03447</t>
  </si>
  <si>
    <t>รถ จยย. ไทเกอร์ โล่ 03448</t>
  </si>
  <si>
    <t>รถ จยย. ไทเกอร์ โล่ 03301</t>
  </si>
  <si>
    <t>รถ จยย. ไทเกอร์ โล่ 03302</t>
  </si>
  <si>
    <t>รถ จยย. ไทเกอร์ โล่ 03303</t>
  </si>
  <si>
    <t>รถ จยย. ไทเกอร์ โล่ 03304</t>
  </si>
  <si>
    <t>รถ จยย. ไทเกอร์ โล่ 03305</t>
  </si>
  <si>
    <t>รถ จยย. ไทเกอร์ โล่ 03306</t>
  </si>
  <si>
    <t>รถ จยย. ไทเกอร์ โล่ 03307</t>
  </si>
  <si>
    <t>รถ จยย. ไทเกอร์ โล่ 03308</t>
  </si>
  <si>
    <t>รถ จยย. ไทเกอร์ โล่ 03309</t>
  </si>
  <si>
    <t>รถ จยย. ไทเกอร์ โล่ 03310</t>
  </si>
  <si>
    <t>รถ จยย. ไทเกอร์ โล่ 03311</t>
  </si>
  <si>
    <t>รถ จยย. ไทเกอร์ โล่ 03312</t>
  </si>
  <si>
    <t>รถ จยย. ไทเกอร์ โล่ 03313</t>
  </si>
  <si>
    <t>รถ จยย. ไทเกอร์ โล่ 03314</t>
  </si>
  <si>
    <t>รถ จยย. ไทเกอร์ โล่ 03315</t>
  </si>
  <si>
    <t>รถ จยย. ไทเกอร์ โล่ 03316</t>
  </si>
  <si>
    <t>รถ จยย. ไทเกอร์ โล่ 03317</t>
  </si>
  <si>
    <t>รถ จยย. ไทเกอร์ โล่ 03318</t>
  </si>
  <si>
    <t>รถ จยย. ไทเกอร์ โล่ 03319</t>
  </si>
  <si>
    <t>รถ จยย. ไทเกอร์ โล่ 03320</t>
  </si>
  <si>
    <t>รถ จยย. ไทเกอร์ โล่ 03321</t>
  </si>
  <si>
    <t>รถ จยย. ไทเกอร์ โล่ 03322</t>
  </si>
  <si>
    <t>รถ จยย. ไทเกอร์ โล่ 03323</t>
  </si>
  <si>
    <t>รถ จยย. ไทเกอร์ โล่ 03324</t>
  </si>
  <si>
    <t>รถ จยย. ไทเกอร์ โล่ 03325</t>
  </si>
  <si>
    <t>รถ จยย. ไทเกอร์ โล่ 03326</t>
  </si>
  <si>
    <t>รถ จยย. ไทเกอร์ โล่ 03327</t>
  </si>
  <si>
    <t>รถ จยย. ไทเกอร์ โล่ 03328</t>
  </si>
  <si>
    <t>รถ จยย. ไทเกอร์ โล่ 03329</t>
  </si>
  <si>
    <t>รถ จยย. ไทเกอร์ โล่ 03330</t>
  </si>
  <si>
    <t>รถ จยย. ไทเกอร์ โล่ 03331</t>
  </si>
  <si>
    <t>รถ จยย. ไทเกอร์ โล่ 03332</t>
  </si>
  <si>
    <t>รถ จยย. ไทเกอร์ โล่ 03333</t>
  </si>
  <si>
    <t>รถ จยย. ไทเกอร์ โล่ 03334</t>
  </si>
  <si>
    <t>รถ จยย. ไทเกอร์ โล่ 03335</t>
  </si>
  <si>
    <t>รถ จยย. ไทเกอร์ โล่ 03336</t>
  </si>
  <si>
    <t>รถ จยย. ไทเกอร์ โล่ 03337</t>
  </si>
  <si>
    <t>รถ จยย. ไทเกอร์ โล่ 03338</t>
  </si>
  <si>
    <t>รถ จยย. ไทเกอร์ โล่ 03339</t>
  </si>
  <si>
    <t>รถ จยย. ไทเกอร์ โล่ 03340</t>
  </si>
  <si>
    <t>รถ จยย. ไทเกอร์ โล่ 03341</t>
  </si>
  <si>
    <t>รถ จยย. ไทเกอร์ โล่ 03342</t>
  </si>
  <si>
    <t>รถ จยย. ไทเกอร์ โล่ 03343</t>
  </si>
  <si>
    <t>รถ จยย. ไทเกอร์ โล่ 03344</t>
  </si>
  <si>
    <t>รถ จยย. ไทเกอร์ โล่ 03345</t>
  </si>
  <si>
    <t>รถ จยย. ไทเกอร์ โล่ 03346</t>
  </si>
  <si>
    <t>รถ จยย. ไทเกอร์ โล่ 03347</t>
  </si>
  <si>
    <t>รถ จยย. ไทเกอร์ โล่ 03348</t>
  </si>
  <si>
    <t>รถ จยย. ไทเกอร์ โล่ 03349</t>
  </si>
  <si>
    <t>รถ จยย. ไทเกอร์ โล่ 03350</t>
  </si>
  <si>
    <t>รถ จยย. ไทเกอร์ โล่ 03351</t>
  </si>
  <si>
    <t>รถ จยย. ไทเกอร์ โล่ 03352</t>
  </si>
  <si>
    <t>รถ จยย. ไทเกอร์ โล่ 03353</t>
  </si>
  <si>
    <t>รถ จยย. ไทเกอร์ โล่ 03356</t>
  </si>
  <si>
    <t>รถ จยย. ไทเกอร์ โล่ 03357</t>
  </si>
  <si>
    <t>รถ จยย. ไทเกอร์ โล่ 03358</t>
  </si>
  <si>
    <t>รถ จยย. ไทเกอร์ โล่ 03359</t>
  </si>
  <si>
    <t>รถ จยย. ไทเกอร์ โล่ 03360</t>
  </si>
  <si>
    <t>รถ จยย. ไทเกอร์ โล่ 03361</t>
  </si>
  <si>
    <t>รถ จยย. ไทเกอร์ โล่ 03364</t>
  </si>
  <si>
    <t>รถ จยย. ไทเกอร์ โล่ 03365</t>
  </si>
  <si>
    <t>รถ จยย. ไทเกอร์ โล่ 03366</t>
  </si>
  <si>
    <t>รถ จยย. ไทเกอร์ โล่ 03367</t>
  </si>
  <si>
    <t>รถ จยย. ไทเกอร์ โล่ 03368</t>
  </si>
  <si>
    <t>รถ จยย. ไทเกอร์ โล่ 03369</t>
  </si>
  <si>
    <t>รถ จยย. ไทเกอร์ โล่ 03370</t>
  </si>
  <si>
    <t>รถ จยย. ไทเกอร์ โล่ 03371</t>
  </si>
  <si>
    <t>รถ จยย. ไทเกอร์ โล่ 03372</t>
  </si>
  <si>
    <t>รถ จยย. ไทเกอร์ โล่ 03373</t>
  </si>
  <si>
    <t>รถ จยย. ไทเกอร์ โล่ 03374</t>
  </si>
  <si>
    <t>รถ จยย. ไทเกอร์ โล่ 03375</t>
  </si>
  <si>
    <t>รถ จยย. ไทเกอร์ โล่ 03376</t>
  </si>
  <si>
    <t>รถ จยย. ไทเกอร์ โล่ 03377</t>
  </si>
  <si>
    <t>รถ จยย. ไทเกอร์ โล่ 03378</t>
  </si>
  <si>
    <t>รถ จยย. ไทเกอร์ โล่ 03379</t>
  </si>
  <si>
    <t>รถ จยย. ไทเกอร์ โล่ 03380</t>
  </si>
  <si>
    <t>รถ จยย. ไทเกอร์ โล่ 03381</t>
  </si>
  <si>
    <t>รถ จยย. ไทเกอร์ โล่ 03382</t>
  </si>
  <si>
    <t>รถ จยย. ไทเกอร์ โล่ 03383</t>
  </si>
  <si>
    <t>รถ จยย. ไทเกอร์ โล่ 03384</t>
  </si>
  <si>
    <t>รถ จยย. ไทเกอร์ โล่ 03385</t>
  </si>
  <si>
    <t>รถ จยย. ไทเกอร์ โล่ 03386</t>
  </si>
  <si>
    <t>รถ จยย. ไทเกอร์ โล่ 03387</t>
  </si>
  <si>
    <t>รถ จยย. ไทเกอร์ โล่ 03388</t>
  </si>
  <si>
    <t>รถ จยย. ไทเกอร์ โล่ 03389</t>
  </si>
  <si>
    <t>รถ จยย. ไทเกอร์ โล่ 03390</t>
  </si>
  <si>
    <t>รถ จยย. ไทเกอร์ โล่ 03391</t>
  </si>
  <si>
    <t>รถ จยย. ไทเกอร์ โล่ 03392</t>
  </si>
  <si>
    <t>รถ จยย. ไทเกอร์ โล่ 03393</t>
  </si>
  <si>
    <t>รถ จยย. ไทเกอร์ โล่ 03394</t>
  </si>
  <si>
    <t>รถ จยย. ไทเกอร์ โล่ 03395</t>
  </si>
  <si>
    <t>รถ จยย. ไทเกอร์ โล่ 03396</t>
  </si>
  <si>
    <t>รถ จยย. ไทเกอร์ โล่ 03397</t>
  </si>
  <si>
    <t>รถ จยย. ไทเกอร์ โล่ 03398</t>
  </si>
  <si>
    <t>รถ จยย. ไทเกอร์ โล่ 03400</t>
  </si>
  <si>
    <t>รถ จยย. ไทเกอร์ โล่ 03402</t>
  </si>
  <si>
    <t>รถ จยย. ไทเกอร์ โล่ 03403</t>
  </si>
  <si>
    <t>รถ จยย. ไทเกอร์ โล่ 03404</t>
  </si>
  <si>
    <t>รถ จยย. ไทเกอร์ โล่ 03410</t>
  </si>
  <si>
    <t>รถ จยย. ไทเกอร์ โล่ 03419</t>
  </si>
  <si>
    <t>รถ จยย. ไทเกอร์ โล่ 03420</t>
  </si>
  <si>
    <t>รถ จยย. ไทเกอร์ โล่ 03421</t>
  </si>
  <si>
    <t>รถ จยย. ไทเกอร์ โล่ 03425</t>
  </si>
  <si>
    <t>รถ จยย. ไทเกอร์ โล่ 03426</t>
  </si>
  <si>
    <t>รถ จยย. ไทเกอร์ โล่ 03428</t>
  </si>
  <si>
    <t>รถ จยย. ไทเกอร์ โล่ 03429</t>
  </si>
  <si>
    <t>รถ จยย. ไทเกอร์ โล่ 03431</t>
  </si>
  <si>
    <t>รถ จยย. ไทเกอร์ โล่ 03432</t>
  </si>
  <si>
    <t>รถ จยย. ไทเกอร์ โล่ 03433</t>
  </si>
  <si>
    <t>รถ จยย. ไทเกอร์ โล่ 03434</t>
  </si>
  <si>
    <t>รถ จยย. ไทเกอร์ โล่ 03435</t>
  </si>
  <si>
    <t>รถ จยย. ไทเกอร์ โล่ 03436</t>
  </si>
  <si>
    <t>รถ จยย. ไทเกอร์ โล่ 03437</t>
  </si>
  <si>
    <t>รถ จยย. ไทเกอร์ โล่ 03439</t>
  </si>
  <si>
    <t>รถ จยย. ไทเกอร์ โล่ 03440</t>
  </si>
  <si>
    <t>รถ จยย. ไทเกอร์ โล่ 03441</t>
  </si>
  <si>
    <t>รถ จยย. ไทเกอร์ โล่ 03442</t>
  </si>
  <si>
    <t>รถ จยย. ไทเกอร์ โล่ 03443</t>
  </si>
  <si>
    <t>รถ จยย. ไทเกอร์ โล่ 03444</t>
  </si>
  <si>
    <t>รถ จยย. ไทเกอร์ โล่ 03445</t>
  </si>
  <si>
    <t>รถ จยย. ไทเกอร์ โล่ 03446</t>
  </si>
  <si>
    <t>รถ จยย. ไทเกอร์ โล่ 03449</t>
  </si>
  <si>
    <t>รถ จยย. ไทเกอร์ โล่ 03450</t>
  </si>
  <si>
    <t>รถ จยย. ไทเกอร์ โล่ 03451</t>
  </si>
  <si>
    <t>รถ จยย. ไทเกอร์ โล่ 03452</t>
  </si>
  <si>
    <t>รถ จยย. ไทเกอร์ โล่ 03453</t>
  </si>
  <si>
    <t>รถ จยย. ไทเกอร์ โล่ 03454</t>
  </si>
  <si>
    <t>รถ จยย. ไทเกอร์ โล่ 03455</t>
  </si>
  <si>
    <t>รถ จยย. ไทเกอร์ โล่ 03456</t>
  </si>
  <si>
    <t>รถ จยย. ไทเกอร์ โล่ 03457</t>
  </si>
  <si>
    <t>รถ จยย. ไทเกอร์ โล่ 03458</t>
  </si>
  <si>
    <t>รถ จยย. ไทเกอร์ โล่ 03459</t>
  </si>
  <si>
    <t>รถ จยย. ไทเกอร์ โล่ 03460</t>
  </si>
  <si>
    <t>รถ จยย. ไทเกอร์ โล่ 03461</t>
  </si>
  <si>
    <t>รถ จยย. ไทเกอร์ โล่ 03462</t>
  </si>
  <si>
    <t>รถ จยย. ไทเกอร์ โล่ 10306</t>
  </si>
  <si>
    <t>รถ จยย. ไทเกอร์ โล่ 10307</t>
  </si>
  <si>
    <t>รถ จยย. ไทเกอร์ โล่ 10318</t>
  </si>
  <si>
    <t>รถ จยย. ไทเกอร์ โล่ 10319</t>
  </si>
  <si>
    <t>รถ จยย. ไทเกอร์ โล่ 10320</t>
  </si>
  <si>
    <t>รถ จยย. ไทเกอร์ โล่ 10991</t>
  </si>
  <si>
    <t>รถ จยย. ไทเกอร์ โล่ 10992</t>
  </si>
  <si>
    <t>รถ จยย. ไทเกอร์ โล่ 11004</t>
  </si>
  <si>
    <t>รถ จยย. ไทเกอร์ โล่ 11006</t>
  </si>
  <si>
    <t>รถ จยย. ไทเกอร์ โล่ 10289</t>
  </si>
  <si>
    <t>รถ จยย. ไทเกอร์ โล่ 10291</t>
  </si>
  <si>
    <t>รถ จยย. ไทเกอร์ โล่ 10292</t>
  </si>
  <si>
    <t>รถ จยย. ไทเกอร์ โล่ 10293</t>
  </si>
  <si>
    <t>รถ จยย. ไทเกอร์ โล่ 10295</t>
  </si>
  <si>
    <t>รถ จยย. ไทเกอร์ โล่ 10296</t>
  </si>
  <si>
    <t>รถ จยย. ไทเกอร์ โล่ 10297</t>
  </si>
  <si>
    <t>รถ จยย. ไทเกอร์ โล่ 10298</t>
  </si>
  <si>
    <t>รถ จยย. ไทเกอร์ โล่ 10300</t>
  </si>
  <si>
    <t>รถ จยย. ไทเกอร์ โล่ 10301</t>
  </si>
  <si>
    <t>รถ จยย. ไทเกอร์ โล่ 10302</t>
  </si>
  <si>
    <t>รถ จยย. ไทเกอร์ โล่ 10303</t>
  </si>
  <si>
    <t>รถ จยย. ไทเกอร์ โล่ 10304</t>
  </si>
  <si>
    <t>รถ จยย. ไทเกอร์ โล่ 10305</t>
  </si>
  <si>
    <t>รถ จยย. ไทเกอร์ โล่ 10308</t>
  </si>
  <si>
    <t>รถ จยย. ไทเกอร์ โล่ 10309</t>
  </si>
  <si>
    <t>รถ จยย. ไทเกอร์ โล่ 10310</t>
  </si>
  <si>
    <t>รถ จยย. ไทเกอร์ โล่ 10311</t>
  </si>
  <si>
    <t>รถ จยย. ไทเกอร์ โล่ 10312</t>
  </si>
  <si>
    <t>รถ จยย. ไทเกอร์ โล่ 10313</t>
  </si>
  <si>
    <t>รถ จยย. ไทเกอร์ โล่ 10314</t>
  </si>
  <si>
    <t>รถ จยย. ไทเกอร์ โล่ 10315</t>
  </si>
  <si>
    <t>รถ จยย. ไทเกอร์ โล่ 10316</t>
  </si>
  <si>
    <t>รถ จยย. ไทเกอร์ โล่ 10317</t>
  </si>
  <si>
    <t>รถ จยย. ไทเกอร์ โล่ 10321</t>
  </si>
  <si>
    <t>รถ จยย. ไทเกอร์ โล่ 10974</t>
  </si>
  <si>
    <t>รถ จยย. ไทเกอร์ โล่ 10975</t>
  </si>
  <si>
    <t>รถ จยย. ไทเกอร์ โล่ 10976</t>
  </si>
  <si>
    <t>รถ จยย. ไทเกอร์ โล่ 10977</t>
  </si>
  <si>
    <t>รถ จยย. ไทเกอร์ โล่ 10978</t>
  </si>
  <si>
    <t>รถ จยย. ไทเกอร์ โล่ 10979</t>
  </si>
  <si>
    <t>รถ จยย. ไทเกอร์ โล่ 10980</t>
  </si>
  <si>
    <t>รถ จยย. ไทเกอร์ โล่ 10981</t>
  </si>
  <si>
    <t>รถ จยย. ไทเกอร์ โล่ 10982</t>
  </si>
  <si>
    <t>รถ จยย. ไทเกอร์ โล่ 10983</t>
  </si>
  <si>
    <t>รถ จยย. ไทเกอร์ โล่ 10984</t>
  </si>
  <si>
    <t>รถ จยย. ไทเกอร์ โล่ 10985</t>
  </si>
  <si>
    <t>รถ จยย. ไทเกอร์ โล่ 10986</t>
  </si>
  <si>
    <t>รถ จยย. ไทเกอร์ โล่ 10987</t>
  </si>
  <si>
    <t>รถ จยย. ไทเกอร์ โล่ 10988</t>
  </si>
  <si>
    <t>รถ จยย. ไทเกอร์ โล่ 10989</t>
  </si>
  <si>
    <t>รถ จยย. ไทเกอร์ โล่ 10990</t>
  </si>
  <si>
    <t>รถ จยย. ไทเกอร์ โล่ 10993</t>
  </si>
  <si>
    <t>รถ จยย. ไทเกอร์ โล่ 10994</t>
  </si>
  <si>
    <t>รถ จยย. ไทเกอร์ โล่ 10995</t>
  </si>
  <si>
    <t>รถ จยย. ไทเกอร์ โล่ 10996</t>
  </si>
  <si>
    <t>รถ จยย. ไทเกอร์ โล่ 10997</t>
  </si>
  <si>
    <t>รถ จยย. ไทเกอร์ โล่ 10998</t>
  </si>
  <si>
    <t>รถ จยย. ไทเกอร์ โล่ 10999</t>
  </si>
  <si>
    <t>รถ จยย. ไทเกอร์ โล่ 11000</t>
  </si>
  <si>
    <t>รถ จยย. ไทเกอร์ โล่ 11001</t>
  </si>
  <si>
    <t>รถ จยย. ไทเกอร์ โล่ 11002</t>
  </si>
  <si>
    <t>รถ จยย. ไทเกอร์ โล่ 11003</t>
  </si>
  <si>
    <t>รถ จยย. ไทเกอร์ โล่ 11005</t>
  </si>
  <si>
    <t>รถจักรยานยนต์งานสายตรวจโล่88586สภ.แก่งหางแมว</t>
  </si>
  <si>
    <t>รถจักรยานยนต์งานสายตรวจโล่88587สภ.แก่งหางแมว</t>
  </si>
  <si>
    <t>รถจักรยานยนต์งานสายตรวจโล่88588สภ.แก่งหางแมว</t>
  </si>
  <si>
    <t>รถจักรยานยนต์งานสายตรวจโล่88589สภ.แก่งหางแมว</t>
  </si>
  <si>
    <t>รถจักรยานยนต์งานสายตรวจโล่88590สภ.แก่งหางแมว</t>
  </si>
  <si>
    <t>รถจักรยานยนต์โล่88591สภ.แก่งหางแมว</t>
  </si>
  <si>
    <t>รถจักรยานยนต์โล่88592สภ.แก่งหางแมว</t>
  </si>
  <si>
    <t>รถจักรยานยนต์โล่88593สภ.แก่งหางแมว</t>
  </si>
  <si>
    <t>รถจักรยานยนต์โล่88594สภ.แก่งหางแมว</t>
  </si>
  <si>
    <t>รถจักรยานยนต์โล่88595สภ.แก่งหางแมว</t>
  </si>
  <si>
    <t>รถจักรยานยนต์โล่88596สภ.แก่งหางแมว</t>
  </si>
  <si>
    <t>รถจักรยานยนต์โล่88597สภ.แก่งหางแมว</t>
  </si>
  <si>
    <t>รถจักรยานยนต์โล่88598สภ.ขลุง</t>
  </si>
  <si>
    <t>รถจักรยานยนต์โล่88599สภ.ขลุง</t>
  </si>
  <si>
    <t>รถจักรยานยนต์โล่88600สภ.ขลุง</t>
  </si>
  <si>
    <t>รถจักรยานยนต์โล่88601สภ.ขลุง</t>
  </si>
  <si>
    <t>รถจักรยานยนต์โล่88602สภ.ขลุง</t>
  </si>
  <si>
    <t>รถจักรยานยนต์โล่88603สภ.ขลุง</t>
  </si>
  <si>
    <t>รถจักรยานยนต์โล่88604สภ.ขลุง</t>
  </si>
  <si>
    <t>รถจักรยานยนต์โล่88605สภ.ขลุง</t>
  </si>
  <si>
    <t>รถจักรยานยนต์โล่88606สภ.ขลุง</t>
  </si>
  <si>
    <t>รถจักรยานยนต์โล่88607สภ.ขลุง</t>
  </si>
  <si>
    <t>รถจักรยานยนต์โล่88608สภ.ขลุง</t>
  </si>
  <si>
    <t>รถจักรยานยนต์โล่88609สภ.ขลุง</t>
  </si>
  <si>
    <t>รถจักรยานยนต์โล่88610สภ.ขลุง</t>
  </si>
  <si>
    <t>รถจักรยานยนต์โล่88611สภ.ขลุง</t>
  </si>
  <si>
    <t>รถจักรยานยนต์โล่88612สภ.เขาคิชฌกูฎ</t>
  </si>
  <si>
    <t>รถจักรยานยนต์โล่88613สภ.เขาคิชฌกูฎ</t>
  </si>
  <si>
    <t>รถจักรยานยนต์โล่88614สภ.เขาคิชฌกูฎ</t>
  </si>
  <si>
    <t>รถจักรยานยนต์โล่88615สภ.เขาคิชฌกูฎ</t>
  </si>
  <si>
    <t>รถจักรยานยนต์โล่88616สภ.เขาคิชฌกูฎ</t>
  </si>
  <si>
    <t>รถจักรยานยนต์โล่88617สภ.เขาคิชฌกูฎ</t>
  </si>
  <si>
    <t>รถจักรยานยนต์โล่88618สภ.เขาคิชฌกูฎ</t>
  </si>
  <si>
    <t>รถจักรยานยนต์โล่88619สภ.เขาคิชฌกูฎ</t>
  </si>
  <si>
    <t>รถจักรยานยนต์โล่88620สภ.ท่าใหม่</t>
  </si>
  <si>
    <t>รถจักรยานยนต์โล่88621สภ.ท่าใหม่</t>
  </si>
  <si>
    <t>รถจักรยานยนต์โล่88622สภ.ท่าใหม่</t>
  </si>
  <si>
    <t>รถจักรยานยนต์โล่88623สภ.ท่าใหม่</t>
  </si>
  <si>
    <t>รถจักรยานยนต์โล่88624สภ.ท่าใหม่</t>
  </si>
  <si>
    <t>รถจักรยานยนต์โล่88625สภ.ท่าใหม่</t>
  </si>
  <si>
    <t>รถจักรยานยนต์โล่88626สภ.ทุ่งเบญจา</t>
  </si>
  <si>
    <t>รถจักรยานยนต์โล่88627สภ.ทุ่งเบญจา</t>
  </si>
  <si>
    <t>รถจักรยานยนต์โล่88628สภ.ทุ่งเบญจา</t>
  </si>
  <si>
    <t>รถจักรยานยนต์โล่88629สภ.ทุ่งเบญจา</t>
  </si>
  <si>
    <t>รถจักรยานยนต์โล่88630สภ.นายายอาม</t>
  </si>
  <si>
    <t>รถจักรยานยนต์โล่88631สภ.นายายอาม</t>
  </si>
  <si>
    <t>รถจักรยานยนต์โล่88632สภ.นายายอาม</t>
  </si>
  <si>
    <t>รถจักรยานยนต์โล่88633สภ.นายายอาม</t>
  </si>
  <si>
    <t>รถจักรยานยนต์โล่88634สภ.นายายอาม</t>
  </si>
  <si>
    <t>รถจักรยานยนต์โล่88635สภ.นายายอาม</t>
  </si>
  <si>
    <t>รถจักรยานยนต์โล่88636สภ.นายายอาม</t>
  </si>
  <si>
    <t>รถจักรยานยนต์โล่88637สภ.นายายอาม</t>
  </si>
  <si>
    <t>รถจักรยานยนต์โล่88638สภ.นายายอาม</t>
  </si>
  <si>
    <t>รถจักรยานยนต์โล่88639สภ.โป่งน้ำร้อน</t>
  </si>
  <si>
    <t>รถจักรยานยนต์โล่88640สภ.โป่งน้ำร้อน</t>
  </si>
  <si>
    <t>รถจักรยานยนต์โล่88641สภ.โป่งน้ำร้อน</t>
  </si>
  <si>
    <t>รถจักรยานยนต์โล่88642สภ.โป่งน้ำร้อน</t>
  </si>
  <si>
    <t>รถจักรยานยนต์โล่88643สภ.โป่งน้ำร้อน</t>
  </si>
  <si>
    <t>รถจักรยานยนต์โล่88645สภ.มะขาม</t>
  </si>
  <si>
    <t>รถจักรยานยนต์โล่88646สภ.มะขาม</t>
  </si>
  <si>
    <t>รถจักรยานยนต์โล่88647สภ.มะขาม</t>
  </si>
  <si>
    <t>รถจักรยานยนต์โล่88648สภ.มะขาม</t>
  </si>
  <si>
    <t>รถจักรยานยนต์โล่88649สภ.มะขาม</t>
  </si>
  <si>
    <t>รถจักรยานยนต์โล่88650สภ.มะขาม</t>
  </si>
  <si>
    <t>รถจักรยานยนต์โล่88651สภ.มะขาม</t>
  </si>
  <si>
    <t>รถจักรยานยนต์โล่88652สภ.มะขาม</t>
  </si>
  <si>
    <t>รถจักรยานยนต์โล่88653สภ.มะขาม</t>
  </si>
  <si>
    <t>รถจักรยานยนต์โล่88654สภ.มะขาม</t>
  </si>
  <si>
    <t>รถจักรยานยนต์โล่88655สภ.มะขาม</t>
  </si>
  <si>
    <t>รถจักรยานยนต์โล่88656สภ.มะขาม</t>
  </si>
  <si>
    <t>รถจักรยานยนต์โล่88657สภ.มะขาม</t>
  </si>
  <si>
    <t>รถจักรยานยนต์โล่88658สภ.เมืองจันทบุรี</t>
  </si>
  <si>
    <t>รถจักรยานยนต์โล่88659สภ.เมืองจันทบุรี</t>
  </si>
  <si>
    <t>รถจักรยานยนต์โล่88660สภ.เมืองจันทบุรี</t>
  </si>
  <si>
    <t>รถจักรยานยนต์โล่88661สภ.เมืองจันทบุรี</t>
  </si>
  <si>
    <t>รถจักรยานยนต์โล่88662สภ.เมืองจันทบุรี</t>
  </si>
  <si>
    <t>รถจักรยานยนต์โล่88663สภ.เมืองจันทบุรี</t>
  </si>
  <si>
    <t>รถจักรยานยนต์โล่88664สภ.เมืองจันทบุรี</t>
  </si>
  <si>
    <t>รถจักรยานยนต์โล่88665สภ.เมืองจันทบุรี</t>
  </si>
  <si>
    <t>รถจักรยานยนต์โล่88666สภ.เมืองจันทบุรี</t>
  </si>
  <si>
    <t>รถจักรยานยนต์โล่88667สภ.เมืองจันทบุรี</t>
  </si>
  <si>
    <t>รถจักรยานยนต์โล่88668สภ.เมืองจันทบุรี</t>
  </si>
  <si>
    <t>รถจักรยานยนต์โล่88669สภ.เมืองจันทบุรี</t>
  </si>
  <si>
    <t>รถจักรยานยนต์โล่88670สภ.เมืองจันทบุรี</t>
  </si>
  <si>
    <t>รถจักรยานยนต์โล่88671สภ.เมืองจันทบุรี</t>
  </si>
  <si>
    <t>รถจักรยานยนต์โล่88672สภ.เมืองจันทบุรี</t>
  </si>
  <si>
    <t>รถจักรยานยนต์โล่88673สภ.เมืองจันทบุรี</t>
  </si>
  <si>
    <t>รถจักรยานยนต์โล่88674สภ.สอยดาว</t>
  </si>
  <si>
    <t>รถจักรยานยนต์โล่88675สภ.สอยดาว</t>
  </si>
  <si>
    <t>รถจักรยานยนต์โล่88676สภ.สอยดาว</t>
  </si>
  <si>
    <t>รถจักรยานยนต์โล่88677สภ.สอยดาว</t>
  </si>
  <si>
    <t>รถจักรยานยนต์โล่88678สภ.สอยดาว</t>
  </si>
  <si>
    <t>รถจักรยานยนต์โล่88679สภ.สอยดาว</t>
  </si>
  <si>
    <t>รถจักรยานยนต์โล่88680สภ.สอยดาว</t>
  </si>
  <si>
    <t>รถจักรยานยนต์โล่88681สภ.สอยดาว</t>
  </si>
  <si>
    <t>รถจักรยานยนต์โล่88682สภ.สอยดาว</t>
  </si>
  <si>
    <t>รถจักรยานยนต์โล่88683สภ.สอยดาว</t>
  </si>
  <si>
    <t>รถจักรยานยนต์โล่88684สภ.แหลมสิงห์</t>
  </si>
  <si>
    <t>รถจักรยานยนต์โล่88685สภ.แหลมสิงห์</t>
  </si>
  <si>
    <t>รถจักรยานยนต์โล่88686สภ.แหลมสิงห์</t>
  </si>
  <si>
    <t>รถจักรยานยนต์โล่88687สภ.แหลมสิงห์</t>
  </si>
  <si>
    <t>รถจักรยานยนต์โล่88688สภ.แหลมสิงห์</t>
  </si>
  <si>
    <t>รถจักรยานยนต์โล่88689สภ.แหลมสิงห์</t>
  </si>
  <si>
    <t>รถจักรยานยนต์โล่88690สภ.แหลมสิงห์</t>
  </si>
  <si>
    <t>รถจักรยานยนต์โล่88691สภ.แหลมสิงห์</t>
  </si>
  <si>
    <t>รถจักรยานยนต์โล่88692สภ.แหลมสิงห์</t>
  </si>
  <si>
    <t>รถจักรยานยนต์โล่88693สภ.แหลมสิงห์</t>
  </si>
  <si>
    <t>รถจักรยานยนต์โล่88694สภ.แหลมสิงห์</t>
  </si>
  <si>
    <t>รถจักรยานยนต์โล่88695สภ.แหลมสิงห์</t>
  </si>
  <si>
    <t>รถจักรยานยนต์โล่88696สภ.แหลมสิงห์</t>
  </si>
  <si>
    <t>รถจักรยานยนต์โล่88697สภ.แหลมสิงห์</t>
  </si>
  <si>
    <t>รถจักรยานยนต์โล่88698สภ.แหลมสิงห์</t>
  </si>
  <si>
    <t>รถจักรยานยนต์โล่88699สภ.แหลมสิงห์</t>
  </si>
  <si>
    <t>รถจักรยานยนต์โล่88700สภ.เกาะเปริด</t>
  </si>
  <si>
    <t>รถจักรยานยนต์โล่88701สภ.เกาะเปริด</t>
  </si>
  <si>
    <t>รถจักรยานยนต์โล่88702สภ.เกาะเปริด</t>
  </si>
  <si>
    <t>รถจักรยานยนต์โล่88703สภ.ตกพรม</t>
  </si>
  <si>
    <t>รถจักรยานยนต์โล่88704สภ.ตกพรม</t>
  </si>
  <si>
    <t>รถจักรยานยนต์โล่88705สภ.ตกพรม</t>
  </si>
  <si>
    <t>รถจักรยานยนต์โล่88706สภ.ตกพรม</t>
  </si>
  <si>
    <t>รถจักรยานยนต์โล่88707สภ.บ้านแปลง</t>
  </si>
  <si>
    <t>รถจักรยานยนต์โล่88708สภ.บ้านแปลง</t>
  </si>
  <si>
    <t>รถจักรยานยนต์โล่88709สภ.บ้านแปลง</t>
  </si>
  <si>
    <t>รถจักรยานยนต์โล่88710สภ.บ้านแปลง</t>
  </si>
  <si>
    <t>รถจักรยานยนต์โล่88711สภ.บ้านแปลง</t>
  </si>
  <si>
    <t>รถจักรยานยนต์โล่88712สภ.บ้านแปลง</t>
  </si>
  <si>
    <t>รถจักรยานยนต์โล่88713สภ.บ้านแปลง</t>
  </si>
  <si>
    <t>รถจักรยานยนต์โล่88714สภ.บ้านแปลง</t>
  </si>
  <si>
    <t>รถจักรยานยนต์โล่88715สภ.บ้านแปลง</t>
  </si>
  <si>
    <t>รถจักรยานยนต์โล่88716สภ.บ้านแปลง</t>
  </si>
  <si>
    <t>รถจักรยานยนต์โล่88717สภ.บ้านแปลง</t>
  </si>
  <si>
    <t>รถจักรยานยนต์โล่88718สภ.สะตอน</t>
  </si>
  <si>
    <t>รถจักรยานยนต์โล่88719สภ.สะตอน</t>
  </si>
  <si>
    <t>รถจักรยานยนต์โล่88720สภ.สะตอน</t>
  </si>
  <si>
    <t>รถจักรยานยนต์โล่88721สภ.สะตอน</t>
  </si>
  <si>
    <t>รถจักรยานยนต์สายตรวจโล่</t>
  </si>
  <si>
    <t xml:space="preserve">หมวดสินทรัพย์ 12060300 คุรภัณฑ์ไฟฟ้า </t>
  </si>
  <si>
    <t>ระบบผลิตไฟฟ้าด้วยพลังงานแสงอาทิตสภ.เมืองจันทรบุรี</t>
  </si>
  <si>
    <t>15.05.2006</t>
  </si>
  <si>
    <t>ชุดควบคุมแหล่งจ่ายไฟ MODIFY  CM700PA</t>
  </si>
  <si>
    <t>สายสัญญาณพร้อมค่าติดตั้ง</t>
  </si>
  <si>
    <t>โครงการจัดตั้งศูนย์รับแจ้งเหตุ 191 ระยะที่  5</t>
  </si>
  <si>
    <t>24.03.2006</t>
  </si>
  <si>
    <t>กล้องวีดีโอดิจิตอล</t>
  </si>
  <si>
    <t>เครื่องฉายภาพ</t>
  </si>
  <si>
    <t>จอรับภาพระบบไฟฟ้า</t>
  </si>
  <si>
    <t>กล้องถ่ายรูประบบดิจิตอล</t>
  </si>
  <si>
    <t>กล้องถ่ายวีดีโอ</t>
  </si>
  <si>
    <t>ไมโครโฟนผู้ร่วมประชุม</t>
  </si>
  <si>
    <t>ไมโครโฟนประธาน</t>
  </si>
  <si>
    <t>ลำโพงยี่ห้อ B&amp;B พร้อมขายึด</t>
  </si>
  <si>
    <t>ไมโครโฟน YAGAEC815</t>
  </si>
  <si>
    <t>เครื่องขยายเสียง</t>
  </si>
  <si>
    <t>04.04.2007</t>
  </si>
  <si>
    <t>กล้องวีดีโอ</t>
  </si>
  <si>
    <t>เครื่องอัดเสียง</t>
  </si>
  <si>
    <t>12.04.2007</t>
  </si>
  <si>
    <t>กล้องถ่ายรูป</t>
  </si>
  <si>
    <t>15.08.2016</t>
  </si>
  <si>
    <t>กล้องวงจรปิดเขตสภ.ท่าใหม่จำนวน 1 ระบบ</t>
  </si>
  <si>
    <t>29.09.2021</t>
  </si>
  <si>
    <t>ครุภัณฑ์คอมพิวเตอร์ ภ.จว.จันทบุรี</t>
  </si>
  <si>
    <t>ครุภัณฑ์เครื่องพิมพ์เลเซอร์ ภ.จว.จันทบุรี</t>
  </si>
  <si>
    <t>ครุภัณฑ์เครื่องสำรองไฟฟ้า ภ.จว.จันทบุรี</t>
  </si>
  <si>
    <t>คอมพิวเตอร์สำนักงาน</t>
  </si>
  <si>
    <t>เครื่องพิมพ์แบบพ่นหมึก</t>
  </si>
  <si>
    <t>เครื่องพิมพ์แบบฉีดพ่นหมึก ขนาด A4</t>
  </si>
  <si>
    <t>เครื่องคอมพิวเตอร์ตั้งโต๊ะ   พร้อมอุปกรณ์ฯ</t>
  </si>
  <si>
    <t>เครื่องคอมพิเตอร์</t>
  </si>
  <si>
    <t>เครื่องพิมพ์อิงค์เจ็ท</t>
  </si>
  <si>
    <t>24.12.2008</t>
  </si>
  <si>
    <t>คอมพิวเตอร์แบบตั้งโต๊ะ พร้อมอุปกรณ์</t>
  </si>
  <si>
    <t>คอมพิวเตอร์all in one ประจำศูนย์ป้องกันและปราบปราม</t>
  </si>
  <si>
    <t>ชุดนิรภัยสำหรับเก็บกู้วัตถุระเบิด MED-ENG รุ่น EOD</t>
  </si>
  <si>
    <t>เครื่องยิงแห (ภ.จว.จันทบุรี)</t>
  </si>
  <si>
    <t>รหัสจังหวัด 2200 จันทบุรี</t>
  </si>
  <si>
    <t>สินทรัพย์คงเหลือ ภ.จว.ตราด (2500700675)</t>
  </si>
  <si>
    <t>01.08.2010</t>
  </si>
  <si>
    <t>เรือนแถวชั้นประทวนและพลตำรวจ สภ.บ้านท่าเลื่อน</t>
  </si>
  <si>
    <t>เรือนแถวชั้นประทวน สภ.บ้านท่าเลื่อน</t>
  </si>
  <si>
    <t>เรือนแถวชั้นประทวน สภ.อ่าวช่อ</t>
  </si>
  <si>
    <t>เรือนแถวชั้นประทวน สภ.ไม้รูด</t>
  </si>
  <si>
    <t>เรือนแถวชั้นประทวน สภ.อ่าวช่อ ภ.จว.ตราด</t>
  </si>
  <si>
    <t>เรือนแถวชั้นประทวน สภ.ไม้รูด ภ.จว.ตราด</t>
  </si>
  <si>
    <t>เรือนแถวชั้นประทวนและพลตำรวจ สภ.เกาะช้าง ภจว.ตราด</t>
  </si>
  <si>
    <t>บันทึกสินทรัพย์ สภ.บ้านท่าเลื่อน</t>
  </si>
  <si>
    <t>บ้านพักอาศัยตึกสองชั้น พื้น คสล. สภ.อ.คลองใหญ่</t>
  </si>
  <si>
    <t>บ้านพักอาศัยตึกสองชั้น พื้น คสล. สภ.อ.บ่อไร่</t>
  </si>
  <si>
    <t>บ้านพักอาศัยตึกสองชั้น พื้น คสล. สภ.ด่านชุมพล</t>
  </si>
  <si>
    <t>บ้านพักอาศัยตึกสองชั้น พื้น คสล. สภ.อ.เขาสมิง</t>
  </si>
  <si>
    <t>บ้านพักอาศัยตึกสองชั้น พื้น คสล. สภ.กิ่ง อ.เกาะกูด</t>
  </si>
  <si>
    <t>บ้านพักอาศัยตึกสองชั้น พื้น คสล. สภ.อ.แหลมงอบ</t>
  </si>
  <si>
    <t>บ้านพักอาศัยตึกสองชั้น พื้น คสล.สภ.กิ่ง อ.เกาะช้าง</t>
  </si>
  <si>
    <t>ห้องแถวครึ่งตึกครึ่งไม้ 2 ชั้น สภ.ต.ด่านชุมพล</t>
  </si>
  <si>
    <t>ห้องแถวครึ่งตึกครึ่งไม้ 2 ชั้น สภ.กิ่ง อ.เกาะช้าง</t>
  </si>
  <si>
    <t>ตึกแถว2ชั้น สภ.ต.ไม้รูด</t>
  </si>
  <si>
    <t>ตึกแถว2ชั้น สภ.อ.บ่อไร่</t>
  </si>
  <si>
    <t>ตึกแถว2ชั้น สภ.ต.บ้านท่าเลื่อน</t>
  </si>
  <si>
    <t>ตึกแถว2ชั้น สภ.อ.แหลมงอบ</t>
  </si>
  <si>
    <t>ตึกแถว2ชั้น สภ.เขาสมิง</t>
  </si>
  <si>
    <t>ตึกแถว2ชั้น สภ.อ.คลองใหญ่</t>
  </si>
  <si>
    <t>ตึกแถว2ชั้น สภ.อ.เขาสมิง</t>
  </si>
  <si>
    <t>ตึกแถว2ชั้น สภ.ต.หนองบอน</t>
  </si>
  <si>
    <t>ตึกแถว2ชั้น สภ.กิ่ง อ.เกาะกูด</t>
  </si>
  <si>
    <t>ตึกแถว2ชั้น สภ.กิ่ง อ.เกาะช้าง</t>
  </si>
  <si>
    <t>อาคารชุดพักอาศัยไม่เกินสี่ชั้น สภ.แหลมงอบ</t>
  </si>
  <si>
    <t>อาคารชุดพักอาศัยไม่เกินสี่ชั้น สภ.หนองบอน</t>
  </si>
  <si>
    <t>อาคารชุดพักอาศัยไม่เกินสี่ชั้น ภ.จว.ตราด</t>
  </si>
  <si>
    <t>อาคารชุดพักอาศัยไม่เกินสี่ชั้น สภ.เขาสมิง</t>
  </si>
  <si>
    <t>บ้านพักอาศัยไม้ชั้นเดียว ใต้ถุนสูง สภ.ต.หนองบอน</t>
  </si>
  <si>
    <t>บ้านพักอาศัยไม้ชั้นเดียว ใต้ถุนสูง สภ.หนองบอน</t>
  </si>
  <si>
    <t>บ้านพักอาศัยไม้ชั้นเดียว ใต้ถุนสูง สภ.กิ่ง</t>
  </si>
  <si>
    <t>บ้านพักอาศัยไม้สองชั้น พื้น คสล.ติดดิน ภ.จว.ตราด</t>
  </si>
  <si>
    <t>ห้องแถวไม้สองชั้น  สภ.คลองใหญ่</t>
  </si>
  <si>
    <t>ห้องแถวครึ่งตึกครึ่งไม้สองชั้น  สภ.เขาสมิง</t>
  </si>
  <si>
    <t>ห้องแถวครึ่งตึกครึ่งไม้สองชั้น  สภ.บ่อไร่</t>
  </si>
  <si>
    <t>ห้องแถวครึ่งตึกครึ่งไม้สองชั้น  สภ.ชุมพล</t>
  </si>
  <si>
    <t>ห้องแถวครึ่งตึกครึ่งไม้สองชั้น  สภ.แหลมงอบ</t>
  </si>
  <si>
    <t>ห้องแถวไม้สองชั้น  สภ.เขาสมิง</t>
  </si>
  <si>
    <t>ห้องแถวไม้สองชั้น  สภ.บ่อไร่</t>
  </si>
  <si>
    <t>ห้องแถวไม้สองชั้น  สภ.เมืองตราด</t>
  </si>
  <si>
    <t>ห้องแถวไม้สองชั้น  นปพ.ภ.จว.ตราด</t>
  </si>
  <si>
    <t>ห้องแถวไม้สองชั้น  สภ.ด่านชุมพล</t>
  </si>
  <si>
    <t>ห้องแถวไม้สองชั้น  สภ.อ.แหลมงอบ</t>
  </si>
  <si>
    <t>ห้องแถวไม้สองชั้น  สภ.ต.หนองบอน</t>
  </si>
  <si>
    <t>ห้องแถวครึ่งตึกครึ่งไม้สองชั้นสภ.ต.ด่านชุมพล</t>
  </si>
  <si>
    <t>อาคารที่ทำการ สภ.ไม้รูด จว.ตราด</t>
  </si>
  <si>
    <t>อาคารที่ทำการ สภ.บ้านท่าเลื่อน ภจว.ตราด</t>
  </si>
  <si>
    <t>ปรับปรุงเป็นอาคารสำนักงานชั่วคราวที่ ต.อ่าวใหญ่</t>
  </si>
  <si>
    <t>15.12.2014</t>
  </si>
  <si>
    <t>ปรับงานระหว่างก่อสร้าง เป็นอาคารที่ทำการ ภ.จว.ตราด</t>
  </si>
  <si>
    <t>สภ.อ่าวช่อ</t>
  </si>
  <si>
    <t>11.12.2018</t>
  </si>
  <si>
    <t>อาคารที่ทำการ สภ.หนองบอน</t>
  </si>
  <si>
    <t>อาคารที่ทำการตึกชั้นเดียวใต้ถุนสูง นปพ.ภ.จว.ตราด</t>
  </si>
  <si>
    <t>อาคารที่ทำการตึกไม่เกินสี่ชั้น สภ.เมืองตราด</t>
  </si>
  <si>
    <t>อาคารที่ทำการตึกไม่เกินสี่ชั้น สภ.คลองใหญ่</t>
  </si>
  <si>
    <t>อาคารที่ทำการตึกไม่เกินสี่ชั้น สภ.เกาะกูด</t>
  </si>
  <si>
    <t>อาคารที่ทำการตึกไม่เกินสี่ชั้น สภ.เกาะช้าง</t>
  </si>
  <si>
    <t>อาคารที่ทำการตึกไม่เกินสี่ชั้น สภ.แหลมงอบ</t>
  </si>
  <si>
    <t>อาคารที่ทำการตึกไม่เกินสี่ชั้น ปป.สภ.เมืองตราด</t>
  </si>
  <si>
    <t>อาคารที่ทำการตึกไม่เกินสี่ชั้น สภ.เขาสมิง</t>
  </si>
  <si>
    <t>อาคารที่ทำการไม้ชั้นเดียวใต้ถุนสูง สภ.หนองบอน</t>
  </si>
  <si>
    <t>อาคารที่ทำการไม้ชั้นเดียวใต้ถุนสูง สภ.ด่านชุมพล</t>
  </si>
  <si>
    <t>อาคารที่ทำการไม้ชั้นเดียวใต้ถุนสูง สภ.เกาะช้าง</t>
  </si>
  <si>
    <t>อาคารที่ทำการตึกไม่เกินสี่ชั้น ภ.จว.ตราด</t>
  </si>
  <si>
    <t>คลังเก็บพัสดุ ภ.จว.ตราด</t>
  </si>
  <si>
    <t>24.12.2015</t>
  </si>
  <si>
    <t>ซื้อเคาน์เตอร์รูปตัวL</t>
  </si>
  <si>
    <t>ศูนย์ ปทส. ซื้อเครื่องปรับอากาศ</t>
  </si>
  <si>
    <t>26.09.2016</t>
  </si>
  <si>
    <t>ป้ายสามเหลี่ยม 2 , ป้ายแสดงหน่วยบริการประชาชน 1</t>
  </si>
  <si>
    <t>ครุภัณฑ์ สภ.อ่าวช่อ</t>
  </si>
  <si>
    <t>หมวดสินทรัพย์ 12060100 ครุภัณฑ์สนง.  (หมดอายุการใช้งาน)</t>
  </si>
  <si>
    <t>ซ่อมแซมปรับปรุงตกแต่งบริเวณอาคารสำนักงาน</t>
  </si>
  <si>
    <t>ถังน้ำพลาสติก  ขนาด 2,000 ลิตร</t>
  </si>
  <si>
    <t>01.12.2009</t>
  </si>
  <si>
    <t>เครื่องพิมพ์ดีดแบบธรรมดา ภาษาไทย</t>
  </si>
  <si>
    <t>เครื่องพิมพ์ดีดขนาดธรรมดา</t>
  </si>
  <si>
    <t>เครื่องปรับอากาศชนิดแยกส่วน</t>
  </si>
  <si>
    <t>โต๊ะเหล็กขนาด 750*1200*725 มม.</t>
  </si>
  <si>
    <t>โต๊ะเหล็กขนาด 750*1500*725 มม.</t>
  </si>
  <si>
    <t>เครื่องปรับอากาศแบบแยกส่วน 2500 BTU</t>
  </si>
  <si>
    <t>เครื่องปรับอากาศแบบแยกส่วน 21140 BTU</t>
  </si>
  <si>
    <t>เครื่องปรับอากาศแบบแยกส่วน 26690BTU</t>
  </si>
  <si>
    <t>เครื่องปรับอากาศแบบแยกส่วน 36000 BTU</t>
  </si>
  <si>
    <t>รถ จยย.สายตรวจขนาด250ซีซี ฮอนด้าCBR300RAF โล่62938</t>
  </si>
  <si>
    <t>รถบรรทุก TOYOTA HILUX REVO D-CAB โล่ 11335</t>
  </si>
  <si>
    <t>รถบรรทุก TOYOTA HILUX REVO D-CAB โล่ 11336</t>
  </si>
  <si>
    <t>รถยนต์บรรทุก ISUZU รุ่น Cab 4 1.9Ddi S งวดที่ 4</t>
  </si>
  <si>
    <t>รถ จยย.สายตรวจขนาด250ซีซี ฮอนด้าCBR300RAF โล่62939</t>
  </si>
  <si>
    <t>รถ จยย.สายตรวจขนาด250ซีซี ฮอนด้าCBR300RAF โล่62940</t>
  </si>
  <si>
    <t>รถ จยย.สายตรวจขนาด250ซีซี ฮอนด้าCBR300RAF โล่62941</t>
  </si>
  <si>
    <t>รถ จยย.สายตรวจขนาด250ซีซี ฮอนด้าCBR300RAF โล่62942</t>
  </si>
  <si>
    <t>รถ จยย.สายตรวจขนาด250ซีซี ฮอนด้าCBR300RAF โล่62943</t>
  </si>
  <si>
    <t>รถ จยย.สายตรวจขนาด250ซีซี ฮอนด้าCBR300RAF โล่62944</t>
  </si>
  <si>
    <t>รถ จยย.สายตรวจขนาด250ซีซี ฮอนด้าCBR300RAF โล่62945</t>
  </si>
  <si>
    <t>รถ จยย.สายตรวจขนาด250ซีซี ฮอนด้าCBR300RAF โล่62946</t>
  </si>
  <si>
    <t>รถ จยย.สายตรวจขนาด250ซีซี ฮอนด้าCBR300RAF โล่62947</t>
  </si>
  <si>
    <t>รถ จยย.สายตรวจขนาด250ซีซี ฮอนด้าCBR300RAF โล่62948</t>
  </si>
  <si>
    <t>รถ จยย.สายตรวจขนาด250ซีซี ฮอนด้าCBR300RAF โล่62949</t>
  </si>
  <si>
    <t>รถ จยย.สายตรวจขนาด250ซีซี ฮอนด้าCBR300RAF โล่62950</t>
  </si>
  <si>
    <t>รถ จยย.สายตรวจขนาด250ซีซี ฮอนด้าCBR300RAF โล่62951</t>
  </si>
  <si>
    <t>รถ จยย.สายตรวจขนาด250ซีซี ฮอนด้าCBR300RAF โล่62952</t>
  </si>
  <si>
    <t>รถ จยย.สายตรวจขนาด250ซีซี ฮอนด้าCBR300RAF โล่62953</t>
  </si>
  <si>
    <t>รถ จยย.สายตรวจขนาด250ซีซี ฮอนด้าCBR300RAF โล่62954</t>
  </si>
  <si>
    <t>รถ จยย.สายตรวจขนาด250ซีซี ฮอนด้าCBR300RAF โล่62955</t>
  </si>
  <si>
    <t>รถ จยย.สายตรวจขนาด250ซีซี ฮอนด้าCBR300RAF โล่62956</t>
  </si>
  <si>
    <t>รถ จยย.สายตรวจขนาด250ซีซี ฮอนด้าCBR300RAF โล่62957</t>
  </si>
  <si>
    <t>รถ จยย.สายตรวจขนาด250ซีซี ฮอนด้าCBR300RAF โล่62958</t>
  </si>
  <si>
    <t>รถ จยย.สายตรวจขนาด250ซีซี ฮอนด้าCBR300RAF โล่62959</t>
  </si>
  <si>
    <t>รถ จยย.สายตรวจขนาด250ซีซี ฮอนด้าCBR300RAF โล่62960</t>
  </si>
  <si>
    <t>รถ จยย.สายตรวจขนาด250ซีซี ฮอนด้าCBR300RAF โล่62961</t>
  </si>
  <si>
    <t>รถ จยย.สายตรวจขนาด250ซีซี ฮอนด้าCBR300RAF โล่62962</t>
  </si>
  <si>
    <t>รถ จยย.สายตรวจขนาด250ซีซี ฮอนด้าCBR300RAF โล่62963</t>
  </si>
  <si>
    <t>รถ จยย.สายตรวจขนาด250ซีซี ฮอนด้าCBR300RAF โล่62964</t>
  </si>
  <si>
    <t>รถ จยย.สายตรวจขนาด250ซีซี ฮอนด้าCBR300RAF โล่62965</t>
  </si>
  <si>
    <t>รถ จยย.สายตรวจขนาด250ซีซี ฮอนด้าCBR300RAF โล่62966</t>
  </si>
  <si>
    <t>รถ จยย.สายตรวจขนาด250ซีซี ฮอนด้าCBR300RAF โล่62967</t>
  </si>
  <si>
    <t>รถ จยย.สายตรวจขนาด250ซีซี ฮอนด้าCBR300RAF โล่62968</t>
  </si>
  <si>
    <t>รถ จยย.สายตรวจขนาด250ซีซี ฮอนด้าCBR300RAF โล่62969</t>
  </si>
  <si>
    <t>รถ จยย.สายตรวจขนาด250ซีซี ฮอนด้าCBR300RAF โล่62970</t>
  </si>
  <si>
    <t>รถ จยย.สายตรวจขนาด250ซีซี ฮอนด้าCBR300RAF โล่62971</t>
  </si>
  <si>
    <t>รถ จยย.สายตรวจขนาด250ซีซี ฮอนด้าCBR300RAF โล่62972</t>
  </si>
  <si>
    <t>รถ จยย.สายตรวจขนาด250ซีซี ฮอนด้าCBR300RAF โล่62973</t>
  </si>
  <si>
    <t>รถ จยย.สายตรวจขนาด250ซีซี ฮอนด้าCBR300RAF โล่62974</t>
  </si>
  <si>
    <t>รถ จยย.สายตรวจขนาด250ซีซี ฮอนด้าCBR300RAF โล่62975</t>
  </si>
  <si>
    <t>รถ จยย.สายตรวจขนาด250ซีซี ฮอนด้าCBR300RAF โล่62976</t>
  </si>
  <si>
    <t>รถ จยย.สายตรวจขนาด250ซีซี ฮอนด้าCBR300RAF โล่62977</t>
  </si>
  <si>
    <t>รถ จยย.สายตรวจขนาด250ซีซี ฮอนด้าCBR300RAF โล่62978</t>
  </si>
  <si>
    <t>รถ จยย.สายตรวจขนาด250ซีซี ฮอนด้าCBR300RAF โล่62979</t>
  </si>
  <si>
    <t>รถ จยย.สายตรวจขนาด250ซีซี ฮอนด้าCBR300RAF โล่62980</t>
  </si>
  <si>
    <t>รถ จยย.สายตรวจขนาด250ซีซี ฮอนด้าCBR300RAF โล่62981</t>
  </si>
  <si>
    <t>รถ จยย.สายตรวจขนาด250ซีซี ฮอนด้าCBR300RAF โล่62982</t>
  </si>
  <si>
    <t>รถ จยย.สายตรวจขนาด250ซีซี ฮอนด้าCBR300RAF โล่62983</t>
  </si>
  <si>
    <t>รถ จยย.สายตรวจขนาด250ซีซี ฮอนด้าCBR300RAF โล่62984</t>
  </si>
  <si>
    <t>รถ จยย.สายตรวจขนาด250ซีซี ฮอนด้าCBR300RAF โล่62985</t>
  </si>
  <si>
    <t>รถ จยย.สายตรวจขนาด250ซีซี ฮอนด้าCBR300RAF โล่62986</t>
  </si>
  <si>
    <t>รถ จยย.สายตรวจขนาด250ซีซี ฮอนด้าCBR300RAF โล่62987</t>
  </si>
  <si>
    <t>รถ จยย.สายตรวจขนาด250ซีซี ฮอนด้าCBR300RAF โล่62988</t>
  </si>
  <si>
    <t>รถ จยย.สายตรวจขนาด250ซีซี ฮอนด้าCBR300RAF โล่62989</t>
  </si>
  <si>
    <t>รถ จยย.สายตรวจขนาด250ซีซี ฮอนด้าCBR300RAF โล่62990</t>
  </si>
  <si>
    <t>รถ จยย.สายตรวจขนาด250ซีซี ฮอนด้าCBR300RAF โล่62991</t>
  </si>
  <si>
    <t>รถ จยย.สายตรวจขนาด250ซีซี ฮอนด้าCBR300RAF โล่62992</t>
  </si>
  <si>
    <t>รถ จยย.สายตรวจขนาด250ซีซี ฮอนด้าCBR300RAF โล่62993</t>
  </si>
  <si>
    <t>รถ จยย.สายตรวจขนาด250ซีซี ฮอนด้าCBR300RAF โล่62994</t>
  </si>
  <si>
    <t>รถ จยย.สายตรวจขนาด250ซีซี ฮอนด้าCBR300RAF โล่62995</t>
  </si>
  <si>
    <t>รถ จยย.สายตรวจขนาด250ซีซี ฮอนด้าCBR300RAF โล่62996</t>
  </si>
  <si>
    <t>รถ จยย.สายตรวจขนาด250ซีซี ฮอนด้าCBR300RAF โล่62997</t>
  </si>
  <si>
    <t>รถ จยย.สายตรวจขนาด250ซีซี ฮอนด้าCBR300RAF โล่62998</t>
  </si>
  <si>
    <t>รถ จยย.สายตรวจขนาด250ซีซี ฮอนด้าCBR300RAF โล่62999</t>
  </si>
  <si>
    <t>รถ จยย.สายตรวจขนาด250ซีซี ฮอนด้าCBR300RAF โล่63000</t>
  </si>
  <si>
    <t>รถ จยย.สายตรวจขนาด250ซีซี ฮอนด้าCBR300RAF โล่63001</t>
  </si>
  <si>
    <t>รถ จยย.สายตรวจขนาด250ซีซี ฮอนด้าCBR300RAF โล่63002</t>
  </si>
  <si>
    <t>รถ จยย.สายตรวจขนาด250ซีซี ฮอนด้าCBR300RAF โล่63003</t>
  </si>
  <si>
    <t>รถ จยย.สายตรวจขนาด250ซีซี ฮอนด้าCBR300RAF โล่63004</t>
  </si>
  <si>
    <t>รถ จยย.สายตรวจขนาด250ซีซี ฮอนด้าCBR300RAF โล่63005</t>
  </si>
  <si>
    <t>รถ จยย.สายตรวจขนาด250ซีซี ฮอนด้าCBR300RAF โล่63006</t>
  </si>
  <si>
    <t>รถ จยย.สายตรวจขนาด250ซีซี ฮอนด้าCBR300RAF โล่63007</t>
  </si>
  <si>
    <t>รถ จยย.สายตรวจขนาด250ซีซี ฮอนด้าCBR300RAF โล่63008</t>
  </si>
  <si>
    <t>รถยนต์บรรทุก(ดีเซล) ISUZU รุ่น Cab4 1.9 Ddi งวด 3</t>
  </si>
  <si>
    <t>รถยนต์บรรทุก(ดีเซล) ISUZU รุ่น Cab4 1.9 Ddi Sงวด 6</t>
  </si>
  <si>
    <t>เรือยนต์ตรวจการณ์ 36 ฟุต</t>
  </si>
  <si>
    <t>รถบรรทุกดีเซลขนาด 2 ตัน 6 ล้อ</t>
  </si>
  <si>
    <t>รถจักรยานยนต์ จำนวน 3 คััน</t>
  </si>
  <si>
    <t>19.09.2009</t>
  </si>
  <si>
    <t>รถยนต์บรรทุกกระบะ (ดีเซล) ขนาด 1 คัน</t>
  </si>
  <si>
    <t>รถจักรยานยนต์ขนาด 140 ซีซี</t>
  </si>
  <si>
    <t>รถจักรยาน</t>
  </si>
  <si>
    <t>รถ จยย. ไทเกอร์ โล่ 10322</t>
  </si>
  <si>
    <t>รถ จยย. ไทเกอร์ โล่ 10323</t>
  </si>
  <si>
    <t>รถ จยย. ไทเกอร์ โล่ 10324</t>
  </si>
  <si>
    <t>รถ จยย. ไทเกอร์ โล่ 10325</t>
  </si>
  <si>
    <t>รถ จยย. ไทเกอร์ โล่ 10326</t>
  </si>
  <si>
    <t>รถ จยย. ไทเกอร์ โล่ 10327</t>
  </si>
  <si>
    <t>รถ จยย. ไทเกอร์ โล่ 10328</t>
  </si>
  <si>
    <t>รถ จยย. ไทเกอร์ โล่ 10329</t>
  </si>
  <si>
    <t>รถ จยย. ไทเกอร์ โล่ 10330</t>
  </si>
  <si>
    <t>รถ จยย. ไทเกอร์ โล่ 10331</t>
  </si>
  <si>
    <t>รถ จยย. ไทเกอร์ โล่ 10333</t>
  </si>
  <si>
    <t>รถ จยย. ไทเกอร์ โล่ 10334</t>
  </si>
  <si>
    <t>รถ จยย. ไทเกอร์ โล่ 10335</t>
  </si>
  <si>
    <t>รถ จยย. ไทเกอร์ โล่ 10336</t>
  </si>
  <si>
    <t>รถ จยย. ไทเกอร์ โล่ 10337</t>
  </si>
  <si>
    <t>รถ จยย. ไทเกอร์ โล่ 10339</t>
  </si>
  <si>
    <t>รถ จยย. ไทเกอร์ โล่ 10340</t>
  </si>
  <si>
    <t>รถ จยย. ไทเกอร์ โล่ 10341</t>
  </si>
  <si>
    <t>รถ จยย. ไทเกอร์ โล่ 10342</t>
  </si>
  <si>
    <t>รถ จยย. ไทเกอร์ โล่ 11086</t>
  </si>
  <si>
    <t>รถ จยย. ไทเกอร์ โล่ 11087</t>
  </si>
  <si>
    <t>รถ จยย. ไทเกอร์ โล่ 11088</t>
  </si>
  <si>
    <t>รถ จยย. ไทเกอร์ โล่ 11089</t>
  </si>
  <si>
    <t>รถ จยย. ไทเกอร์ โล่ 11090</t>
  </si>
  <si>
    <t>รถ จยย. ไทเกอร์ โล่ 11091</t>
  </si>
  <si>
    <t>รถ จยย. ไทเกอร์ โล่ 11092</t>
  </si>
  <si>
    <t>รถ จยย. ไทเกอร์ โล่ 11093</t>
  </si>
  <si>
    <t>รถ จยย. ไทเกอร์ โล่ 11094</t>
  </si>
  <si>
    <t>รถ จยย. ไทเกอร์ โล่ 11095</t>
  </si>
  <si>
    <t>รถ จยย. ไทเกอร์ โล่ 11096</t>
  </si>
  <si>
    <t>รถ จยย. ไทเกอร์ โล่ 11097</t>
  </si>
  <si>
    <t>รถ จยย. ไทเกอร์ โล่ 11098</t>
  </si>
  <si>
    <t>รถ จยย. ไทเกอร์ โล่ 11099</t>
  </si>
  <si>
    <t>รถ จยย. ไทเกอร์ โล่ 11100</t>
  </si>
  <si>
    <t>รถ จยย. ไทเกอร์ โล่ 11101</t>
  </si>
  <si>
    <t>รถ จยย. ไทเกอร์ โล่ 11102</t>
  </si>
  <si>
    <t>รถ จยย. ไทเกอร์ โล่ 11103</t>
  </si>
  <si>
    <t>รถ จยย. ไทเกอร์ โล่ 11104</t>
  </si>
  <si>
    <t>รถ จยย. ไทเกอร์ โล่ 11105</t>
  </si>
  <si>
    <t>รถ จยย. ไทเกอร์ โล่ 11106</t>
  </si>
  <si>
    <t>รถ จยย. ไทเกอร์ โล่ 11107</t>
  </si>
  <si>
    <t>รถ จยย. ไทเกอร์ โล่ 03603</t>
  </si>
  <si>
    <t>รถ จยย. ไทเกอร์ โล่ 03605</t>
  </si>
  <si>
    <t>รถ จยย. ไทเกอร์ โล่ 03606</t>
  </si>
  <si>
    <t>รถ จยย. ไทเกอร์ โล่ 03607</t>
  </si>
  <si>
    <t>รถ จยย. ไทเกอร์ โล่ 03608</t>
  </si>
  <si>
    <t>รถ จยย. ไทเกอร์ โล่ 03609</t>
  </si>
  <si>
    <t>รถ จยย. ไทเกอร์ โล่ 03610</t>
  </si>
  <si>
    <t>รถ จยย. ไทเกอร์ โล่ 03611</t>
  </si>
  <si>
    <t>รถ จยย. ไทเกอร์ โล่ 03612</t>
  </si>
  <si>
    <t>รถ จยย. ไทเกอร์ โล่ 03613</t>
  </si>
  <si>
    <t>รถ จยย. ไทเกอร์ โล่ 03614</t>
  </si>
  <si>
    <t>รถ จยย. ไทเกอร์ โล่ 03615</t>
  </si>
  <si>
    <t>รถ จยย. ไทเกอร์ โล่ 03616</t>
  </si>
  <si>
    <t>รถ จยย. ไทเกอร์ โล่ 03617</t>
  </si>
  <si>
    <t>รถ จยย. ไทเกอร์ โล่ 03618</t>
  </si>
  <si>
    <t>รถ จยย. ไทเกอร์ โล่ 03619</t>
  </si>
  <si>
    <t>รถ จยย. ไทเกอร์ โล่ 03620</t>
  </si>
  <si>
    <t>รถ จยย. ไทเกอร์ โล่ 03621</t>
  </si>
  <si>
    <t>รถ จยย. ไทเกอร์ โล่ 03622</t>
  </si>
  <si>
    <t>รถ จยย. ไทเกอร์ โล่ 03623</t>
  </si>
  <si>
    <t>รถ จยย. ไทเกอร์ โล่ 03624</t>
  </si>
  <si>
    <t>รถ จยย. ไทเกอร์ โล่ 03625</t>
  </si>
  <si>
    <t>รถ จยย. ไทเกอร์ โล่ 03626</t>
  </si>
  <si>
    <t>รถ จยย. ไทเกอร์ โล่ 03627</t>
  </si>
  <si>
    <t>รถ จยย. ไทเกอร์ โล่ 03628</t>
  </si>
  <si>
    <t>รถ จยย. ไทเกอร์ โล่ 03629</t>
  </si>
  <si>
    <t>รถ จยย. ไทเกอร์ โล่ 03630</t>
  </si>
  <si>
    <t>รถ จยย. ไทเกอร์ โล่ 03631</t>
  </si>
  <si>
    <t>รถ จยย. ไทเกอร์ โล่ 03632</t>
  </si>
  <si>
    <t>รถ จยย. ไทเกอร์ โล่ 03633</t>
  </si>
  <si>
    <t>รถ จยย. ไทเกอร์ โล่ 03634</t>
  </si>
  <si>
    <t>รถ จยย. ไทเกอร์ โล่ 03635</t>
  </si>
  <si>
    <t>รถ จยย. ไทเกอร์ โล่ 03636</t>
  </si>
  <si>
    <t>รถ จยย. ไทเกอร์ โล่ 03637</t>
  </si>
  <si>
    <t>รถ จยย. ไทเกอร์ โล่ 03638</t>
  </si>
  <si>
    <t>รถ จยย. ไทเกอร์ โล่ 03639</t>
  </si>
  <si>
    <t>รถ จยย. ไทเกอร์ โล่ 03640</t>
  </si>
  <si>
    <t>รถ จยย. ไทเกอร์ โล่ 03641</t>
  </si>
  <si>
    <t>รถ จยย. ไทเกอร์ โล่ 03642</t>
  </si>
  <si>
    <t>รถ จยย. ไทเกอร์ โล่ 03643</t>
  </si>
  <si>
    <t>รถ จยย. ไทเกอร์ โล่ 03644</t>
  </si>
  <si>
    <t>รถ จยย. ไทเกอร์ โล่ 03645</t>
  </si>
  <si>
    <t>รถ จยย. ไทเกอร์ โล่ 03646</t>
  </si>
  <si>
    <t>รถ จยย. ไทเกอร์ โล่ 03647</t>
  </si>
  <si>
    <t>รถ จยย. ไทเกอร์ โล่ 03648</t>
  </si>
  <si>
    <t>รถ จยย. ไทเกอร์ โล่ 03649</t>
  </si>
  <si>
    <t>รถ จยย. ไทเกอร์ โล่ 03650</t>
  </si>
  <si>
    <t>รถ จยย. ไทเกอร์ โล่ 03651</t>
  </si>
  <si>
    <t>รถ จยย. ไทเกอร์ โล่ 03652</t>
  </si>
  <si>
    <t>รถ จยย. ไทเกอร์ โล่ 03653</t>
  </si>
  <si>
    <t>รถ จยย. ไทเกอร์ โล่ 03654</t>
  </si>
  <si>
    <t>รถ จยย. ไทเกอร์ โล่ 03655</t>
  </si>
  <si>
    <t>รถ จยย. ไทเกอร์ โล่ 03656</t>
  </si>
  <si>
    <t>รถ จยย. ไทเกอร์ โล่ 03657</t>
  </si>
  <si>
    <t>รถ จยย. ไทเกอร์ โล่ 03658</t>
  </si>
  <si>
    <t>รถ จยย. ไทเกอร์ โล่ 03659</t>
  </si>
  <si>
    <t>รถ จยย. ไทเกอร์ โล่ 03660</t>
  </si>
  <si>
    <t>รถ จยย. ไทเกอร์ โล่ 03661</t>
  </si>
  <si>
    <t>รถ จยย. ไทเกอร์ โล่ 03662</t>
  </si>
  <si>
    <t>รถ จยย. ไทเกอร์ โล่ 03663</t>
  </si>
  <si>
    <t>รถ จยย. ไทเกอร์ โล่ 03664</t>
  </si>
  <si>
    <t>รถ จยย. ไทเกอร์ โล่ 03665</t>
  </si>
  <si>
    <t>รถ จยย. ไทเกอร์ โล่ 03666</t>
  </si>
  <si>
    <t>รถ จยย. ไทเกอร์ โล่ 03667</t>
  </si>
  <si>
    <t>รถ จยย. ไทเกอร์ โล่ 03668</t>
  </si>
  <si>
    <t>รถ จยย. ไทเกอร์ โล่ 03669</t>
  </si>
  <si>
    <t>รถ จยย. ไทเกอร์ โล่ 03670</t>
  </si>
  <si>
    <t>รถ จยย. ไทเกอร์ โล่ 03671</t>
  </si>
  <si>
    <t>รถ จยย. ไทเกอร์ โล่ 03672</t>
  </si>
  <si>
    <t>รถ จยย. ไทเกอร์ โล่ 03675</t>
  </si>
  <si>
    <t>รถ จยย. ไทเกอร์ โล่ 03676</t>
  </si>
  <si>
    <t>รถ จยย. ไทเกอร์ โล่ 03677</t>
  </si>
  <si>
    <t>รถ จยย. ไทเกอร์ โล่ 03678</t>
  </si>
  <si>
    <t>รถ จยย. ไทเกอร์ โล่ 03679</t>
  </si>
  <si>
    <t>รถ จยย. ไทเกอร์ โล่ 03680</t>
  </si>
  <si>
    <t>รถ จยย. ไทเกอร์ โล่ 03681</t>
  </si>
  <si>
    <t>รถ จยย. ไทเกอร์ โล่ 03682</t>
  </si>
  <si>
    <t>รถ จยย. ไทเกอร์ โล่ 03683</t>
  </si>
  <si>
    <t>รถ จยย. ไทเกอร์ โล่ 03684</t>
  </si>
  <si>
    <t>รถ จยย. ไทเกอร์ โล่ 03685</t>
  </si>
  <si>
    <t>รถ จยย. ไทเกอร์ โล่ 03686</t>
  </si>
  <si>
    <t>รถ จยย. ไทเกอร์ โล่ 03687</t>
  </si>
  <si>
    <t>รถ จยย. ไทเกอร์ โล่ 03688</t>
  </si>
  <si>
    <t>รถ จยย. ไทเกอร์ โล่ 03689</t>
  </si>
  <si>
    <t>รถ จยย. ไทเกอร์ โล่ 03690</t>
  </si>
  <si>
    <t>รถ จยย. ไทเกอร์ โล่ 03691</t>
  </si>
  <si>
    <t>รถ จยย. ไทเกอร์ โล่ 03692</t>
  </si>
  <si>
    <t>รถ จยย. ไทเกอร์ โล่ 03693</t>
  </si>
  <si>
    <t>รถยนต์บรรทุกขนาด 1 ตัน (4 ประตู)</t>
  </si>
  <si>
    <t>รถยนต์ผู้ควบคุมผู้ต้องหา</t>
  </si>
  <si>
    <t>เจ็ตสกี</t>
  </si>
  <si>
    <t>เรือยนต์ตรวจการณ์ 16 ฟุต</t>
  </si>
  <si>
    <t>จักรยาน 2 ล้อ</t>
  </si>
  <si>
    <t>รถยนต์บรรทุกขนาด 1 ตัน (CAB)</t>
  </si>
  <si>
    <t>รถ จยย.เลขทะเบียน พขต 223 กทม.</t>
  </si>
  <si>
    <t>ระบบผลิตไฟฟ้าด้วยพลังงานแสงอาทิตย์สภ.เมืองตราด</t>
  </si>
  <si>
    <t>เครื่องโทรสารแบบใช้กระดาษธรรมดา ส่งครั้งละ 20 แผ่น</t>
  </si>
  <si>
    <t>เครื่องรับ-ส่งวิทยุระบบ VHF/FM ชนิดประจำที่ 40วัตต</t>
  </si>
  <si>
    <t>เสาอากาศโครงสร้างสามเหลี่ยมสูงไม่ต่ำกว่า 40 ฟุต</t>
  </si>
  <si>
    <t>เครื่องรับ-ส่งวิทยุระบบ VHF/FM ชนิดมือถือ 5 วัตต์</t>
  </si>
  <si>
    <t>เสาอากาศ เทาเออร์ ขนาด 12 นิ้ว</t>
  </si>
  <si>
    <t>ตู้ซุมสายอัตโนมัติ ขนาด 12*40</t>
  </si>
  <si>
    <t>อิเลคทรอนิคไซเรนและเครื่องขยาย</t>
  </si>
  <si>
    <t>เครื่องเปล่งเสียง (โทรโข่ง) 10 วัตต์</t>
  </si>
  <si>
    <t>เครื่องรับ-ส่งวิทยุ ชนิดมือถือ 5 วัตต์</t>
  </si>
  <si>
    <t>กล่องไฟประจำป้อมยามจุดตรวจ</t>
  </si>
  <si>
    <t>เครื่องคอมพิวเตอร์พร้อมอุปกรณ์</t>
  </si>
  <si>
    <t>29.03.2006</t>
  </si>
  <si>
    <t>กล้องถ่ายวีดีโอระบบดิจิตอล</t>
  </si>
  <si>
    <t>กล้องถ่ายภาพระบบดิจิตอล</t>
  </si>
  <si>
    <t>โทรทัศน์สีชนิดจอธรรมดาขนาด 20 หรือ 21 นิ้ว</t>
  </si>
  <si>
    <t>เครื่องเล่น วีดีโอซีดี</t>
  </si>
  <si>
    <t>กล้องวงจรปิด CCTV ภ.จว.ตราด</t>
  </si>
  <si>
    <t>ขุดเจาะบ่อบาดาล</t>
  </si>
  <si>
    <t>เครื่องวัดแอลกอฮอล์ในเลือดรุ่น SD 400 P</t>
  </si>
  <si>
    <t>เครื่องวัดแอลกอฮอล์ในเลือดชนิดพกพา</t>
  </si>
  <si>
    <t>เครื่องชั่งน้ำหนักแบบละเอียดระดับทศนิยม</t>
  </si>
  <si>
    <t>เครื่องชั่งน้ำหนักแบบละเอียด</t>
  </si>
  <si>
    <t>28.09.2021</t>
  </si>
  <si>
    <t>คอมพิวเตอร์พร้อมจอ 16 เครื่อง</t>
  </si>
  <si>
    <t>เครื่องพิมพ์แบบเลเซอร์  ภ.จว.ตราด</t>
  </si>
  <si>
    <t>07.09.2009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</si>
  <si>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</si>
  <si>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</si>
  <si>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ศูนย์ ปทส.ซื้อคอมพิวเตอร์</t>
  </si>
  <si>
    <t>28.01.2016</t>
  </si>
  <si>
    <t>โครงการจัดตั้งศูนย์รับแจ้งเหตุฉุกเฉิน 191ระยะที่7</t>
  </si>
  <si>
    <t>ซื้อคอมฯ งบกระตุ้นเศรษฐกิจ</t>
  </si>
  <si>
    <t>คอมพิวเตอร์พร้อมอุปกรณ์</t>
  </si>
  <si>
    <t>เครื่องพิมพ์แบบเลเซอร์</t>
  </si>
  <si>
    <t>หมวดสินทรัพย์ 12061200 คุรภัณฑ์งานบ้าน (หมดอายุการใช้งาน)</t>
  </si>
  <si>
    <t>ตู้เย็นขนาด 5 คิวบิกฟุต</t>
  </si>
  <si>
    <t>หมวดสินทรัพย์ 12061200 คุรภัณฑ์งานบ้าน</t>
  </si>
  <si>
    <t xml:space="preserve">หมวดสินทรัพย์ 12061600 คุรภัณฑ์อื่นๆ </t>
  </si>
  <si>
    <t>ตู้คอนเทนเนอร์</t>
  </si>
  <si>
    <t>เครื่องยิงแห (ภ.จว.ตราด )</t>
  </si>
  <si>
    <t>09.06.2021</t>
  </si>
  <si>
    <t>ก่อสร้างอาคารที่ทำการ สภ.ด่านชุมพล งวดที่ 1</t>
  </si>
  <si>
    <t>อาคารที่ทำการ สภ.ด่านชุมพล งวดที่ 2</t>
  </si>
  <si>
    <t>02.09.2021</t>
  </si>
  <si>
    <t>ก่อสร้างอาคารที่ทำการ สภ.ด่านชุมพล งวดที่ 3</t>
  </si>
  <si>
    <t>รหัสจังหวัด 2300 ตราด</t>
  </si>
  <si>
    <t>สินทรัพย์คงเหลือ ภ.จว.ฉะเชิงเทรา (2500700677)</t>
  </si>
  <si>
    <t>09.11.2007</t>
  </si>
  <si>
    <t>เรือนแถวชั้นประทวนและพลตำรวจสภ.อ.แปลงยาว ฉช.</t>
  </si>
  <si>
    <t>เรือนแถวชั้นประทวน สภ.บ้านโพธิ์ ขนาด 10 คูหา</t>
  </si>
  <si>
    <t>เรือนแถวชั้นประทวน สภ.สนามชัยเขต ขนาด 10 คูหา</t>
  </si>
  <si>
    <t>เรือนแถวชั้นประทวน สภ.ราชสาส์น</t>
  </si>
  <si>
    <t>เรือนแถวชั้นประทวน สภ.บางขนาก ขนาด 10 คูหา</t>
  </si>
  <si>
    <t>เรือนแถวชั้นประทวน สภ.สาวชะโงก</t>
  </si>
  <si>
    <t>เรือนแถวชั้นประทวน สภ.หนองแหน</t>
  </si>
  <si>
    <t>บ้านพัก ผกก. สภ.บางคล้า</t>
  </si>
  <si>
    <t>บ้านพักรอง ผบก. ภ.จว.ฉะเชิงเทรา</t>
  </si>
  <si>
    <t>เรือนแถวชั้นประทวน นปพ.(ก) ฉะเชิงเทรา</t>
  </si>
  <si>
    <t>เรือนแถวชั้นประทวน นปพ.(ข) ฉะเชิงเทรา</t>
  </si>
  <si>
    <t>เรือนแถวชั้นประทวน สภ.ราชสาส์น ฉะเชิงเทรา</t>
  </si>
  <si>
    <t>เรือนแถวชั้นประทวน สภ.สาวชะโงก ฉะเชิงเทรา</t>
  </si>
  <si>
    <t>01.02.2014</t>
  </si>
  <si>
    <t>บ้านพักตึกสองชั้นพื้น คสล. ติดดิน</t>
  </si>
  <si>
    <t>บ้านพักตึกสองชั้นพื้น คลส. ติดดิน</t>
  </si>
  <si>
    <t>บ้านพักตึกสองชั้นพื้น คลส. ติดติด แบบแฝด</t>
  </si>
  <si>
    <t>บ้านพักสองชั้นพื้น คลส. ติดดิน</t>
  </si>
  <si>
    <t>บ้านพักอาศัยครึ่งตึกครึ่งไม้สองชั้นพื้น คสล.</t>
  </si>
  <si>
    <t>บ้านพักตึกสองชั้นพื้น คลส.</t>
  </si>
  <si>
    <t>บ้านพักครึ่งตึกครึ่งไม้สองชั้นพื้น คลส.</t>
  </si>
  <si>
    <t>บ้านพักตึกสองชั้นพื้น คสล.</t>
  </si>
  <si>
    <t>บ้านพักอาศัยตึกสองชั้นพื้น คสล.</t>
  </si>
  <si>
    <t>บ้านพักแบบทาวน์เฮ้าส์สองชั้นพื้น คสล.</t>
  </si>
  <si>
    <t>อาคารชุดพักอาศัยเกิน 4 ชั้น</t>
  </si>
  <si>
    <t>อาคารชุดพักอาศัยไม่เกิน 4 ชั้น</t>
  </si>
  <si>
    <t>อาคารตึกชั้นเดียวที่พักสายตรวจ</t>
  </si>
  <si>
    <t>บ้านพักอาศัยครึ่งตึกครึ่งไม้สองชั้น</t>
  </si>
  <si>
    <t>บ้านพึกครึ่งตึงครึ่งไม้สองชั้น</t>
  </si>
  <si>
    <t>บ้านพักแบบทาวน์เฮาส์สองชั้นพื้น คสล.</t>
  </si>
  <si>
    <t>21.09.2015</t>
  </si>
  <si>
    <t>บ้านพักอาศัยตึกสองชั้น</t>
  </si>
  <si>
    <t>เรือนแถวชั้นประทวน ภ.จว.ฉะเชิงเทรา</t>
  </si>
  <si>
    <t>24.02.2020</t>
  </si>
  <si>
    <t>อาคารพักอาศัย ( แฟลต ) สภ.เขาหินซ้อน</t>
  </si>
  <si>
    <t>บ้านพักอาศัยครึ่งตึกครึ่งไม้สองชั้นพื้น คลส.</t>
  </si>
  <si>
    <t>บ้านพักไม้สองชั้นพื้นไม้ยกพื้น</t>
  </si>
  <si>
    <t>ห้องแถวไม้สองชั้น</t>
  </si>
  <si>
    <t>01.12.2019</t>
  </si>
  <si>
    <t>อาคารพักอาศัยไม้ชั้นเดียวพื้น คสล.สภ.พนมสารคาม</t>
  </si>
  <si>
    <t>บ้านพักอาศัยไม้ชั้นเดียวพื้น คสล.สภ.พนมสารคาม</t>
  </si>
  <si>
    <t>บ้านพักอาศัยไม้ชั้นเดียว คสล.สภ.สนามชัยเขต</t>
  </si>
  <si>
    <t>บ้านพักอาศัยไม้ชันเดียว คสล.สภ.สนามชัยเขต</t>
  </si>
  <si>
    <t>บ้านพักอาศัยไม้สองชั้น คสล.สภ.หนองแหน</t>
  </si>
  <si>
    <t>บ้านพักอาศัยไม้สองชั้น คสล.สภ.สนามชัยเขต</t>
  </si>
  <si>
    <t>ห้องแถวไม้สองชั้น สภ.แปลงยาว</t>
  </si>
  <si>
    <t>บ้านพักอาศัยไม้ชั้นเดียวใต้ถุนสูงติดติน</t>
  </si>
  <si>
    <t>บ้านพักอาศัยไม้ชั้นเดียว คสล.ติดดิน</t>
  </si>
  <si>
    <t>บ้านพักอาศัยไม้ชั้นเดียวพื้น คสล.ติดดิน</t>
  </si>
  <si>
    <t>บ้านพักอาศัยไม้ชั้นเดียวใต้ถุนสูง</t>
  </si>
  <si>
    <t>บ้านพักอาศัยครึ่งตึกครึ่งไม้สองชั้นพื้น คสล.ติดดิน</t>
  </si>
  <si>
    <t>บ้านพักอาศัยไม้สองชั้นพื้น คสล.ติดดิน</t>
  </si>
  <si>
    <t>10.01.2008</t>
  </si>
  <si>
    <t>อาคารที่ทำการตึกไม่เกินสี่ชั้น  สภ.อ.บ้านโพธิ์  ฉช</t>
  </si>
  <si>
    <t>อาคารสถานีตำรวจ สภ.แปลงยาว</t>
  </si>
  <si>
    <t>อาคารที่ทำการไม้ชั้นเดียวใต้ถุนสูง</t>
  </si>
  <si>
    <t>อาคารที่ทำการครึ่งตึกครึ่งไม้สองชั้น</t>
  </si>
  <si>
    <t>อาคารที่ทำการตึกไม่เกิน 4 ชั้น</t>
  </si>
  <si>
    <t>10.02.2016</t>
  </si>
  <si>
    <t>อาคารที่ทำการ สภ.สาวชะโงก</t>
  </si>
  <si>
    <t>01.07.2016</t>
  </si>
  <si>
    <t>อาคารที่ทำการ สภ.ราชสาส์น</t>
  </si>
  <si>
    <t>อาคารที่ทำการ สภ.หนองแหน</t>
  </si>
  <si>
    <t>01.08.2016</t>
  </si>
  <si>
    <t>อาคารที่ทำการ สภ.บางขนาก</t>
  </si>
  <si>
    <t>24.11.2016</t>
  </si>
  <si>
    <t>อาคารที่ทำการ ภ.จว.ฉะเชิงเทรา</t>
  </si>
  <si>
    <t>20.12.2016</t>
  </si>
  <si>
    <t>อาคารที่ทำการ สภ.เมืองฉะเชิงเทรา</t>
  </si>
  <si>
    <t>13.03.2017</t>
  </si>
  <si>
    <t>อาคารที่ทำการ สภ.บางน้ำเปรี้ยว</t>
  </si>
  <si>
    <t>04.02.2019</t>
  </si>
  <si>
    <t>อาคารที่ทำการ สภ.เขาหินซ้อน</t>
  </si>
  <si>
    <t>01.02.2020</t>
  </si>
  <si>
    <t>อาคารที่ทำการ สภ.แสนภูดาษ</t>
  </si>
  <si>
    <t>อาคารที่ทภการตึกไม่เกิน 4 ชั้น</t>
  </si>
  <si>
    <t>อาคารที่ทำการครึ่งตึกครึ่งไม้สองชั้น สภ.บ้านโพธิ์</t>
  </si>
  <si>
    <t>อาคารที่ทำการไม้ชั้นเดียวใต้ถุนสูง สภ.แปลงยาว</t>
  </si>
  <si>
    <t>อาคารที่ทำการไม้ชั้นเดียวใต้ถุนสูง สภ.เมืองฉะเชิงเ</t>
  </si>
  <si>
    <t>เขื่อนกันดิน สภ.พนมสารคาม</t>
  </si>
  <si>
    <t>08.08.2007</t>
  </si>
  <si>
    <t>จัดวางระบบท่อประปาและปรับปรุง ฉช.</t>
  </si>
  <si>
    <t>ชุดเคาร์เตอร์ตัวแอล 1 ชุด</t>
  </si>
  <si>
    <t>เครื่องปรับอากาศ ขนาด 13,000 บีทียู</t>
  </si>
  <si>
    <t>เครื่องปรับอากาศ ขนาด 18,000 บีทียู</t>
  </si>
  <si>
    <t>เครื่องปรับอากาศ ขนาด 24,000 บีทียู</t>
  </si>
  <si>
    <t>ตู้สำหรับจัดเก็บคอมพิวเตอร์และอุปกรณ์ แบบที่ 1</t>
  </si>
  <si>
    <t>ตู้เก็บเอกสารบานเลื่อนทึบ-กระจก</t>
  </si>
  <si>
    <t>ปรับมาจากครุภัณฑ์ไม่ระบุ</t>
  </si>
  <si>
    <t>รถ จยย.งานจราจร ขนาด 150ซีซี ยามาฮ่า รุ่นNMAXงวด5</t>
  </si>
  <si>
    <t>รถ จยย.สายตรวจขนาด 250 ซีซีฮอนด้าCBR300RAFโล่64866</t>
  </si>
  <si>
    <t>รถ จยย.งานจราจร 150 ซีซี ยามาฮ่า รุ่น NMAX งวด 5</t>
  </si>
  <si>
    <t>รถยนต์นั่ง NISSAN รุ่น SYLPHY 16MY 1.6E CVT งวด1</t>
  </si>
  <si>
    <t>รถ จยย.สายตรวจขนาด250ซีซี ฮอนด้าCBR300RAF โล่64867</t>
  </si>
  <si>
    <t>รถ จยย.สายตรวจขนาด250ซีซี ฮอนด้าCBR300RAF โล่64868</t>
  </si>
  <si>
    <t>รถ จยย.สายตรวจขนาด250ซีซี ฮอนด้าCBR300RAF โล่64869</t>
  </si>
  <si>
    <t>รถ จยย.สายตรวจขนาด250ซีซี ฮอนด้าCBR300RAF โล่64870</t>
  </si>
  <si>
    <t>รถ จยย.สายตรวจขนาด250ซีซี ฮอนด้าCBR300RAF โล่64871</t>
  </si>
  <si>
    <t>รถ จยย.สายตรวจขนาด250ซีซี ฮอนด้าCBR300RAF โล่64872</t>
  </si>
  <si>
    <t>รถ จยย.สายตรวจขนาด250ซีซี ฮอนด้าCBR300RAF โล่64873</t>
  </si>
  <si>
    <t>รถ จยย.สายตรวจขนาด250ซีซี ฮอนด้าCBR300RAF โล่64874</t>
  </si>
  <si>
    <t>รถ จยย.สายตรวจขนาด250ซีซี ฮอนด้าCBR300RAF โล่64875</t>
  </si>
  <si>
    <t>รถ จยย.สายตรวจขนาด250ซีซี ฮอนด้าCBR300RAF โล่64876</t>
  </si>
  <si>
    <t>รถ จยย.สายตรวจขนาด250ซีซี ฮอนด้าCBR300RAF โล่64877</t>
  </si>
  <si>
    <t>รถ จยย.สายตรวจขนาด250ซีซี ฮอนด้าCBR300RAF โล่64878</t>
  </si>
  <si>
    <t>รถ จยย.สายตรวจขนาด250ซีซี ฮอนด้าCBR300RAF โล่64879</t>
  </si>
  <si>
    <t>รถ จยย.สายตรวจขนาด250ซีซี ฮอนด้าCBR300RAF โล่64880</t>
  </si>
  <si>
    <t>รถ จยย.สายตรวจขนาด250ซีซี ฮอนด้าCBR300RAF โล่64881</t>
  </si>
  <si>
    <t>รถ จยย.สายตรวจขนาด250ซีซี ฮอนด้าCBR300RAF โล่64882</t>
  </si>
  <si>
    <t>รถ จยย.สายตรวจขนาด250ซีซี ฮอนด้าCBR300RAF โล่64883</t>
  </si>
  <si>
    <t>รถ จยย.สายตรวจขนาด250ซีซี ฮอนด้าCBR300RAF โล่64884</t>
  </si>
  <si>
    <t>รถ จยย.สายตรวจขนาด250ซีซี ฮอนด้าCBR300RAF โล่64885</t>
  </si>
  <si>
    <t>รถ จยย.สายตรวจขนาด250ซีซี ฮอนด้าCBR300RAF โล่64886</t>
  </si>
  <si>
    <t>รถ จยย.สายตรวจขนาด250ซีซี ฮอนด้าCBR300RAF โล่64887</t>
  </si>
  <si>
    <t>รถ จยย.สายตรวจขนาด250ซีซี ฮอนด้าCBR300RAF โล่64888</t>
  </si>
  <si>
    <t>รถ จยย.สายตรวจขนาด250ซีซี ฮอนด้าCBR300RAF โล่64889</t>
  </si>
  <si>
    <t>รถ จยย.สายตรวจขนาด250ซีซี ฮอนด้าCBR300RAF โล่64890</t>
  </si>
  <si>
    <t>รถ จยย.สายตรวจขนาด250ซีซี ฮอนด้าCBR300RAF โล่64891</t>
  </si>
  <si>
    <t>รถ จยย.สายตรวจขนาด250ซีซี ฮอนด้าCBR300RAF โล่64892</t>
  </si>
  <si>
    <t>รถ จยย.สายตรวจขนาด250ซีซี ฮอนด้าCBR300RAF โล่64893</t>
  </si>
  <si>
    <t>รถ จยย.สายตรวจขนาด250ซีซี ฮอนด้าCBR300RAF โล่64894</t>
  </si>
  <si>
    <t>รถ จยย.สายตรวจขนาด250ซีซี ฮอนด้าCBR300RAF โล่64895</t>
  </si>
  <si>
    <t>รถ จยย.สายตรวจขนาด250ซีซี ฮอนด้าCBR300RAF โล่64896</t>
  </si>
  <si>
    <t>รถ จยย.สายตรวจขนาด250ซีซี ฮอนด้าCBR300RAF โล่64897</t>
  </si>
  <si>
    <t>รถ จยย.สายตรวจขนาด250ซีซี ฮอนด้าCBR300RAF โล่64898</t>
  </si>
  <si>
    <t>รถ จยย.สายตรวจขนาด250ซีซี ฮอนด้าCBR300RAF โล่64899</t>
  </si>
  <si>
    <t>รถ จยย.สายตรวจขนาด250ซีซี ฮอนด้าCBR300RAF โล่64900</t>
  </si>
  <si>
    <t>รถ จยย.สายตรวจขนาด250ซีซี ฮอนด้าCBR300RAF โล่64901</t>
  </si>
  <si>
    <t>รถ จยย.สายตรวจขนาด250ซีซี ฮอนด้าCBR300RAF โล่64902</t>
  </si>
  <si>
    <t>รถ จยย.สายตรวจขนาด250ซีซี ฮอนด้าCBR300RAF โล่64903</t>
  </si>
  <si>
    <t>รถ จยย.สายตรวจขนาด250ซีซี ฮอนด้าCBR300RAF โล่64904</t>
  </si>
  <si>
    <t>รถ จยย.สายตรวจขนาด250ซีซี ฮอนด้าCBR300RAF โล่64905</t>
  </si>
  <si>
    <t>รถ จยย.สายตรวจขนาด250ซีซี ฮอนด้าCBR300RAF โล่64906</t>
  </si>
  <si>
    <t>รถ จยย.สายตรวจขนาด250ซีซี ฮอนด้าCBR300RAF โล่64907</t>
  </si>
  <si>
    <t>รถ จยย.สายตรวจขนาด250ซีซี ฮอนด้าCBR300RAF โล่64908</t>
  </si>
  <si>
    <t>รถ จยย.สายตรวจขนาด250ซีซี ฮอนด้าCBR300RAF โล่64909</t>
  </si>
  <si>
    <t>รถ จยย.สายตรวจขนาด250ซีซี ฮอนด้าCBR300RAF โล่64910</t>
  </si>
  <si>
    <t>รถ จยย.สายตรวจขนาด250ซีซี ฮอนด้าCBR300RAF โล่64911</t>
  </si>
  <si>
    <t>รถ จยย.สายตรวจขนาด250ซีซี ฮอนด้าCBR300RAF โล่64912</t>
  </si>
  <si>
    <t>รถ จยย.สายตรวจขนาด250ซีซี ฮอนด้าCBR300RAF โล่64913</t>
  </si>
  <si>
    <t>รถ จยย.สายตรวจขนาด250ซีซี ฮอนด้าCBR300RAF โล่64914</t>
  </si>
  <si>
    <t>รถ จยย.สายตรวจขนาด250ซีซี ฮอนด้าCBR300RAF โล่64915</t>
  </si>
  <si>
    <t>รถ จยย.สายตรวจขนาด250ซีซี ฮอนด้าCBR300RAF โล่64916</t>
  </si>
  <si>
    <t>รถ จยย.สายตรวจขนาด250ซีซี ฮอนด้าCBR300RAF โล่64917</t>
  </si>
  <si>
    <t>รถ จยย.สายตรวจขนาด250ซีซี ฮอนด้าCBR300RAF โล่64918</t>
  </si>
  <si>
    <t>รถ จยย.สายตรวจขนาด250ซีซี ฮอนด้าCBR300RAF โล่64919</t>
  </si>
  <si>
    <t>รถ จยย.สายตรวจขนาด250ซีซี ฮอนด้าCBR300RAF โล่64920</t>
  </si>
  <si>
    <t>รถ จยย.สายตรวจขนาด250ซีซี ฮอนด้าCBR300RAF โล่64921</t>
  </si>
  <si>
    <t>รถ จยย.สายตรวจขนาด250ซีซี ฮอนด้าCBR300RAF โล่64922</t>
  </si>
  <si>
    <t>รถ จยย.สายตรวจขนาด250ซีซี ฮอนด้าCBR300RAF โล่64923</t>
  </si>
  <si>
    <t>รถ จยย.สายตรวจขนาด250ซีซี ฮอนด้าCBR300RAF โล่64924</t>
  </si>
  <si>
    <t>รถ จยย.สายตรวจขนาด250ซีซี ฮอนด้าCBR300RAF โล่64925</t>
  </si>
  <si>
    <t>รถ จยย.สายตรวจขนาด250ซีซี ฮอนด้าCBR300RAF โล่64926</t>
  </si>
  <si>
    <t>รถ จยย.สายตรวจขนาด250ซีซี ฮอนด้าCBR300RAF โล่64927</t>
  </si>
  <si>
    <t>รถ จยย.สายตรวจขนาด250ซีซี ฮอนด้าCBR300RAF โล่64928</t>
  </si>
  <si>
    <t>รถ จยย.สายตรวจขนาด250ซีซี ฮอนด้าCBR300RAF โล่64929</t>
  </si>
  <si>
    <t>รถ จยย.สายตรวจขนาด250ซีซี ฮอนด้าCBR300RAF โล่64930</t>
  </si>
  <si>
    <t>รถ จยย.สายตรวจขนาด250ซีซี ฮอนด้าCBR300RAF โล่64931</t>
  </si>
  <si>
    <t>รถ จยย.สายตรวจขนาด250ซีซี ฮอนด้าCBR300RAF โล่64932</t>
  </si>
  <si>
    <t>รถ จยย.สายตรวจขนาด250ซีซี ฮอนด้าCBR300RAF โล่64933</t>
  </si>
  <si>
    <t>รถ จยย.สายตรวจขนาด250ซีซี ฮอนด้าCBR300RAF โล่64934</t>
  </si>
  <si>
    <t>รถ จยย.สายตรวจขนาด250ซีซี ฮอนด้าCBR300RAF โล่64935</t>
  </si>
  <si>
    <t>รถ จยย.สายตรวจขนาด250ซีซี ฮอนด้าCBR300RAF โล่64936</t>
  </si>
  <si>
    <t>รถ จยย.สายตรวจขนาด250ซีซี ฮอนด้าCBR300RAF โล่64937</t>
  </si>
  <si>
    <t>รถ จยย.สายตรวจขนาด250ซีซี ฮอนด้าCBR300RAF โล่64938</t>
  </si>
  <si>
    <t>รถ จยย.สายตรวจขนาด250ซีซี ฮอนด้าCBR300RAF โล่64939</t>
  </si>
  <si>
    <t>รถ จยย.สายตรวจขนาด250ซีซี ฮอนด้าCBR300RAF โล่64940</t>
  </si>
  <si>
    <t>รถ จยย.สายตรวจขนาด250ซีซี ฮอนด้าCBR300RAF โล่64941</t>
  </si>
  <si>
    <t>รถ จยย.สายตรวจขนาด250ซีซี ฮอนด้าCBR300RAF โล่64942</t>
  </si>
  <si>
    <t>รถ จยย.สายตรวจขนาด250ซีซี ฮอนด้าCBR300RAF โล่64943</t>
  </si>
  <si>
    <t>รถ จยย.สายตรวจขนาด250ซีซี ฮอนด้าCBR300RAF โล่64944</t>
  </si>
  <si>
    <t>รถ จยย.สายตรวจขนาด250ซีซี ฮอนด้าCBR300RAF โล่64945</t>
  </si>
  <si>
    <t>รถ จยย.สายตรวจขนาด250ซีซี ฮอนด้าCBR300RAF โล่64946</t>
  </si>
  <si>
    <t>รถ จยย.สายตรวจขนาด250ซีซี ฮอนด้าCBR300RAF โล่64947</t>
  </si>
  <si>
    <t>รถ จยย.สายตรวจขนาด250ซีซี ฮอนด้าCBR300RAF โล่64948</t>
  </si>
  <si>
    <t>รถ จยย.สายตรวจขนาด250ซีซี ฮอนด้าCBR300RAF โล่64949</t>
  </si>
  <si>
    <t>รถ จยย.สายตรวจขนาด250ซีซี ฮอนด้าCBR300RAF โล่64950</t>
  </si>
  <si>
    <t>รถ จยย.สายตรวจขนาด250ซีซี ฮอนด้าCBR300RAF โล่64951</t>
  </si>
  <si>
    <t>รถ จยย.สายตรวจขนาด250ซีซี ฮอนด้าCBR300RAF โล่64952</t>
  </si>
  <si>
    <t>รถ จยย.สายตรวจขนาด250ซีซี ฮอนด้าCBR300RAF โล่64953</t>
  </si>
  <si>
    <t>รถ จยย.สายตรวจขนาด250ซีซี ฮอนด้าCBR300RAF โล่64954</t>
  </si>
  <si>
    <t>รถ จยย.สายตรวจขนาด250ซีซี ฮอนด้าCBR300RAF โล่64955</t>
  </si>
  <si>
    <t xml:space="preserve"> รถยนต์บรรทุก ISUZU รุ่น Cab 4 1.9Ddi S งวดที่ 4</t>
  </si>
  <si>
    <t>รถ จยย.งานจราจร ขนาด 150ซีซี ยามาฮ่า รุ่น NMAX งวด</t>
  </si>
  <si>
    <t>รถ จยย.งานสืบสวนขนาด 250 ซีซี ฮอนด้า CBR งวด6</t>
  </si>
  <si>
    <t>รถ จยย. ไทเกอร์ โล่ 01445</t>
  </si>
  <si>
    <t>รถ จยย. ไทเกอร์ โล่ 01446</t>
  </si>
  <si>
    <t>รถ จยย. ไทเกอร์ โล่ 01447</t>
  </si>
  <si>
    <t>รถ จยย. ไทเกอร์ โล่ 01321</t>
  </si>
  <si>
    <t>รถ จยย. ไทเกอร์ โล่ 01444</t>
  </si>
  <si>
    <t>รถ จยย. ไทเกอร์ โล่ 01448</t>
  </si>
  <si>
    <t>รถ จยย. ไทเกอร์ โล่ 01450</t>
  </si>
  <si>
    <t>รถ จยย. ไทเกอร์ โล่ 01528</t>
  </si>
  <si>
    <t>รถ จยย. ไทเกอร์ โล่ 01529</t>
  </si>
  <si>
    <t>รถ จยย. ไทเกอร์ โล่ 01530</t>
  </si>
  <si>
    <t>รถ จยย. ไทเกอร์ โล่ 10224</t>
  </si>
  <si>
    <t>รถ จยย. ไทเกอร์ โล่ 10232</t>
  </si>
  <si>
    <t>รถ จยย. ไทเกอร์ โล่ 10237</t>
  </si>
  <si>
    <t>รถ จยย. ไทเกอร์ โล่ 11027</t>
  </si>
  <si>
    <t>รถ จยย. ไทเกอร์ โล่ 11028</t>
  </si>
  <si>
    <t>รถ จยย. ไทเกอร์ โล่ 11035</t>
  </si>
  <si>
    <t>รถ จยย. ไทเกอร์ โล่ 11036</t>
  </si>
  <si>
    <t>รถ จยย. ไทเกอร์ โล่ 10241</t>
  </si>
  <si>
    <t>รถ จยย. ไทเกอร์ โล่ 11025</t>
  </si>
  <si>
    <t>รถยนต์อีซูซุ ปิคอัพ 2 ตอน 4 ประตู โล่ 67563</t>
  </si>
  <si>
    <t>รถยนต์บรรทุก 6 ล้อ 2ตัน</t>
  </si>
  <si>
    <t>30.12.2016</t>
  </si>
  <si>
    <t>ตู้ชุมสายแบบไอพี IPX116 ขนาด 16/56</t>
  </si>
  <si>
    <t>ระบบผลิตไฟฟ้าด้วยพลังงานแสงอาทิตสภ.เมืองพนมสารคาม</t>
  </si>
  <si>
    <t>โครงการจัดตั้งศูนย์รับแจ้งเหตุฉุกเฉิน 191 ระยะ2</t>
  </si>
  <si>
    <t>ตู้โทรศัพท์แบบอัตโนมัติ</t>
  </si>
  <si>
    <t>ชุมสายโทรศัพท์อัตโนมัติ</t>
  </si>
  <si>
    <t>กล้องโทรทัศน์วงจรปิด ชนิด ไอพี</t>
  </si>
  <si>
    <t>อุปกรณ์บันทึกภาพผ่านเครือข่ายแบบ 16 ช่อง</t>
  </si>
  <si>
    <t>16.05.2006</t>
  </si>
  <si>
    <t>กล้องถ่ายรูป DIGITAL</t>
  </si>
  <si>
    <t>จอรับภาพ</t>
  </si>
  <si>
    <t>ระบบกล้องโทรทัศน์วงจรปิด(CCTV)ภ.จว.ฉะเชิงเทรา</t>
  </si>
  <si>
    <t>ระบบโทรทัศน์วงจรปิด</t>
  </si>
  <si>
    <t>เครื่องโปรเจคเตอร์</t>
  </si>
  <si>
    <t>เครื่องถ่ายวิดีโอ</t>
  </si>
  <si>
    <t>เครื่องตรวจวัดแอลแดฮอล์ LION รุ่น SD-400 TOUCH</t>
  </si>
  <si>
    <r>
      <t xml:space="preserve">หมวดสินทรัพย์ </t>
    </r>
    <r>
      <rPr>
        <sz val="18"/>
        <rFont val="TH SarabunPSK"/>
        <family val="2"/>
      </rPr>
      <t>12060900 คุรภัณฑ์วิทยาศาสตร์</t>
    </r>
    <r>
      <rPr>
        <b/>
        <sz val="18"/>
        <rFont val="TH SarabunPSK"/>
        <family val="2"/>
      </rPr>
      <t xml:space="preserve"> (หมดอายุการใช้งาน)</t>
    </r>
  </si>
  <si>
    <r>
      <t xml:space="preserve">หมวดสินทรัพย์ </t>
    </r>
    <r>
      <rPr>
        <sz val="18"/>
        <rFont val="TH SarabunPSK"/>
        <family val="2"/>
      </rPr>
      <t>12061000 คุรภัณฑ์คอมพิวเตอร์</t>
    </r>
    <r>
      <rPr>
        <b/>
        <sz val="18"/>
        <rFont val="TH SarabunPSK"/>
        <family val="2"/>
      </rPr>
      <t xml:space="preserve"> </t>
    </r>
  </si>
  <si>
    <t>คอมพิวเตอร์ ยี่ห้อ HP รุ่น T530สภ.เมืองฉะเชิงเทรา</t>
  </si>
  <si>
    <t>คอมพิวเตอร์ ยี่ห้อ HP รุ่น T530 สภ.เมืองฉะเชิงเทรา</t>
  </si>
  <si>
    <t>คอมพิวเตอร์ ยี่ห้อ HP รุ่น T530 สภ.ท่าตะเกียบ</t>
  </si>
  <si>
    <t>คอมพิวเตอร์ ยี่ห้อ HP รุ่น T530 สภ.บางคล้า</t>
  </si>
  <si>
    <t>คอมพิวเตอร์ ยี่ห้อ HP รุ่น T530 สภ.บางน้ำเปรี้ยว</t>
  </si>
  <si>
    <t>คอมพิวเตอร์ ยี่ห้อ HP รุ่น T530 สภ.บางปะกง</t>
  </si>
  <si>
    <t>คอมพิวเตอร์ ยี่ห้อ HP รุ่น T530 สภ.บ้านโพธิ์</t>
  </si>
  <si>
    <t>คอมพิวเตอร์ ยี่ห้อ HP รุ่น T530 สภ.แปลงยาว</t>
  </si>
  <si>
    <t>คอมพิวเตอร์ ยี่ห้อ HP รุ่น T530 สภ.พนมสารคาม</t>
  </si>
  <si>
    <t>คอมพิวเตอร์ ยี่ห้อ HP รุ่น T530 สภ.ราชสาส์น</t>
  </si>
  <si>
    <t>คอมพิวเตอร์ ยี่ห้อ HP รุ่น T530 สภ.สนามชัยเขต</t>
  </si>
  <si>
    <t>คอมพิวเตอร์ ยี่ห้อ HP รุ่น T530 สภ.เขาหินซ้อน</t>
  </si>
  <si>
    <t>คอมพิวเตอร์ ยี่ห้อ HP รุ่น T530 สภ.คลองเขื่อน</t>
  </si>
  <si>
    <t>คอมพิวเตอร์ ยี่ห้อ HP รุ่น T530 สภ.ฉิมพลี</t>
  </si>
  <si>
    <t>คอมพิวเตอร์ ยี่ห้อ HP รุ่น T530 สภ.แสนภูดาษ</t>
  </si>
  <si>
    <t>คอมพิวเตอร์ ยี่ห้อ HP รุ่น T530 สภ.บางขนาก</t>
  </si>
  <si>
    <t>คอมพิวเตอร์ ยี่ห้อ HP รุ่น T530 สภ.วังคู</t>
  </si>
  <si>
    <t>คอมพิวเตอร์ ยี่ห้อ HP รุ่น T530 สภ.สาวชะโงก</t>
  </si>
  <si>
    <t>คอมพิวเตอร์ ยี่ห้อ HP รุ่น T530 สภ.หนองแหน</t>
  </si>
  <si>
    <t>คอมพิวเตอร์ ยี่ห้อ HP รุ่น T530 กก.สส.ภ.จว.ฉะเชิงเ</t>
  </si>
  <si>
    <t>คอมพิวเตอร์สำหรับสำนักงาน</t>
  </si>
  <si>
    <r>
      <t xml:space="preserve">หมวดสินทรัพย์ </t>
    </r>
    <r>
      <rPr>
        <sz val="18"/>
        <rFont val="TH SarabunPSK"/>
        <family val="2"/>
      </rPr>
      <t>12061000 คุรภัณฑ์คอมพิวเตอร์</t>
    </r>
    <r>
      <rPr>
        <b/>
        <sz val="18"/>
        <rFont val="TH SarabunPSK"/>
        <family val="2"/>
      </rPr>
      <t xml:space="preserve"> (หมดอายุการใช้งาน)</t>
    </r>
  </si>
  <si>
    <t>ชุดคอมพิวเตอร์ ข้อมูลทั่วไป</t>
  </si>
  <si>
    <t>คอมพิวเตอร์ all in one</t>
  </si>
  <si>
    <t>เครื่องสำรองไฟขนาด 1 KVA</t>
  </si>
  <si>
    <t>เครื่องตรวจหาวัตถุระเบิด แบบพับได</t>
  </si>
  <si>
    <r>
      <t xml:space="preserve">หมวดสินทรัพย์ </t>
    </r>
    <r>
      <rPr>
        <sz val="18"/>
        <rFont val="TH SarabunPSK"/>
        <family val="2"/>
      </rPr>
      <t>12061600 คุรภัณฑ์อื่นๆ (หมดอายุการใช้งาน)</t>
    </r>
  </si>
  <si>
    <t>เครื่องยิงแห (ภ.จว.ฉะเชิงเทรา)</t>
  </si>
  <si>
    <t>เสื้อเกราะ สภ.อ.บางปะกง</t>
  </si>
  <si>
    <t>เสื้อเกราะ สภ.อ.ท่าตะเกียบ</t>
  </si>
  <si>
    <t>เสื้อเกราะ สภ.ต.แสนภูดาษ</t>
  </si>
  <si>
    <t>เสื้อเกราะ นปพ.ภ.จว.ฉะเชิงเทรา</t>
  </si>
  <si>
    <t>เสื้อเกราะ สภ.อ.สนามชัยเขต</t>
  </si>
  <si>
    <t>สินทรัพย์คงเหลือ ภ.จว.ปราจีนบุรี (2500700679)</t>
  </si>
  <si>
    <t>13.09.2007</t>
  </si>
  <si>
    <t>เรือนแถวชั้นประทวนและพลตำรวจสภ.อ.ศรีมโหสถ</t>
  </si>
  <si>
    <t>เรือนแถวชั้นประทวนและพลตำรวจขนาด 10 คูหา</t>
  </si>
  <si>
    <t>เรือนแถวชั้นประทวน สภ.ศรีมหาโหสถ หลังที่ 1</t>
  </si>
  <si>
    <t>เรือนแถวชั้นประทวน สภ.กบินทร์บุรี หลังที่ 7</t>
  </si>
  <si>
    <t>ขยายเขตประปาสภ.กบินทร์บุรี หลังที่ 7</t>
  </si>
  <si>
    <t>ขยายเขตไฟฟ้า สภ.กบินทร์บุรี หลังที่ 7</t>
  </si>
  <si>
    <t>เรือนแถวชั้นประทวน สภ.ศรีมหาโหสถ หลังที่ 2</t>
  </si>
  <si>
    <t>เรือนแถวชั้นประทวน สภ.กบินทร์บุรี หลังที่ 8</t>
  </si>
  <si>
    <t>ขยายเขตประปา สภ.กบินทร์บุรี หลังที่ 8</t>
  </si>
  <si>
    <t>ขยายเขตไฟฟ้า สภ.กบินทร์บุรี หลังที่ 8</t>
  </si>
  <si>
    <t>เรือนแถวชั้นประทวน สภ.ศรีมหาโหสถ หลังที่ 3</t>
  </si>
  <si>
    <t>เรือนแถวชั้นประทวน สภ.กบินทร์บุรี หลังที่ 9</t>
  </si>
  <si>
    <t>ขยายเขตประปา สภ.กบินทร์บุรี หลังที่ 9</t>
  </si>
  <si>
    <t>ขยายเขตไฟฟ้า สภ.กบินทร์บุรี หลังที่ 9</t>
  </si>
  <si>
    <t>เรือนแถวชั้นประทวน สภ.กบินทร์บุรี หลังที่ 4</t>
  </si>
  <si>
    <t>ขยายเขตประปาสภ.กบินทร์บุรี หลังที่ 4</t>
  </si>
  <si>
    <t>ขยายเขตไฟฟ้า สภ.กบินทร์บุรี หลังที่ 4</t>
  </si>
  <si>
    <t>เรือนแถวชั้นประทวน สภ.วังตะเคียน หลังที่ 10</t>
  </si>
  <si>
    <t>เรือนแถวชั้นประทวน สภ.กบินทร์บุรี หลังที่ 5</t>
  </si>
  <si>
    <t>ขยายเขตประปา สภ.กบินทร์บุรี หลังที่ 5</t>
  </si>
  <si>
    <t>ขยายเขตไฟฟ้าสภ.กบินทร์บุรี หลังที่ 5</t>
  </si>
  <si>
    <t>เรือนแถวชั้นประทวน สภ.สระบัว หลังที่ 11</t>
  </si>
  <si>
    <t>เรือนแถวชั้นประทวน สภ.กบินทร์บุรี หลังที่ 6</t>
  </si>
  <si>
    <t xml:space="preserve"> ขยายเขตประปา สภ.กบินทร์บุรี หลังที่ 6</t>
  </si>
  <si>
    <t>ขยายเขตไฟฟ้า สภ.กบินทร์บุรี หลังที่ 6</t>
  </si>
  <si>
    <t>เรือนแถวชั้นประทวน สภ.สระบัว หลังที่ 12</t>
  </si>
  <si>
    <t>เรือนแถวชั้นประทวน สภ.ระเบาะไผ่ หลังที่ 13</t>
  </si>
  <si>
    <t>01.07.2010</t>
  </si>
  <si>
    <t>เรือนแถวนปพ.</t>
  </si>
  <si>
    <t>เรือนแถวสภ.ระเบาะไผ่</t>
  </si>
  <si>
    <t>01.11.2010</t>
  </si>
  <si>
    <t xml:space="preserve"> เรือนแถวชั้นประทวน สภ.ประจันตคาม จ.ปราจีนบุรี</t>
  </si>
  <si>
    <t>27.09.2013</t>
  </si>
  <si>
    <t>เรือนแถวชั้นประทวน สภ.บ้านสร้าง</t>
  </si>
  <si>
    <t>27.08.2014</t>
  </si>
  <si>
    <t>อาคารที่พักอาศัย ภ.จว.ปราจีน (แฟลต  30 ครอบครัว)</t>
  </si>
  <si>
    <t>อาคารที่พักอาศัย สภ.เมือง(อาคาร 4)</t>
  </si>
  <si>
    <t>อาคารที่พักอาศัย สภ.เมือง (อาคาร 5)</t>
  </si>
  <si>
    <t>อาคารที่พักอาศัย (แฟลต) 5 ชั้น</t>
  </si>
  <si>
    <t>01.09.2017</t>
  </si>
  <si>
    <t>อาคารบ้านพักยกระดับ (บ้านพัก ผบก.)</t>
  </si>
  <si>
    <t>28.09.2017</t>
  </si>
  <si>
    <t>แฟลตสัญญาบัตร1</t>
  </si>
  <si>
    <t>แฟลตสัญญาบัตร2</t>
  </si>
  <si>
    <t>เรือนแถวชั้นประทวน กก.สส.ภ.จว.ปราจีน</t>
  </si>
  <si>
    <t>อาคารที่พักอาศัย สภ.ศรีมโหสถ</t>
  </si>
  <si>
    <t>อาคารที่พักอาศัย สภ.นาดี</t>
  </si>
  <si>
    <t>อาคารที่พักอาศัย สภ.วังตะเคียน</t>
  </si>
  <si>
    <t>อาคารที่พักอาศัย สภ.ประจันตคาม</t>
  </si>
  <si>
    <t>บ้านพักอาศัยตึกสองชั้น รอง สว.(แฝด) สภ.ประจันตคาม</t>
  </si>
  <si>
    <t>บ้านพักอาศัยตึกสองชั้น รอง สว.(แฝด) สภ.ศรีมโหสถ</t>
  </si>
  <si>
    <t>บ้านพักอาศัยตึกสองชั้น รอง สว.(แฝด) สภ.บ้านสร้าง</t>
  </si>
  <si>
    <t>บ้านพักอาศัยตึกสองชั้น รอง สว.(แฝด) สภ.ศรีมหาโพธิ</t>
  </si>
  <si>
    <t>เรือนแถวชั้นประทวน สภ.ศรีมหาโพธิ</t>
  </si>
  <si>
    <t>เรือนแถวชั้นประทวน สภ.กบินทร์บุรี</t>
  </si>
  <si>
    <t>เรือนแถวชั้นประทวน นปพ.</t>
  </si>
  <si>
    <t>เรือนแถวชั้นประทวน สภ.นาดี</t>
  </si>
  <si>
    <t>เรือนแถวชั้นประทวน สภ.ระเบาะไผ่</t>
  </si>
  <si>
    <t>เรือนแถวชั้นประทวน สภ.สระบัว</t>
  </si>
  <si>
    <t>เรือนแถวชั้นประทวน สภ.วังตะเคียน</t>
  </si>
  <si>
    <t>เรือนแถวชั้นประทวน สภ.ประจันตคาม</t>
  </si>
  <si>
    <t>แฟลต 5 ชั้น สภ.บ้านสร้าง</t>
  </si>
  <si>
    <t>30.09.2020</t>
  </si>
  <si>
    <t>แฟลต 5 ชั้น สภ.วังขอนแดง</t>
  </si>
  <si>
    <t>แฟลต 5 ชั้น สภ.สระบัว</t>
  </si>
  <si>
    <t>แฟลต 5 ชั้น สภ.กบินทร์บุรี</t>
  </si>
  <si>
    <t>อาคารแฟลต 5 ชั้น สภ.ระเบาะไผ่</t>
  </si>
  <si>
    <t>อาคารแฟลต 5 ชั้น สภ.ศรีมหาโพธิ</t>
  </si>
  <si>
    <t>บ้านพักอาศัยไม้สองชั้น รอง สว.สภ.นาดี</t>
  </si>
  <si>
    <t>บ้านพักอาศัยไม้สองชั้น รอง สว.สภ.บ้านสร้าง</t>
  </si>
  <si>
    <t>บ้านพักอาศัยไม้สองชั้น รอง สว.สภ.ศรีมโหสถ</t>
  </si>
  <si>
    <t>บ้านพักอาศัยไม้สองชั้น สว.สภ.บ้านสร้าง</t>
  </si>
  <si>
    <t>บ้านพักอาศัยไม้สองชั้น รอง สว.สภ.วังตะเคียน</t>
  </si>
  <si>
    <t>บ้านพักอาศัยไม้สองชั้น สว.สภ.ศรีมโหสถ</t>
  </si>
  <si>
    <t>เรือนแถวชั้นประทวน สภ.ศรีมโหสถ</t>
  </si>
  <si>
    <t>อาคารที่ทำการ สภ.ศรีมาโพธิ</t>
  </si>
  <si>
    <t>อาคารทีทำการ สภ.ระเบาะไผ่</t>
  </si>
  <si>
    <t>อาคารที่ทำการ สภ.ประจันตคาม</t>
  </si>
  <si>
    <t>26.09.2013</t>
  </si>
  <si>
    <t>อาคารที่ทำการ ภ.จว.ปราจีนบุรี</t>
  </si>
  <si>
    <t>ที่ทำการ กก.สส.ภ.จว.ปราจีนบุรี</t>
  </si>
  <si>
    <t>09.11.2016</t>
  </si>
  <si>
    <t>ที่ทำการ สภ.เมืองปราจีนบุรี</t>
  </si>
  <si>
    <t>สภ.วังขอนแดง</t>
  </si>
  <si>
    <t>ที่ทำการ สภ.กบินทร์บุรี</t>
  </si>
  <si>
    <t>อาคารที่ทำการ สภ.สระบัว</t>
  </si>
  <si>
    <t>อาคารที่ทำการ สภ.วังตะเคียน</t>
  </si>
  <si>
    <t>15.08.2017</t>
  </si>
  <si>
    <t>อาคารที่ทำการ สภ.บ้านสร้าง</t>
  </si>
  <si>
    <t>อาคารที่ทำการ สภ.นาดี</t>
  </si>
  <si>
    <t>อาคารที่ทำการตึกชั้นเดียวใต้ถุนสูง นปพ.</t>
  </si>
  <si>
    <t>อาคารที่ทำการตึกไม่เกินสี่ชั้น สภ.ศรีมโหสถ</t>
  </si>
  <si>
    <t>16.09.2021</t>
  </si>
  <si>
    <t>อาคารที่ทำการ นปพ.1-10 งวด</t>
  </si>
  <si>
    <t>อาคารที่ทำการครึ่งตึกครึ่งไม้ 2 ชั้น สภ.นาดี</t>
  </si>
  <si>
    <t>ศูนย์เก็บเอกสาร ภ.จว.ปราจีนบุรี</t>
  </si>
  <si>
    <t>โรงอาหารพร้อมส่วนควบ ภ.จว.ปราจีนบุรี</t>
  </si>
  <si>
    <t>อาคาเอนกประสงค์ ภ.จว.ปราจีนบุรี</t>
  </si>
  <si>
    <t>13.01.2014</t>
  </si>
  <si>
    <t>ถนนและลานฝึก ภ.จว.ปราจีนบุรี</t>
  </si>
  <si>
    <t>06.08.2015</t>
  </si>
  <si>
    <t>รั้ว ด้านหน้า-หลัง ภ.จว.ปราจีนฯ</t>
  </si>
  <si>
    <t>29.11.2016</t>
  </si>
  <si>
    <t>รั้วกำแพง ภ.จว.</t>
  </si>
  <si>
    <t>14.02.2017</t>
  </si>
  <si>
    <t>โรงเก็บ จยย.ของกลาง สภ.เมืองปราจีนบุรี</t>
  </si>
  <si>
    <t>รั้วด้านหน้าอาคารบ้านพักอาศัย</t>
  </si>
  <si>
    <t>27.02.2018</t>
  </si>
  <si>
    <t>โรงจอดรถจักรยานยนต์หน้าบ้านพัก ภ.จว.</t>
  </si>
  <si>
    <t>20.06.2018</t>
  </si>
  <si>
    <t>รั้วและเขื่อนกันดินรอบบริเวณที่พักอาศัย</t>
  </si>
  <si>
    <t>05.06.2018</t>
  </si>
  <si>
    <t>ถนนคอนกรีตเสริมเหล็กเข้าบ้านพัก ผบก.</t>
  </si>
  <si>
    <t>23.12.2015</t>
  </si>
  <si>
    <t>โต๊ะตัวแอล</t>
  </si>
  <si>
    <t>โต๊ะคอมพิวเตอร์มีล้ิ้นชัก</t>
  </si>
  <si>
    <t>เก้าอี้หมุนได้</t>
  </si>
  <si>
    <t>รถ จยย.สายตรวจขนาด250ซีซี ฮอนด้าCBR300RAF โล่65208</t>
  </si>
  <si>
    <t>รถ จยย.สายตรวจขนาด250ซีซี ฮอนด้าCBR300RAF โล่65224</t>
  </si>
  <si>
    <t>รถ จยย.งานจราจร 150 ซีซี ยามาฮ่า รุ่น NMAX งวด 6</t>
  </si>
  <si>
    <t>รถ จยย.งานสืบสวนขนาด 250 ซีซี ฮอนด้า CBR300R งวด7</t>
  </si>
  <si>
    <t>รถ จยย.งานสายตรวจ250ซีซี ฮอนด้าCBR300RAF โล่65128</t>
  </si>
  <si>
    <t>รถ จยย.งานสายตรวจ250ซีซี ฮอนด้าCBR300RAF โล่65129</t>
  </si>
  <si>
    <t>รถ จยย.งานสายตรวจ250ซีซี ฮอนด้าCBR300RAF โล่65130</t>
  </si>
  <si>
    <t>รถ จยย.งานสายตรวจ250ซีซี ฮอนด้าCBR300RAF โล่65131</t>
  </si>
  <si>
    <t>รถ จยย.งานสายตรวจ250ซีซี ฮอนด้าCBR300RAF โล่65132</t>
  </si>
  <si>
    <t>รถ จยย.งานสายตรวจ250ซีซี ฮอนด้าCBR300RAF โล่65133</t>
  </si>
  <si>
    <t>รถ จยย.งานสายตรวจ250ซีซี ฮอนด้าCBR300RAF โล่65134</t>
  </si>
  <si>
    <t>รถ จยย.งานสายตรวจ250ซีซี ฮอนด้าCBR300RAF โล่65135</t>
  </si>
  <si>
    <t>รถ จยย.งานสายตรวจ250ซีซี ฮอนด้าCBR300RAF โล่65136</t>
  </si>
  <si>
    <t>รถ จยย.งานสายตรวจ250ซีซี ฮอนด้าCBR300RAF โล่65137</t>
  </si>
  <si>
    <t>รถ จยย.งานสายตรวจ250ซีซี ฮอนด้าCBR300RAF โล่65138</t>
  </si>
  <si>
    <t>รถ จยย.งานสายตรวจ250ซีซี ฮอนด้าCBR300RAF โล่65139</t>
  </si>
  <si>
    <t>รถ จยย.งานสายตรวจ250ซีซี ฮอนด้าCBR300RAF โล่65140</t>
  </si>
  <si>
    <t>รถ จยย.งานสายตรวจ250ซีซี ฮอนด้าCBR300RAF โล่65141</t>
  </si>
  <si>
    <t>รถ จยย.งานสายตรวจ250ซีซี ฮอนด้าCBR300RAF โล่65142</t>
  </si>
  <si>
    <t>รถ จยย.งานสายตรวจ250ซีซี ฮอนด้าCBR300RAF โล่65143</t>
  </si>
  <si>
    <t>รถ จยย.งานสายตรวจ250ซีซี ฮอนด้าCBR300RAF โล่65144</t>
  </si>
  <si>
    <t>รถ จยย.งานสายตรวจ250ซีซี ฮอนด้าCBR300RAF โล่65145</t>
  </si>
  <si>
    <t>รถ จยย.งานสายตรวจ250ซีซี ฮอนด้าCBR300RAF โล่65146</t>
  </si>
  <si>
    <t>รถ จยย.งานสายตรวจ250ซีซี ฮอนด้าCBR300RAF โล่65147</t>
  </si>
  <si>
    <t>รถ จยย.งานสายตรวจ250ซีซี ฮอนด้าCBR300RAF โล่65148</t>
  </si>
  <si>
    <t>รถ จยย.งานสายตรวจ250ซีซี ฮอนด้าCBR300RAF โล่65149</t>
  </si>
  <si>
    <t>รถ จยย.งานสายตรวจ250ซีซี ฮอนด้าCBR300RAF โล่65150</t>
  </si>
  <si>
    <t>รถ จยย.งานสายตรวจ250ซีซี ฮอนด้าCBR300RAF โล่65151</t>
  </si>
  <si>
    <t>รถ จยย.งานสายตรวจ250ซีซี ฮอนด้าCBR300RAF โล่65152</t>
  </si>
  <si>
    <t>รถ จยย.งานสายตรวจ250ซีซี ฮอนด้าCBR300RAF โล่65153</t>
  </si>
  <si>
    <t>รถ จยย.งานสายตรวจ250ซีซี ฮอนด้าCBR300RAF โล่65154</t>
  </si>
  <si>
    <t>รถ จยย.งานสายตรวจ250ซีซี ฮอนด้าCBR300RAF โล่65155</t>
  </si>
  <si>
    <t>รถ จยย.งานสายตรวจ250ซีซี ฮอนด้าCBR300RAF โล่65156</t>
  </si>
  <si>
    <t>รถ จยย.งานสายตรวจ250ซีซี ฮอนด้าCBR300RAF โล่65157</t>
  </si>
  <si>
    <t>รถ จยย.งานสายตรวจ250ซีซี ฮอนด้าCBR300RAF โล่65158</t>
  </si>
  <si>
    <t>รถ จยย.งานสายตรวจ250ซีซี ฮอนด้าCBR300RAF โล่65159</t>
  </si>
  <si>
    <t>รถ จยย.งานสายตรวจ250ซีซี ฮอนด้าCBR300RAF โล่65160</t>
  </si>
  <si>
    <t>รถ จยย.งานสายตรวจ250ซีซี ฮอนด้าCBR300RAF โล่65161</t>
  </si>
  <si>
    <t>รถ จยย.งานสายตรวจ250ซีซี ฮอนด้าCBR300RAF โล่65162</t>
  </si>
  <si>
    <t>รถ จยย.งานสายตรวจ250ซีซี ฮอนด้าCBR300RAF โล่65163</t>
  </si>
  <si>
    <t>รถ จยย.งานสายตรวจ250ซีซี ฮอนด้าCBR300RAF โล่65164</t>
  </si>
  <si>
    <t>รถ จยย.งานสายตรวจ250ซีซี ฮอนด้าCBR300RAF โล่65165</t>
  </si>
  <si>
    <t>รถ จยย.งานสายตรวจ250ซีซี ฮอนด้าCBR300RAF โล่65166</t>
  </si>
  <si>
    <t>รถ จยย.งานสายตรวจ250ซีซี ฮอนด้าCBR300RAF โล่65167</t>
  </si>
  <si>
    <t>รถ จยย.งานสายตรวจ250ซีซี ฮอนด้าCBR300RAF โล่65168</t>
  </si>
  <si>
    <t>รถ จยย.งานสายตรวจ250ซีซี ฮอนด้าCBR300RAF โล่65169</t>
  </si>
  <si>
    <t>รถ จยย.งานสายตรวจ250ซีซี ฮอนด้าCBR300RAF โล่65170</t>
  </si>
  <si>
    <t>รถ จยย.งานสายตรวจ250ซีซี ฮอนด้าCBR300RAF โล่65171</t>
  </si>
  <si>
    <t>รถ จยย.งานสายตรวจ250ซีซี ฮอนด้าCBR300RAF โล่65172</t>
  </si>
  <si>
    <t>รถ จยย.งานสายตรวจ250ซีซี ฮอนด้าCBR300RAF โล่65173</t>
  </si>
  <si>
    <t>รถ จยย.งานสายตรวจ250ซีซี ฮอนด้าCBR300RAF โล่65174</t>
  </si>
  <si>
    <t>รถ จยย.งานสายตรวจ250ซีซี ฮอนด้าCBR300RAF โล่65175</t>
  </si>
  <si>
    <t>รถ จยย.งานสายตรวจ250ซีซี ฮอนด้าCBR300RAF โล่65176</t>
  </si>
  <si>
    <t>รถ จยย.งานสายตรวจ250ซีซี ฮอนด้าCBR300RAF โล่65177</t>
  </si>
  <si>
    <t>รถ จยย.งานสายตรวจ250ซีซี ฮอนด้าCBR300RAF โล่65178</t>
  </si>
  <si>
    <t>รถ จยย.งานสายตรวจ250ซีซี ฮอนด้าCBR300RAF โล่65179</t>
  </si>
  <si>
    <t>รถ จยย.งานสายตรวจ250ซีซี ฮอนด้าCBR300RAF โล่65180</t>
  </si>
  <si>
    <t>รถ จยย.งานสายตรวจ250ซีซี ฮอนด้าCBR300RAF โล่65181</t>
  </si>
  <si>
    <t>รถ จยย.งานสายตรวจ250ซีซี ฮอนด้าCBR300RAF โล่65182</t>
  </si>
  <si>
    <t>รถ จยย.งานสายตรวจ250ซีซี ฮอนด้าCBR300RAF โล่65183</t>
  </si>
  <si>
    <t>รถ จยย.งานสายตรวจ250ซีซี ฮอนด้าCBR300RAF โล่65184</t>
  </si>
  <si>
    <t>รถ จยย.งานสายตรวจ250ซีซี ฮอนด้าCBR300RAF โล่65185</t>
  </si>
  <si>
    <t>รถ จยย.งานสายตรวจ250ซีซี ฮอนด้าCBR300RAF โล่65186</t>
  </si>
  <si>
    <t>รถ จยย.งานสายตรวจ250ซีซี ฮอนด้าCBR300RAF โล่65187</t>
  </si>
  <si>
    <t>รถ จยย.งานสายตรวจ250ซีซี ฮอนด้าCBR300RAF โล่65188</t>
  </si>
  <si>
    <t>รถ จยย.งานสายตรวจ250ซีซี ฮอนด้าCBR300RAF โล่65189</t>
  </si>
  <si>
    <t>รถ จยย.งานสายตรวจ250ซีซี ฮอนด้าCBR300RAF โล่65190</t>
  </si>
  <si>
    <t>รถ จยย.งานสายตรวจ250ซีซี ฮอนด้าCBR300RAF โล่65191</t>
  </si>
  <si>
    <t>รถ จยย.งานสายตรวจ250ซีซี ฮอนด้าCBR300RAF โล่65192</t>
  </si>
  <si>
    <t>รถ จยย.งานสายตรวจ250ซีซี ฮอนด้าCBR300RAF โล่65193</t>
  </si>
  <si>
    <t>รถ จยย.งานสายตรวจ250ซีซี ฮอนด้าCBR300RAF โล่65194</t>
  </si>
  <si>
    <t>รถ จยย.งานสายตรวจ250ซีซี ฮอนด้าCBR300RAF โล่65195</t>
  </si>
  <si>
    <t>รถ จยย.งานสายตรวจ250ซีซี ฮอนด้าCBR300RAF โล่65196</t>
  </si>
  <si>
    <t>รถ จยย.งานสายตรวจ250ซีซี ฮอนด้าCBR300RAF โล่65197</t>
  </si>
  <si>
    <t>รถ จยย.งานสายตรวจ250ซีซี ฮอนด้าCBR300RAF โล่65198</t>
  </si>
  <si>
    <t>รถ จยย.งานสายตรวจ250ซีซี ฮอนด้าCBR300RAF โล่65199</t>
  </si>
  <si>
    <t>รถ จยย.งานสายตรวจ250ซีซี ฮอนด้าCBR300RAF โล่65200</t>
  </si>
  <si>
    <t>รถ จยย.งานสายตรวจ250ซีซี ฮอนด้าCBR300RAF โล่65201</t>
  </si>
  <si>
    <t>รถ จยย.งานสายตรวจ250ซีซี ฮอนด้าCBR300RAF โล่65202</t>
  </si>
  <si>
    <t>รถ จยย.งานสายตรวจ250ซีซี ฮอนด้าCBR300RAF โล่65203</t>
  </si>
  <si>
    <t>รถ จยย.งานสายตรวจ250ซีซี ฮอนด้าCBR300RAF โล่65204</t>
  </si>
  <si>
    <t>รถ จยย.งานสายตรวจ250ซีซี ฮอนด้าCBR300RAF โล่65205</t>
  </si>
  <si>
    <t>รถ จยย.งานสายตรวจ250ซีซี ฮอนด้าCBR300RAF โล่65206</t>
  </si>
  <si>
    <t>รถ จยย.งานสายตรวจ250ซีซี ฮอนด้าCBR300RAF โล่65207</t>
  </si>
  <si>
    <t>รถ จยย.งานสายตรวจ250ซีซี ฮอนด้าCBR300RAF โล่65209</t>
  </si>
  <si>
    <t>รถ จยย.สายตรวจขนาด250ซีซี ฮอนด้าCBR300RAF โล่65210</t>
  </si>
  <si>
    <t>รถ จยย.สายตรวจขนาด250ซีซี ฮอนด้าCBR300RAF โล่65211</t>
  </si>
  <si>
    <t>รถ จยย.สายตรวจขนาด250ซีซี ฮอนด้าCBR300RAF โล่65212</t>
  </si>
  <si>
    <t>รถ จยย.สายตรวจขนาด250ซีซี ฮอนด้าCBR300RAF โล่65213</t>
  </si>
  <si>
    <t>รถ จยย.สายตรวจขนาด250ซีซี ฮอนด้าCBR300RAF โล่65214</t>
  </si>
  <si>
    <t>รถ จยย.สายตรวจขนาด250ซีซี ฮอนด้าCBR300RAF โล่65215</t>
  </si>
  <si>
    <t>รถ จยย.สายตรวจขนาด250ซีซี ฮอนด้าCBR300RAF โล่65216</t>
  </si>
  <si>
    <t>รถ จยย.สายตรวจขนาด250ซีซี ฮอนด้าCBR300RAF โล่65217</t>
  </si>
  <si>
    <t>รถ จยย.สายตรวจขนาด250ซีซี ฮอนด้าCBR300RAF โล่65218</t>
  </si>
  <si>
    <t>รถ จยย.สายตรวจขนาด250ซีซี ฮอนด้าCBR300RAF โล่65219</t>
  </si>
  <si>
    <t>รถ จยย.สายตรวจขนาด250ซีซี ฮอนด้าCBR300RAF โล่65220</t>
  </si>
  <si>
    <t>รถ จยย.สายตรวจขนาด250ซีซี ฮอนด้าCBR300RAF โล่65221</t>
  </si>
  <si>
    <t>รถ จยย.สายตรวจขนาด250ซีซี ฮอนด้าCBR300RAF โล่65222</t>
  </si>
  <si>
    <t>รถ จยย.สายตรวจขนาด250ซีซี ฮอนด้าCBR300RAF โล่65223</t>
  </si>
  <si>
    <t>ยานยนต์สำหรับรักษาความปลอดภัยและกู้ภัย</t>
  </si>
  <si>
    <t>รถ จยย. ไทเกอร์ โล่ 10243</t>
  </si>
  <si>
    <t>รถ จยย. ไทเกอร์ โล่ 10244</t>
  </si>
  <si>
    <t>รถ จยย. ไทเกอร์ โล่ 10246</t>
  </si>
  <si>
    <t>รถ จยย. ไทเกอร์ โล่ 10247</t>
  </si>
  <si>
    <t>รถ จยย. ไทเกอร์ โล่ 10248</t>
  </si>
  <si>
    <t>รถ จยย. ไทเกอร์ โล่ 10249</t>
  </si>
  <si>
    <t>รถ จยย. ไทเกอร์ โล่ 10250</t>
  </si>
  <si>
    <t>รถ จยย. ไทเกอร์ โล่ 10251</t>
  </si>
  <si>
    <t>รถ จยย. ไทเกอร์ โล่ 10253</t>
  </si>
  <si>
    <t>รถ จยย. ไทเกอร์ โล่ 10254</t>
  </si>
  <si>
    <t>รถ จยย. ไทเกอร์ โล่ 10255</t>
  </si>
  <si>
    <t>รถ จยย. ไทเกอร์ โล่ 10256</t>
  </si>
  <si>
    <t>รถ จยย. ไทเกอร์ โล่ 10257</t>
  </si>
  <si>
    <t>รถ จยย. ไทเกอร์ โล่ 10258</t>
  </si>
  <si>
    <t>รถ จยย. ไทเกอร์ โล่ 10259</t>
  </si>
  <si>
    <t>รถ จยย. ไทเกอร์ โล่ 10260</t>
  </si>
  <si>
    <t>รถ จยย. ไทเกอร์ โล่ 10261</t>
  </si>
  <si>
    <t>รถ จยย. ไทเกอร์ โล่ 10262</t>
  </si>
  <si>
    <t>รถ จยย. ไทเกอร์ โล่ 10263</t>
  </si>
  <si>
    <t>รถ จยย. ไทเกอร์ โล่ 10264</t>
  </si>
  <si>
    <t>รถ จยย. ไทเกอร์ โล่ 10265</t>
  </si>
  <si>
    <t>รถ จยย. ไทเกอร์ โล่ 10266</t>
  </si>
  <si>
    <t>รถ จยย. ไทเกอร์ โล่ 10267</t>
  </si>
  <si>
    <t>รถ จยย. ไทเกอร์ โล่ 11126</t>
  </si>
  <si>
    <t>รถ จยย. ไทเกอร์ โล่ 11127</t>
  </si>
  <si>
    <t>รถ จยย. ไทเกอร์ โล่ 11128</t>
  </si>
  <si>
    <t>รถ จยย. ไทเกอร์ โล่ 11129</t>
  </si>
  <si>
    <t>รถ จยย. ไทเกอร์ โล่ 11130</t>
  </si>
  <si>
    <t>รถ จยย. ไทเกอร์ โล่ 11131</t>
  </si>
  <si>
    <t>รถ จยย. ไทเกอร์ โล่ 11132</t>
  </si>
  <si>
    <t>รถ จยย. ไทเกอร์ โล่ 11133</t>
  </si>
  <si>
    <t>รถ จยย. ไทเกอร์ โล่ 11134</t>
  </si>
  <si>
    <t>รถ จยย. ไทเกอร์ โล่ 11135</t>
  </si>
  <si>
    <t>รถ จยย. ไทเกอร์ โล่ 11136</t>
  </si>
  <si>
    <t>รถ จยย. ไทเกอร์ โล่ 11137</t>
  </si>
  <si>
    <t>รถ จยย. ไทเกอร์ โล่ 11138</t>
  </si>
  <si>
    <t>รถ จยย. ไทเกอร์ โล่ 11139</t>
  </si>
  <si>
    <t>รถ จยย. ไทเกอร์ โล่ 11140</t>
  </si>
  <si>
    <t>รถ จยย. ไทเกอร์ โล่ 11141</t>
  </si>
  <si>
    <t>รถ จยย. ไทเกอร์ โล่ 11142</t>
  </si>
  <si>
    <t>รถ จยย. ไทเกอร์ โล่ 11143</t>
  </si>
  <si>
    <t>รถ จยย. ไทเกอร์ โล่ 11144</t>
  </si>
  <si>
    <t>รถ จยย. ไทเกอร์ โล่ 11145</t>
  </si>
  <si>
    <t>รถ จยย. ไทเกอร์ โล่ 11146</t>
  </si>
  <si>
    <t>รถ จยย. ไทเกอร์ โล่ 11147</t>
  </si>
  <si>
    <t>รถ จยย. ไทเกอร์ โล่ 11148</t>
  </si>
  <si>
    <t>รถ จยย. ไทเกอร์ โล่ 11149</t>
  </si>
  <si>
    <t>รถ จยย. ไทเกอร์ โล่ 11150</t>
  </si>
  <si>
    <t>รถ จยย. ไทเกอร์ โล่ 11151</t>
  </si>
  <si>
    <t>รถ จยย. ไทเกอร์ โล่ 03694</t>
  </si>
  <si>
    <t>รถ จยย. ไทเกอร์ โล่ 03695</t>
  </si>
  <si>
    <t>รถ จยย. ไทเกอร์ โล่ 03696</t>
  </si>
  <si>
    <t>รถ จยย. ไทเกอร์ โล่ 03697</t>
  </si>
  <si>
    <t>รถ จยย. ไทเกอร์ โล่ 03698</t>
  </si>
  <si>
    <t>รถ จยย. ไทเกอร์ โล่ 03699</t>
  </si>
  <si>
    <t>รถ จยย. ไทเกอร์ โล่ 03700</t>
  </si>
  <si>
    <t>รถ จยย. ไทเกอร์ โล่ 03701</t>
  </si>
  <si>
    <t>รถ จยย. ไทเกอร์ โล่ 03702</t>
  </si>
  <si>
    <t>รถ จยย. ไทเกอร์ โล่ 03703</t>
  </si>
  <si>
    <t>รถ จยย. ไทเกอร์ โล่ 03704</t>
  </si>
  <si>
    <t>รถ จยย. ไทเกอร์ โล่ 03705</t>
  </si>
  <si>
    <t>รถ จยย. ไทเกอร์ โล่ 03706</t>
  </si>
  <si>
    <t>รถ จยย. ไทเกอร์ โล่ 03707</t>
  </si>
  <si>
    <t>รถ จยย. ไทเกอร์ โล่ 03708</t>
  </si>
  <si>
    <t>รถ จยย. ไทเกอร์ โล่ 03709</t>
  </si>
  <si>
    <t>รถ จยย. ไทเกอร์ โล่ 03710</t>
  </si>
  <si>
    <t>รถ จยย. ไทเกอร์ โล่ 03711</t>
  </si>
  <si>
    <t>รถ จยย. ไทเกอร์ โล่ 03712</t>
  </si>
  <si>
    <t>รถ จยย. ไทเกอร์ โล่ 03713</t>
  </si>
  <si>
    <t>รถ จยย. ไทเกอร์ โล่ 03714</t>
  </si>
  <si>
    <t>รถ จยย. ไทเกอร์ โล่ 03715</t>
  </si>
  <si>
    <t>รถ จยย. ไทเกอร์ โล่ 03716</t>
  </si>
  <si>
    <t>รถ จยย. ไทเกอร์ โล่ 03717</t>
  </si>
  <si>
    <t>รถ จยย. ไทเกอร์ โล่ 03718</t>
  </si>
  <si>
    <t>รถ จยย. ไทเกอร์ โล่ 03720</t>
  </si>
  <si>
    <t>รถ จยย. ไทเกอร์ โล่ 03721</t>
  </si>
  <si>
    <t>รถ จยย. ไทเกอร์ โล่ 03722</t>
  </si>
  <si>
    <t>รถ จยย. ไทเกอร์ โล่ 03723</t>
  </si>
  <si>
    <t>รถ จยย. ไทเกอร์ โล่ 03724</t>
  </si>
  <si>
    <t>รถ จยย. ไทเกอร์ โล่ 03725</t>
  </si>
  <si>
    <t>รถ จยย. ไทเกอร์ โล่ 03726</t>
  </si>
  <si>
    <t>รถ จยย. ไทเกอร์ โล่ 03727</t>
  </si>
  <si>
    <t>รถ จยย. ไทเกอร์ โล่ 03728</t>
  </si>
  <si>
    <t>รถ จยย. ไทเกอร์ โล่ 03731</t>
  </si>
  <si>
    <t>รถ จยย. ไทเกอร์ โล่ 03732</t>
  </si>
  <si>
    <t>รถ จยย. ไทเกอร์ โล่ 03733</t>
  </si>
  <si>
    <t>รถ จยย. ไทเกอร์ โล่ 03734</t>
  </si>
  <si>
    <t>รถ จยย. ไทเกอร์ โล่ 03736</t>
  </si>
  <si>
    <t>รถ จยย. ไทเกอร์ โล่ 03737</t>
  </si>
  <si>
    <t>รถ จยย. ไทเกอร์ โล่ 03738</t>
  </si>
  <si>
    <t>รถ จยย. ไทเกอร์ โล่ 03739</t>
  </si>
  <si>
    <t>รถ จยย. ไทเกอร์ โล่ 03740</t>
  </si>
  <si>
    <t>ระบบผลิตไฟฟ้าด้วยพลังงานแสงอาทิตสภ.เมืองปราจีนบุรี</t>
  </si>
  <si>
    <t>27.03.2006</t>
  </si>
  <si>
    <t>กล้องถ่ายวีดีโอดิจิตอล</t>
  </si>
  <si>
    <t>เครื่องตรวจวัดแอลกอฮอล์ LION,SD-400 Touch ง.1</t>
  </si>
  <si>
    <t>คอมพิวเตอร์ ยี่ห้อ HP รุ่น T530 Thin Client</t>
  </si>
  <si>
    <t>23.09.2021</t>
  </si>
  <si>
    <t>เครื่องคอมพิวเตอร์ประมวลผล</t>
  </si>
  <si>
    <t>11.06.2015</t>
  </si>
  <si>
    <t>ศูนย์รับแจ้งเหตุ 191ฯ ระยะที่ 6 ภ.จว.ปราจีนบุรี</t>
  </si>
  <si>
    <t>ชุดคอมพิวเตอร์</t>
  </si>
  <si>
    <t>13.02.2013</t>
  </si>
  <si>
    <t>รถบรรทุกดีเซล</t>
  </si>
  <si>
    <t>คอมพิวเตอร์ 8 เครื่อง</t>
  </si>
  <si>
    <t>เครื่องยิงแห (ภ.จว.ปราจีนบุรี)</t>
  </si>
  <si>
    <t>รหัสจังหวัด 2500 ปราจีนบุรี</t>
  </si>
  <si>
    <t>สินทรัพย์คงเหลือ ภ.จว.นครนายก (2500700681)</t>
  </si>
  <si>
    <t>เรือนแถวชั้นประทวน สภ.ดงละคร ภจว.นครนายก</t>
  </si>
  <si>
    <t>เรือนแถวชั้นประทวน สภ.นาหินลาดหลังที่1 ภจว.นครนายก</t>
  </si>
  <si>
    <t>เรือนแถวชั้นประทวน สภ.นาหินลาดหลังที่2 ภจว.นครนายก</t>
  </si>
  <si>
    <t>บ้านพักอาศัยตึกสองชั้น ภ.จว.</t>
  </si>
  <si>
    <t>บ้านพักอาศัยตึกสองชั้น สภ.เมือง</t>
  </si>
  <si>
    <t>บ้านพักอาศัยตึกสองชั้น สภ.องครักษ์</t>
  </si>
  <si>
    <t>บ้านพักอาศัย สภ.ปากพลี</t>
  </si>
  <si>
    <t>บ้านพักอาศัยตึกสองชั้น สภ.ปากพลี</t>
  </si>
  <si>
    <t>บ้านพักอาศัยตึกสองชั้น สภ.ปากพลีก</t>
  </si>
  <si>
    <t>ตึกแถวสองชั้น 10 คูหา  สภ.บ้านนา</t>
  </si>
  <si>
    <t>ตึกแถวสองชั้น 10 คูหา สภ.องครักษ์</t>
  </si>
  <si>
    <t>ตึกแถวสองชั้น 8 คูหา สภ.นาหินลาด</t>
  </si>
  <si>
    <t>ตึกแถวสองชั้น 8 คูหา สภ.องครักษ์</t>
  </si>
  <si>
    <t>ตึกแถวสองชั้น 10 คูหา สภ.ปากลพี</t>
  </si>
  <si>
    <t>ตึกแถวสองชั้น 10 คูหา สภ.ปากพลี</t>
  </si>
  <si>
    <t>ตึกแถวสองชั้น 10 คูหา สภ.เมือง</t>
  </si>
  <si>
    <t>ตึกแถวสองชั้น 10 คูหา สภ.บ้านนา</t>
  </si>
  <si>
    <t>อาคารชุดพักอาศัย 5 ชั้น 30 คูหา ภ.จว.</t>
  </si>
  <si>
    <t>อาคารชุดพักอาศัย 5 ชั้น 30 คูหา สภ.เมือง</t>
  </si>
  <si>
    <t>อาคารชุดพักอาศัย 5 ชั้น 30 คูหา</t>
  </si>
  <si>
    <t>อาคารพักอาศัยชั้นประทวน สภ.ดงละคร</t>
  </si>
  <si>
    <t>บ้านพักระดับสารวัตรสภ.องครักษ์</t>
  </si>
  <si>
    <t>อาคารชุดพักอาศัย 5 ชั้น 60 คูหา ภ.จว.</t>
  </si>
  <si>
    <t>บ้านพักอาศัยสองชั้นครึ่งตึกครึ่งไม้</t>
  </si>
  <si>
    <t>01.09.2019</t>
  </si>
  <si>
    <t>บ้านพักอาศัยไม้สองชั้นระดับรองสว.สภ.บ้านนา</t>
  </si>
  <si>
    <t>บ้านพักอาศัยไม้สองชั้นระดับรองสว.สภ.องครักษ์</t>
  </si>
  <si>
    <t>บ้านพักอาศัยสองชั้นครึ่งตึกครึ่งไม้ผกก.สภ.บ้านนา</t>
  </si>
  <si>
    <t>บ้านพักอาศัยสองชั้นครึ่งตึกครึ่งไม้ผกก.สภ.ปากพลี</t>
  </si>
  <si>
    <t>ห้องแถวครึ่งตึกครึ่งไม้สองชั้นสภ.นาหินลาด</t>
  </si>
  <si>
    <t>30.07.2009</t>
  </si>
  <si>
    <t>อาคารสำหรับติดตั้งเครื่องไบโอดีเซล</t>
  </si>
  <si>
    <t>อาคารที่ทำการ สภ.ดงละคร</t>
  </si>
  <si>
    <t>อาคารที่ทำการ ภ.จว.นครนายก</t>
  </si>
  <si>
    <t>อาคารที่ทำการ นปพ.ฯ</t>
  </si>
  <si>
    <t>อาคารที่ทำการ สภ.องครักษ์</t>
  </si>
  <si>
    <t>อาคารที่ทำการ สภ.บ้านนา</t>
  </si>
  <si>
    <t>อาคารที่ทำการสายตรวจหินตั้ง</t>
  </si>
  <si>
    <t>อาคารที่ทำการสภ.นาหินลาด</t>
  </si>
  <si>
    <t>05.04.2016</t>
  </si>
  <si>
    <t>อาคารที่ทำการตึกไม่เกิน 4 ชั้น  สภ.เมือง</t>
  </si>
  <si>
    <t>10.05.2016</t>
  </si>
  <si>
    <t>อาคารที่ทำการตึกไม่เกิน 4 ชั้น สภ.ปากพลี</t>
  </si>
  <si>
    <t>01.05.2018</t>
  </si>
  <si>
    <t>อาคารที่ทำการสภ.องครักษ์</t>
  </si>
  <si>
    <t>อาคารที่ทำการ ภ.จว.นครนายก (เมือง)</t>
  </si>
  <si>
    <t>คลังพัสดุ ภ.จว.นครนายก</t>
  </si>
  <si>
    <t>ปรับพักเครื่องปรับอากาศ ยี่ห้อมิตซู รุ่น m8 gk13va</t>
  </si>
  <si>
    <t>ปรับพักเคาเตอร์รูปตัวแอล</t>
  </si>
  <si>
    <t>05.09.2017</t>
  </si>
  <si>
    <t>เครื่องปรับอากาศ 24,000 สภ.นาหินลาด</t>
  </si>
  <si>
    <t>เครื่องปรับอากาศ 18,000 บีทียู สภ.นาหินลาด</t>
  </si>
  <si>
    <t>เครื่องปรับอากาศ 13,000 บีทียู สภ.นาหินลาด</t>
  </si>
  <si>
    <t>เครื่องพิมพ์ดีดธรรมดา ชนิดตั้งโต๊ะ ขนาดแคร่ 18.5</t>
  </si>
  <si>
    <t>เครื่องปรับอากาศแบบแยกส่วน ชนิดตั้งพื้นหรือแขวน</t>
  </si>
  <si>
    <t>ตู้คอนเทนเนอร์(สำนักงานเคลื่อนที่) พร้อมการติดตั้ง</t>
  </si>
  <si>
    <t>23.09.2011</t>
  </si>
  <si>
    <t>รถ จยย.สายตรวจขนาด 250 ซีซี ฮอนด้า CBR300RAF งวด10</t>
  </si>
  <si>
    <t>รถ จยย.สายตรวจขนาด 250 ซีซี ฮอนด้า CBR300RAF</t>
  </si>
  <si>
    <t>01.01.2018</t>
  </si>
  <si>
    <t>รถยนต์บรรทุกผู้ต้องหา โล่90049</t>
  </si>
  <si>
    <t>รถยนต์กระบะบรรทุกสำเร็จรูป</t>
  </si>
  <si>
    <t>รถจยย.งานจราจร ขนาด 150 ซีซี ยามาฮ่า รุ่น NMAX</t>
  </si>
  <si>
    <t>สัญญาณไฟวับวาบพร้อมไซเรน</t>
  </si>
  <si>
    <t>เครื่องรับ-ส่ง วิทยุ ระบบ VHF/FM ชนิดประจำที่ 40</t>
  </si>
  <si>
    <t>เครื่องรับ-ส่ง วิทยุ ระบบ VHF/FM ชนิดมือถือ 1-5</t>
  </si>
  <si>
    <t>เสาอากาศโครงสร้างสามเหลี่ยมความสูงไม่ต่ำกว่า 40</t>
  </si>
  <si>
    <t>เครื่องรับโทรทัศน์</t>
  </si>
  <si>
    <t>เครื่องรับ-ส่งวิทยุ แบบมือถือ</t>
  </si>
  <si>
    <t>เครื่องรับ-ส่งวิทยุ แบบติดรถยนต์</t>
  </si>
  <si>
    <t>เครื่องโทรสาร มูราเทค</t>
  </si>
  <si>
    <t>เครื่องโทรสาร แคนนอน</t>
  </si>
  <si>
    <t>กล้องโทรทัศน์วงจรปิดแบบปรับมุมมอง</t>
  </si>
  <si>
    <t>กล้องวงจรปิดตามเส้นทางคมนาคม</t>
  </si>
  <si>
    <t>กล้องโทรทัศน์วงจรปิดพร้อมระบบกล้องอ่านป้ายทะเบียน</t>
  </si>
  <si>
    <t>22.04.2021</t>
  </si>
  <si>
    <t>อุปกรณ์ระบบประชุมทางไกลผ่านจอภาพ vdo conference</t>
  </si>
  <si>
    <t>เครื่องขยายเสียงพร้อมไมโครโฟนประชุม ยี่ห้อ star</t>
  </si>
  <si>
    <t>กล้องถ่ายรูประบบดิจิตอลพร้อมอุปกรณ์</t>
  </si>
  <si>
    <t>โทรทัศน์สี ขนาด 21 นิ้ว แบบจอแบน ยี่ห้อ ซันโย</t>
  </si>
  <si>
    <t>29.07.2021</t>
  </si>
  <si>
    <t>เครื่องตรวจวัดแอลกอฮอล์ LION SD-400</t>
  </si>
  <si>
    <t>ชุดปฐมพยาบาลและอุปกรณ์ช่วยเหลือเบื้องต้น</t>
  </si>
  <si>
    <t>เครื่องตรวจวัดระดับแอลกอฮอล์ในเลือด</t>
  </si>
  <si>
    <t>*</t>
  </si>
  <si>
    <t>26.11.2020</t>
  </si>
  <si>
    <t>คอมพิวเตอร์สำหรับประมวลผลแบบที่1 Lenovo</t>
  </si>
  <si>
    <t>18.07.2021</t>
  </si>
  <si>
    <t>คอมพิวเตอร์HP รุ่น T530 Thin Client</t>
  </si>
  <si>
    <t>24.11.2009</t>
  </si>
  <si>
    <t>เครื่องมัลติมีเดียโปรเจคเตอร์ ภ.จว.นครนายก</t>
  </si>
  <si>
    <t>เครื่องคอมพิวเตอร์ ยี่ห้อ ATEC รุ่น Prestige</t>
  </si>
  <si>
    <t>ศูนย์รับแจ้งเหตุ 191ฯ ระยะที่ 6 ภ.จว.นครนายก</t>
  </si>
  <si>
    <t>ปรับพักคอมพิวเตอร์  ALL IN ONE ยี่ห้อ LENOVO</t>
  </si>
  <si>
    <t>เครื่องพิมพ์สำหรับคอมพิวเตอร์</t>
  </si>
  <si>
    <t>ตู้เย็น ขนาด 5 คิวบิกฟุต ยี่ห้อ แอสติน่า</t>
  </si>
  <si>
    <t>ตู้เย็นไฟฟ้า ขนาด 5 คิว</t>
  </si>
  <si>
    <t>ผ้าคลุมระเบิด ยี่ห้อ GLOBAL ARMOUR</t>
  </si>
  <si>
    <t>เครื่องยิงแห (ภ.จว.นครนายก)</t>
  </si>
  <si>
    <t>ครุภัณฑ์อื่่น</t>
  </si>
  <si>
    <t>รหัสจังหวัด 2600 นครนายก</t>
  </si>
  <si>
    <t>สินทรัพย์คงเหลือ ภ.จว.สระแก้ว (2500700683)</t>
  </si>
  <si>
    <t>01.01.2010</t>
  </si>
  <si>
    <t>เรือนแถวประทวน</t>
  </si>
  <si>
    <t>เรือนแถวชั้นประทวน</t>
  </si>
  <si>
    <t>เรือนแถวชั้นประทวน สภ.คลองหาด</t>
  </si>
  <si>
    <t>เรือนแถวชั้นประทวน สภ.เขาฉกรรจ์</t>
  </si>
  <si>
    <t>เรือนแถวชั้นประทวน สภ.หนองหมากฝ้าย</t>
  </si>
  <si>
    <t>บ้านพักตึก 2 ชั้น ภ.จว.สระแก้ว</t>
  </si>
  <si>
    <t>บ้านพักตึก 2 ชั้น บ้านผบก.ภ.จว.สระแก้ว</t>
  </si>
  <si>
    <t>บ้านพักตึก 2 ชั้น บ้าน ผบก.ภ.จว.สระแก้ว</t>
  </si>
  <si>
    <t>บ้านพักตึก 2 ชั้น บ้าน รอง ผบก.ภ.จว.สระแก้ว</t>
  </si>
  <si>
    <t>ทาวเฮาว์ 2 ชั้น ภ.จว.สระแก้ว</t>
  </si>
  <si>
    <t>ทาวเฮาว์ 2 ชั้น บ้านแฝด ภ.จว.สระแก้ว</t>
  </si>
  <si>
    <t>ตึกแถว 2 ชั้น ภ.จว.สระแก้ว</t>
  </si>
  <si>
    <t>ตึกแถว 2 ชั้น เรือนแถว ภ.จว.สระแก้ว</t>
  </si>
  <si>
    <t>บ้านพักตึก 2 ชั้น สภ.เมืองสระแก้ว บ้าน ผกก.</t>
  </si>
  <si>
    <t>บ้านพักตึก 2 ชั้น สภ.เมืองสระแก้ว บ้านพัก</t>
  </si>
  <si>
    <t>ตึกแถว 2 ชั้น สภ.เมืองสระแก้ว เรือนแถว</t>
  </si>
  <si>
    <t>ตึกไม่เกิน 4 ชั้น สภ.เมืองสระแก้ว แฟลต 4 ชั้น</t>
  </si>
  <si>
    <t>ตึกไม่เกิน 4 ชั้น สภ.เมืองสระแก้ว แฟลต 5 ชั้น</t>
  </si>
  <si>
    <t>ทาวเฮาว์ 2 ชั้น สภ.อรัญประเทศ</t>
  </si>
  <si>
    <t>ตึกแถว 2 ชั้น สภ.อรัญประเทศ</t>
  </si>
  <si>
    <t>ตึกชั้นเดียว สภ.อรัญประเทศ</t>
  </si>
  <si>
    <t>ตึกไม่เกิน 4 ชั้น สภ.อรัญประเทศ แฟลต 4 ชั้น</t>
  </si>
  <si>
    <t>ตึกแถว 2 ชั้น สภ.วัฒนานคร</t>
  </si>
  <si>
    <t>ตึกไม่เกิน 4 ชั้น สภ.พัฒนานคร แฟลต 4 ชั้น</t>
  </si>
  <si>
    <t xml:space="preserve"> บ้านพักตึก2 ชั้น สภ.เขาฉกรรจ์</t>
  </si>
  <si>
    <t>ตึกแถว 2 ชั้น สภ.เขาฉกรรจ์</t>
  </si>
  <si>
    <t>บ้านพักตึก 2 ชั้น สภ.วังน้ำเย็น</t>
  </si>
  <si>
    <t>ตึกแถว 2 ชั้น สภ.วังน้ำเย็น</t>
  </si>
  <si>
    <t>บ้านพักตึก 2 ชั้น สภ.วังสมบูรณ์</t>
  </si>
  <si>
    <t>ทาวเฮาว์ 2 ชั้น สภ.วังสมบูรณ์</t>
  </si>
  <si>
    <t>ตึกแถว 2 ชั้น สภ.วังสมบูรณ์</t>
  </si>
  <si>
    <t>บ้านพักตึก 2 ชั้น สภ.คลองหาด</t>
  </si>
  <si>
    <t>ตึกแถว 2 ชั้น สภ.คลองหาด</t>
  </si>
  <si>
    <t>บ้านพักตึก 2 ชั้น สภ.โคกสูง</t>
  </si>
  <si>
    <t>ทาวเฮาว์ 2 ชั้น สภ.โคกสูง</t>
  </si>
  <si>
    <t>ตึกแถว 2 ชั้น สภ.โคกสูง</t>
  </si>
  <si>
    <t>บ้านพักตึก 2 ชั้น สภ.ตาพระยา</t>
  </si>
  <si>
    <t xml:space="preserve"> ตึกแถว 2 ชั้น สภ.ตาพระยา</t>
  </si>
  <si>
    <t>ตึกแถว 2 ชั้น สภ.ตาพระยา</t>
  </si>
  <si>
    <t>บ้านพักตึก 2 ชั้น สภ.ปางสีดา</t>
  </si>
  <si>
    <t>ตึกแถว 2 ชั้น สภ.ปางสีดา</t>
  </si>
  <si>
    <t>ทาวเฮาว์ 2 ชั้น สภ.เขาสิงโต</t>
  </si>
  <si>
    <t>ตึกแถว 2 ชั้น สภ.เขาสิงโต</t>
  </si>
  <si>
    <t>บ้านพักตึก 2 ชั้น สภ.คลองน้ำใส</t>
  </si>
  <si>
    <t>ตึกแถว 2 ชั้น สภ.คลองน้ำใส</t>
  </si>
  <si>
    <t>บ้านพักตึก 2 ชั้น สภ.บ้านทัพไทย</t>
  </si>
  <si>
    <t>ตึกแถว 2 ชั้น สภ.บ้านทัพไทย</t>
  </si>
  <si>
    <t>บ้านพักตึก 2 ชั้น สภ.หนองหมากฝ้าย</t>
  </si>
  <si>
    <t>ห้องแถวไม้ 2 ชั้น สภ.หนองหมากฝ้าย</t>
  </si>
  <si>
    <t>บ้านพักตึก 2 ชั้น สภ.คลองลึก</t>
  </si>
  <si>
    <t>ตึกแถว 2 ชั้น สภ.คลองลึก</t>
  </si>
  <si>
    <t>บ้านพักตึก 2 ชั้น กก.สส.ภ.จว.สระแก้ว</t>
  </si>
  <si>
    <t>ตึกแถว 2 ชั้น กก.สส.ภ.จว.สระแก้ว</t>
  </si>
  <si>
    <t>บ้านพักไม้ 2 ชั้น สภ.อรัญประเทศ</t>
  </si>
  <si>
    <t>ห้องแถวไม้ 2 ชั้น สภ.อรัญประเทศ</t>
  </si>
  <si>
    <t>บ้านพักชั้นเดียว สภ.คลองหาด</t>
  </si>
  <si>
    <t>ห้องแถวไม้ 2 ชั้น สภ.คลองหาด</t>
  </si>
  <si>
    <t>ห้องแถวไม้ 2 ชั้น สภ.เขาสิงโต</t>
  </si>
  <si>
    <t>ห้องแถวไม้ 2 ชั้น สภ.บ้านทับใหม่</t>
  </si>
  <si>
    <t>ห้องแถวไม้ 2 ชั้น สภ.คลองน้ำใส</t>
  </si>
  <si>
    <t>บ้านพักไม้ชั้นเดียว สภ.บ้านทัพไทย</t>
  </si>
  <si>
    <t>ห้องแถวไม้ 2 ชั้น สภ.คลองลึก</t>
  </si>
  <si>
    <t>โอนงานระหว่างทำก่อสร้างอาคารเป็นอาคารที่ทำการ</t>
  </si>
  <si>
    <t>18.12.2015</t>
  </si>
  <si>
    <t>ก่อสร้างอาคารสภ.วังน้ำเย็น</t>
  </si>
  <si>
    <t>ก่อสร้างอาคารเขาสิงโต</t>
  </si>
  <si>
    <t>ก่อสร้างสภ.ปางสีดา</t>
  </si>
  <si>
    <t>ก่อสร้างสภ.ทับใหม่</t>
  </si>
  <si>
    <t>ก่อสร้างสภ.หมากฝ้าย</t>
  </si>
  <si>
    <t>ก่อสร้างสภ.น้ำใส</t>
  </si>
  <si>
    <t>19.12.2018</t>
  </si>
  <si>
    <t>สภ.บ้านทัพไทย</t>
  </si>
  <si>
    <t>ตึกไม่เกิน4ชั้น อาคารที่ทำการภ.จว.สระแก้ว(ปัจจุบัน</t>
  </si>
  <si>
    <t>ตึกไม่เกิน 4 ชั้นอาคารที่ทำการ สภ.เมืองสระแก้ว</t>
  </si>
  <si>
    <t>ตึกไม่เกิน 4 ชั้น สภ.อรัญประเทศ ที่ทำการปัจจุบัน</t>
  </si>
  <si>
    <t>ตึกไม่เกิน 4 ชั้น สภ.พัฒนาคร ที่ทำการปัจจุบัน</t>
  </si>
  <si>
    <t>ตึกไม่เกิน 4 ชั้น สภ.วังสมบูรณ์</t>
  </si>
  <si>
    <t>ตึกไม่เกิน 4 ชั้น สภ.โคกสูง</t>
  </si>
  <si>
    <t>อาคารที่ทำการครึ่งตึกครึ่งไม้ 2 ชั้น สภ.วัฒนานคร</t>
  </si>
  <si>
    <t>อาคารที่ทำการไม้ชั้นเดียวใต้ถุนสูง สภ.คลองหาด</t>
  </si>
  <si>
    <t>คลังพัสดุ ด้านหลัง ภ.จว.สระแก้ว(ปัจจุบัน)</t>
  </si>
  <si>
    <t>คลังพัสดุ สภ.พัฒนานคร</t>
  </si>
  <si>
    <t>กองร้อยไม้ 2 ชั้น สภ.บ้านทัพไทย</t>
  </si>
  <si>
    <t>กองร้อยไม้ 2 ชั้น สภ.ตาพระยา</t>
  </si>
  <si>
    <t>กองร้อยไม้ 2 ชั้น สภ.คลองลึก</t>
  </si>
  <si>
    <t>ลานคอนกรีต,เสาธง ภ.จว.สระแก้ว</t>
  </si>
  <si>
    <t>ซื้อชุดเคาน์เตอร์ 1 ชุด</t>
  </si>
  <si>
    <t>ซื้อเครื่องปรับอากาศ 1 เครื่อง</t>
  </si>
  <si>
    <t>18.09.2017</t>
  </si>
  <si>
    <t>จัดซื้อวัสดุครุภัณฑ์สำนักงาน</t>
  </si>
  <si>
    <t>ครุภัณฑ์ สนง.</t>
  </si>
  <si>
    <t>เคาน์เตอร์ ปชส. สถานีต้นแบบ (สภ.อรัญประเทศ)</t>
  </si>
  <si>
    <t>ฉากด้านหลังเคาน์เตอร์ ปชส.สถานีต้นแบบ(สภ.อรัญประเท</t>
  </si>
  <si>
    <t>หน้ากากเคาน์เตอร์บริการ สถานีต้นแบบ (สภ.อรัญประเทศ</t>
  </si>
  <si>
    <t>ฉากด้านหลังเคาน์เตอร์บริการ สถานีต้นแบบ(สภ.อรัญประ</t>
  </si>
  <si>
    <t>เก้าอี้รอคิว 3 ที่นั่ง สถานีต้นแบบ (สภ.อรัญประเทศ</t>
  </si>
  <si>
    <t>เครื่องถ่ายเอกสาร ภ.จว.สระแก้ว</t>
  </si>
  <si>
    <t>เครื่องถ่ายเอกสาร สภ.คลองหาด</t>
  </si>
  <si>
    <t>เครื่องถ่ายเอกสาร สภ.เขาฉกรรจ์</t>
  </si>
  <si>
    <t>เครื่องถ่ายเอกสาร สภ.คลองลึก</t>
  </si>
  <si>
    <t>รถ จยย.งานจราจร ขนาด 150ซีซี ยามาฮ่า รุ่นNMAXงวด3</t>
  </si>
  <si>
    <t>รถยนต์ตู้โดยสาร NISSAN รุ่น NV350 URVAN งวดที่ 8</t>
  </si>
  <si>
    <t>รถ จยย. ไทเกอร์ โล่ 10361</t>
  </si>
  <si>
    <t>รถ จยย. ไทเกอร์ โล่ 10362</t>
  </si>
  <si>
    <t>รถ จยย. ไทเกอร์ โล่ 10363</t>
  </si>
  <si>
    <t>รถ จยย. ไทเกอร์ โล่ 10364</t>
  </si>
  <si>
    <t>รถ จยย. ไทเกอร์ โล่ 10365</t>
  </si>
  <si>
    <t>รถ จยย. ไทเกอร์ โล่ 10367</t>
  </si>
  <si>
    <t>รถ จยย. ไทเกอร์ โล่ 10368</t>
  </si>
  <si>
    <t>รถ จยย. ไทเกอร์ โล่ 10369</t>
  </si>
  <si>
    <t>รถ จยย. ไทเกอร์ โล่ 10370</t>
  </si>
  <si>
    <t>รถ จยย. ไทเกอร์ โล่ 10371</t>
  </si>
  <si>
    <t>รถ จยย. ไทเกอร์ โล่ 10372</t>
  </si>
  <si>
    <t>รถ จยย. ไทเกอร์ โล่ 10373</t>
  </si>
  <si>
    <t>รถ จยย. ไทเกอร์ โล่ 10374</t>
  </si>
  <si>
    <t>รถ จยย. ไทเกอร์ โล่ 10375</t>
  </si>
  <si>
    <t>รถ จยย. ไทเกอร์ โล่ 10377</t>
  </si>
  <si>
    <t>รถ จยย. ไทเกอร์ โล่ 10378</t>
  </si>
  <si>
    <t>รถ จยย. ไทเกอร์ โล่ 10379</t>
  </si>
  <si>
    <t>รถ จยย. ไทเกอร์ โล่ 10380</t>
  </si>
  <si>
    <t>รถ จยย. ไทเกอร์ โล่ 10381</t>
  </si>
  <si>
    <t>รถ จยย. ไทเกอร์ โล่ 10382</t>
  </si>
  <si>
    <t>รถ จยย. ไทเกอร์ โล่ 10384</t>
  </si>
  <si>
    <t>รถ จยย. ไทเกอร์ โล่ 10385</t>
  </si>
  <si>
    <t>รถ จยย. ไทเกอร์ โล่ 10386</t>
  </si>
  <si>
    <t>รถ จยย. ไทเกอร์ โล่ 10387</t>
  </si>
  <si>
    <t>รถ จยย. ไทเกอร์ โล่ 10388</t>
  </si>
  <si>
    <t>รถ จยย. ไทเกอร์ โล่ 10390</t>
  </si>
  <si>
    <t>รถ จยย. ไทเกอร์ โล่ 10391</t>
  </si>
  <si>
    <t>รถ จยย. ไทเกอร์ โล่ 10392</t>
  </si>
  <si>
    <t>รถ จยย. ไทเกอร์ โล่ 10393</t>
  </si>
  <si>
    <t>รถ จยย. ไทเกอร์ โล่ 10394</t>
  </si>
  <si>
    <t>รถ จยย. ไทเกอร์ โล่ 11172</t>
  </si>
  <si>
    <t>รถ จยย. ไทเกอร์ โล่ 11173</t>
  </si>
  <si>
    <t>รถ จยย. ไทเกอร์ โล่ 11174</t>
  </si>
  <si>
    <t>รถ จยย. ไทเกอร์ โล่ 11175</t>
  </si>
  <si>
    <t>รถ จยย. ไทเกอร์ โล่ 11176</t>
  </si>
  <si>
    <t>รถ จยย. ไทเกอร์ โล่ 11177</t>
  </si>
  <si>
    <t>รถ จยย. ไทเกอร์ โล่ 11178</t>
  </si>
  <si>
    <t>รถ จยย. ไทเกอร์ โล่ 11179</t>
  </si>
  <si>
    <t>รถ จยย. ไทเกอร์ โล่ 11180</t>
  </si>
  <si>
    <t>รถ จยย. ไทเกอร์ โล่ 11181</t>
  </si>
  <si>
    <t>รถ จยย. ไทเกอร์ โล่ 11182</t>
  </si>
  <si>
    <t>รถ จยย. ไทเกอร์ โล่ 11183</t>
  </si>
  <si>
    <t>รถ จยย. ไทเกอร์ โล่ 11184</t>
  </si>
  <si>
    <t>รถ จยย. ไทเกอร์ โล่ 11185</t>
  </si>
  <si>
    <t>รถ จยย. ไทเกอร์ โล่ 11186</t>
  </si>
  <si>
    <t>รถ จยย. ไทเกอร์ โล่ 11187</t>
  </si>
  <si>
    <t>รถ จยย. ไทเกอร์ โล่ 11188</t>
  </si>
  <si>
    <t>รถ จยย. ไทเกอร์ โล่ 11189</t>
  </si>
  <si>
    <t>รถ จยย. ไทเกอร์ โล่ 11190</t>
  </si>
  <si>
    <t>รถ จยย. ไทเกอร์ โล่ 11191</t>
  </si>
  <si>
    <t>รถ จยย. ไทเกอร์ โล่ 11192</t>
  </si>
  <si>
    <t>รถ จยย. ไทเกอร์ โล่ 11193</t>
  </si>
  <si>
    <t>รถ จยย. ไทเกอร์ โล่ 11194</t>
  </si>
  <si>
    <t>รถ จยย. ไทเกอร์ โล่ 11195</t>
  </si>
  <si>
    <t>รถ จยย. ไทเกอร์ โล่ 11196</t>
  </si>
  <si>
    <t>รถ จยย. ไทเกอร์ โล่ 11197</t>
  </si>
  <si>
    <t>รถ จยย. ไทเกอร์ โล่ 11198</t>
  </si>
  <si>
    <t>รถ จยย. ไทเกอร์ โล่ 11199</t>
  </si>
  <si>
    <t>รถ จยย. ไทเกอร์ โล่ 11200</t>
  </si>
  <si>
    <t>รถ จยย. ไทเกอร์ โล่ 11201</t>
  </si>
  <si>
    <t>รถ จยย. ไทเกอร์ โล่ 11202</t>
  </si>
  <si>
    <t>รถ จยย. ไทเกอร์ โล่ 11203</t>
  </si>
  <si>
    <t>รถ จยย. ไทเกอร์ โล่ 11204</t>
  </si>
  <si>
    <t>รถ จยย. ไทเกอร์ โล่ 11205</t>
  </si>
  <si>
    <t>รถ จยย. ไทเกอร์ โล่ 03741</t>
  </si>
  <si>
    <t>รถ จยย. ไทเกอร์ โล่ 03742</t>
  </si>
  <si>
    <t>รถ จยย. ไทเกอร์ โล่ 03743</t>
  </si>
  <si>
    <t>รถ จยย. ไทเกอร์ โล่ 03744</t>
  </si>
  <si>
    <t>รถ จยย. ไทเกอร์ โล่ 03745</t>
  </si>
  <si>
    <t>รถ จยย. ไทเกอร์ โล่ 03746</t>
  </si>
  <si>
    <t>รถ จยย. ไทเกอร์ โล่ 03747</t>
  </si>
  <si>
    <t>รถ จยย. ไทเกอร์ โล่ 03748</t>
  </si>
  <si>
    <t>รถ จยย. ไทเกอร์ โล่ 03749</t>
  </si>
  <si>
    <t>รถ จยย. ไทเกอร์ โล่ 03750</t>
  </si>
  <si>
    <t>รถ จยย. ไทเกอร์ โล่ 03751</t>
  </si>
  <si>
    <t>รถ จยย. ไทเกอร์ โล่ 03752</t>
  </si>
  <si>
    <t>รถ จยย. ไทเกอร์ โล่ 03753</t>
  </si>
  <si>
    <t>รถ จยย. ไทเกอร์ โล่ 03754</t>
  </si>
  <si>
    <t>รถ จยย. ไทเกอร์ โล่ 03755</t>
  </si>
  <si>
    <t>รถ จยย. ไทเกอร์ โล่ 03756</t>
  </si>
  <si>
    <t>รถ จยย. ไทเกอร์ โล่ 03757</t>
  </si>
  <si>
    <t>รถ จยย. ไทเกอร์ โล่ 03758</t>
  </si>
  <si>
    <t>รถ จยย. ไทเกอร์ โล่ 03759</t>
  </si>
  <si>
    <t>รถ จยย. ไทเกอร์ โล่ 03760</t>
  </si>
  <si>
    <t>รถ จยย. ไทเกอร์ โล่ 03761</t>
  </si>
  <si>
    <t>รถ จยย. ไทเกอร์ โล่ 03762</t>
  </si>
  <si>
    <t>รถ จยย. ไทเกอร์ โล่ 03763</t>
  </si>
  <si>
    <t>รถ จยย. ไทเกอร์ โล่ 03764</t>
  </si>
  <si>
    <t>รถ จยย. ไทเกอร์ โล่ 03765</t>
  </si>
  <si>
    <t>รถ จยย. ไทเกอร์ โล่ 03766</t>
  </si>
  <si>
    <t>รถ จยย. ไทเกอร์ โล่ 03767</t>
  </si>
  <si>
    <t>รถ จยย. ไทเกอร์ โล่ 03768</t>
  </si>
  <si>
    <t>รถ จยย. ไทเกอร์ โล่ 03769</t>
  </si>
  <si>
    <t>รถ จยย. ไทเกอร์ โล่ 03770</t>
  </si>
  <si>
    <t>รถ จยย. ไทเกอร์ โล่ 03771</t>
  </si>
  <si>
    <t>รถ จยย. ไทเกอร์ โล่ 03772</t>
  </si>
  <si>
    <t>รถ จยย. ไทเกอร์ โล่ 03773</t>
  </si>
  <si>
    <t>รถ จยย. ไทเกอร์ โล่ 03774</t>
  </si>
  <si>
    <t>รถ จยย. ไทเกอร์ โล่ 03775</t>
  </si>
  <si>
    <t>รถ จยย. ไทเกอร์ โล่ 03776</t>
  </si>
  <si>
    <t>รถ จยย. ไทเกอร์ โล่ 03777</t>
  </si>
  <si>
    <t>รถ จยย. ไทเกอร์ โล่ 03778</t>
  </si>
  <si>
    <t>รถ จยย. ไทเกอร์ โล่ 03779</t>
  </si>
  <si>
    <t>รถ จยย. ไทเกอร์ โล่ 03781</t>
  </si>
  <si>
    <t>รถ จยย. ไทเกอร์ โล่ 03782</t>
  </si>
  <si>
    <t>รถ จยย. ไทเกอร์ โล่ 03783</t>
  </si>
  <si>
    <t>รถ จยย. ไทเกอร์ โล่ 03784</t>
  </si>
  <si>
    <t>รถ จยย. ไทเกอร์ โล่ 03785</t>
  </si>
  <si>
    <t>รถ จยย. ไทเกอร์ โล่ 03786</t>
  </si>
  <si>
    <t>รถ จยย. ไทเกอร์ โล่ 03787</t>
  </si>
  <si>
    <t>รถ จยย. ไทเกอร์ โล่ 03788</t>
  </si>
  <si>
    <t>รถ จยย. ไทเกอร์ โล่ 03791</t>
  </si>
  <si>
    <t>รถ จยย. ไทเกอร์ โล่ 03792</t>
  </si>
  <si>
    <t>รถ จยย. ไทเกอร์ โล่ 03793</t>
  </si>
  <si>
    <t>รถ จยย. ไทเกอร์ โล่ 03794</t>
  </si>
  <si>
    <t>รถ จยย. ไทเกอร์ โล่ 03795</t>
  </si>
  <si>
    <t>รถ จยย. ไทเกอร์ โล่ 03796</t>
  </si>
  <si>
    <t>รถ จยย. ไทเกอร์ โล่ 03799</t>
  </si>
  <si>
    <t>รถ จยย. ไทเกอร์ โล่ 03800</t>
  </si>
  <si>
    <t>รถ จยย. ไทเกอร์ โล่ 03801</t>
  </si>
  <si>
    <t>รถ จยย. ไทเกอร์ โล่ 03802</t>
  </si>
  <si>
    <t>รถ จยย. ไทเกอร์ โล่ 03803</t>
  </si>
  <si>
    <t>รถ จยย. ไทเกอร์ โล่ 03804</t>
  </si>
  <si>
    <t>รถ จยย. ไทเกอร์ โล่ 03805</t>
  </si>
  <si>
    <t>รถ จยย. ไทเกอร์ โล่ 03806</t>
  </si>
  <si>
    <t>รถ จยย. ไทเกอร์ โล่ 03807</t>
  </si>
  <si>
    <t>รถ จยย. ไทเกอร์ โล่ 03808</t>
  </si>
  <si>
    <t>รถ จยย. ไทเกอร์ โล่ 03809</t>
  </si>
  <si>
    <t>รถ จยย. ไทเกอร์ โล่ 03810</t>
  </si>
  <si>
    <t>รถ จยย. ไทเกอร์ โล่ 03814</t>
  </si>
  <si>
    <t>รถ จยย. ไทเกอร์ โล่ 03815</t>
  </si>
  <si>
    <t>รถ จยย. ไทเกอร์ โล่ 03816</t>
  </si>
  <si>
    <t>รถ จยย. ไทเกอร์ โล่ 03817</t>
  </si>
  <si>
    <t>รถ จยย. ไทเกอร์ โล่ 03818</t>
  </si>
  <si>
    <t>รถ จยย. ไทเกอร์ โล่ 03819</t>
  </si>
  <si>
    <t>รถ จยย. ไทเกอร์ โล่ 03820</t>
  </si>
  <si>
    <t>รถ จยย. ไทเกอร์ โล่ 03821</t>
  </si>
  <si>
    <t>รถ จยย. ไทเกอร์ โล่ 03822</t>
  </si>
  <si>
    <t>รถ จยย. ไทเกอร์ โล่ 03823</t>
  </si>
  <si>
    <t>รถ จยย. ไทเกอร์ โล่ 03824</t>
  </si>
  <si>
    <t>รถ จยย. ไทเกอร์ โล่ 03825</t>
  </si>
  <si>
    <t>รถ จยย. ไทเกอร์ โล่ 03826</t>
  </si>
  <si>
    <t>รถ จยย. ไทเกอร์ โล่ 03827</t>
  </si>
  <si>
    <t>รถ จยย. ไทเกอร์ โล่ 03828</t>
  </si>
  <si>
    <t>รถ จยย. ไทเกอร์ โล่ 03829</t>
  </si>
  <si>
    <t>รถ จยย. ไทเกอร์ โล่ 03830</t>
  </si>
  <si>
    <t>รถ จยย. ไทเกอร์ โล่ 03831</t>
  </si>
  <si>
    <t>รถ จยย. ไทเกอร์ โล่ 03832</t>
  </si>
  <si>
    <t>รถ จยย. ไทเกอร์ โล่ 03833</t>
  </si>
  <si>
    <t>รถ จยย. ไทเกอร์ โล่ 03834</t>
  </si>
  <si>
    <t>รถ จยย. ไทเกอร์ โล่ 03835</t>
  </si>
  <si>
    <t>รถ จยย. ไทเกอร์ โล่ 03836</t>
  </si>
  <si>
    <t>รถ จยย. ไทเกอร์ โล่ 03837</t>
  </si>
  <si>
    <t>รถ จยย. ไทเกอร์ โล่ 03838</t>
  </si>
  <si>
    <t>รถ จยย. ไทเกอร์ โล่ 03839</t>
  </si>
  <si>
    <t>รถ จยย. ไทเกอร์ โล่ 03856</t>
  </si>
  <si>
    <t>รถ จยย. ไทเกอร์ โล่ 03857</t>
  </si>
  <si>
    <t>รถ จยย. ไทเกอร์ โล่ 03859</t>
  </si>
  <si>
    <t>รถ จยย. ไทเกอร์ โล่ 03860</t>
  </si>
  <si>
    <t>รถ จยย. ไทเกอร์ โล่ 03861</t>
  </si>
  <si>
    <t>รถ จยย. ไทเกอร์ โล่ 03862</t>
  </si>
  <si>
    <t>รถ จยย. ไทเกอร์ โล่ 03863</t>
  </si>
  <si>
    <t>รถ จยย. ไทเกอร์ โล่ 03864</t>
  </si>
  <si>
    <t>รถ จยย. ไทเกอร์ โล่ 03866</t>
  </si>
  <si>
    <t>รถ จยย. ไทเกอร์ โล่ 03869</t>
  </si>
  <si>
    <t>รถ จยย. ไทเกอร์ โล่ 03870</t>
  </si>
  <si>
    <t>รถ จยย. ไทเกอร์ โล่ 03871</t>
  </si>
  <si>
    <t>รถ จยย. ไทเกอร์ โล่ 03875</t>
  </si>
  <si>
    <t>รถ จยย. ไทเกอร์ โล่ 03879</t>
  </si>
  <si>
    <t>รถ จยย. ไทเกอร์ โล่ 03880</t>
  </si>
  <si>
    <t>รถ จยย. ไทเกอร์ โล่ 03881</t>
  </si>
  <si>
    <t>รถ จยย. ไทเกอร์ โล่ 03882</t>
  </si>
  <si>
    <t>รถ จยย. ไทเกอร์ โล่ 03883</t>
  </si>
  <si>
    <t>รถ จยย. ไทเกอร์ โล่ 03886</t>
  </si>
  <si>
    <t>รถ จยย. ไทเกอร์ โล่ 03887</t>
  </si>
  <si>
    <t>รถ จยย. ไทเกอร์ โล่ 03888</t>
  </si>
  <si>
    <t>รถ จยย. ไทเกอร์ โล่ 03889</t>
  </si>
  <si>
    <t>รถ จยย. ไทเกอร์ โล่ 03890</t>
  </si>
  <si>
    <t>รถ จยย. ไทเกอร์ โล่ 03891</t>
  </si>
  <si>
    <t>รถ จยย. ไทเกอร์ โล่ 03892</t>
  </si>
  <si>
    <t>รถ จยย. ไทเกอร์ โล่ 03895</t>
  </si>
  <si>
    <t>รถ จยย. ไทเกอร์ โล่ 03896</t>
  </si>
  <si>
    <t>รถ จยย. ไทเกอร์ โล่ 03898</t>
  </si>
  <si>
    <t>รถ จยย. ไทเกอร์ โล่ 03900</t>
  </si>
  <si>
    <t>รถ จยย. ไทเกอร์ โล่ 03901</t>
  </si>
  <si>
    <t>รถ จยย. ไทเกอร์ โล่ 03902</t>
  </si>
  <si>
    <t>รถ จยย. ไทเกอร์ โล่ 03903</t>
  </si>
  <si>
    <t>รถ จยย. ไทเกอร์ โล่ 03904</t>
  </si>
  <si>
    <t>รถ จยย. ไทเกอร์ โล่ 03906</t>
  </si>
  <si>
    <t>รถ จยย. ไทเกอร์ โล่ 03909</t>
  </si>
  <si>
    <t>รถ จยย. ไทเกอร์ โล่ 03910</t>
  </si>
  <si>
    <t>รถ จยย. ไทเกอร์ โล่ 03911</t>
  </si>
  <si>
    <t>รถ จยย. ไทเกอร์ โล่ 03912</t>
  </si>
  <si>
    <t>รถ จยย. ไทเกอร์ โล่ 03914</t>
  </si>
  <si>
    <t>รถ จยย. ไทเกอร์ โล่ 03919</t>
  </si>
  <si>
    <t>รถ จยย. ไทเกอร์ โล่ 03921</t>
  </si>
  <si>
    <t>รถ จยย. ไทเกอร์ โล่ 03923</t>
  </si>
  <si>
    <t>รถ จยย. ไทเกอร์ โล่ 03926</t>
  </si>
  <si>
    <t>รถ จยย. ไทเกอร์ โล่ 03927</t>
  </si>
  <si>
    <t>รถ จยย. ไทเกอร์ โล่ 03928</t>
  </si>
  <si>
    <t>รถ จยย. ไทเกอร์ โล่ 03930</t>
  </si>
  <si>
    <t>รถ จยย. ไทเกอร์ โล่ 03931</t>
  </si>
  <si>
    <t>รถ จยย. ไทเกอร์ โล่ 03932</t>
  </si>
  <si>
    <t>รถ จยย. ไทเกอร์ โล่ 03933</t>
  </si>
  <si>
    <t>รถ จยย. ไทเกอร์ โล่ 03935</t>
  </si>
  <si>
    <t>รถ จยย. ไทเกอร์ โล่ 03936</t>
  </si>
  <si>
    <t>รถ จยย. ไทเกอร์ โล่ 03937</t>
  </si>
  <si>
    <t>รถยนต์บรรทุก ผตห.6 ล้อ ยี่ห้อมิตซูบิชิ โล่ 90053</t>
  </si>
  <si>
    <t>รถ จยย ยี่ไฮลุง รุ่น ST สีขาว รถนำขบวน 750 cc</t>
  </si>
  <si>
    <t>รถ จยย ยี่ห้อฮอนด้า CBR 150R สีแดง-ดำ พขต 230 กทม.</t>
  </si>
  <si>
    <t>รถยนต์บรรทุก6 ล้อ6 สูบยี่ห้อมิตซูบิชิสีแดงโล่89053</t>
  </si>
  <si>
    <t>รถ จยย ยี่ห้อคาวาซากิ วิคเตอร์เอส โล่08574</t>
  </si>
  <si>
    <t>รถ จยย ยี่ห้อคาวาซากิ วิคเตอร์เอส โล่08573</t>
  </si>
  <si>
    <t>รถ จยย ยี่ห้อคาวาซากิ วิคเตอร์เอส โล่08572</t>
  </si>
  <si>
    <t>รถ จยย ยี่ห้อคาวาซากิ วิคเตอร์เอส โล่08571</t>
  </si>
  <si>
    <t>รถ จยย ยี่ห้อคาวาซากิ วิคเตอร์เอส โล่08570</t>
  </si>
  <si>
    <t>รถ จยย ยี่ห้อคาวาซากิ วิคเตอร์เอส โล่08569</t>
  </si>
  <si>
    <t>รถ จยย ยี่ห้อคาวาซากิ วิคเตอร์เอส โล่08549</t>
  </si>
  <si>
    <t>รถ จยย ยี่ห้อคาวาซากิ วิคเตอร์เอส โล่08548</t>
  </si>
  <si>
    <t>รถ จยย ยี่ห้อคาวาซากิ วิคเตอร์เอส โล่08547</t>
  </si>
  <si>
    <t>รถ จยย ยี่ห้อคาวาซากิ วิคเตอร์เอส โล่08546</t>
  </si>
  <si>
    <t>รถ จยย ยี่ห้อคาวาซากิ วิคเตอร์เอส โล่08545</t>
  </si>
  <si>
    <t>รถ จยย ยี่ห้อคาวาซากิ วิคเตอร์เอส โล่08544</t>
  </si>
  <si>
    <t>รถ จยย ยี่ห้อคาวาซากิ วิคเตอร์เอส โล่08541</t>
  </si>
  <si>
    <t>รถ จยย ยี่ห้อคาวาซากิ วิคเตอร์เอส โล่08540</t>
  </si>
  <si>
    <t>รถ จยย ยี่ห้อคาวาซากิ วิคเตอร์เอส โล่08539</t>
  </si>
  <si>
    <t>รถ จยย ยี่ห้อคาวาซากิ วิคเตอร์เอส โล่08538</t>
  </si>
  <si>
    <t>รถ จยย ยี่ห้อคาวาซากิ วิคเตอร์เอส โล่08537</t>
  </si>
  <si>
    <t>รถ จยย ยี่ห้อคาวาซากิ วิคเตอร์เอส โล่08536</t>
  </si>
  <si>
    <t>รถ จยย ยี่ห้อคาวาซากิ วิคเตอร์เอส โล่08535</t>
  </si>
  <si>
    <t>รถ จยย ยี่ห้อคาวาซากิ วิคเตอร์เอส โล่08534</t>
  </si>
  <si>
    <t>รถ จยย ยี่ห้อคาวาซากิ วิคเตอร์เอส โล่08533</t>
  </si>
  <si>
    <t>รถ จยย ยี่ห้อคาวาซากิ วิคเตอร์เอส โล่08532</t>
  </si>
  <si>
    <t>รถ จยย ยี่ห้อคาวาซากิ วิคเตอร์เอส โล่08517</t>
  </si>
  <si>
    <t>รถ จยย ยี่ห้อคาวาซากิ วิคเตอร์เอส โล่08516</t>
  </si>
  <si>
    <t>รถ จยย ยี่ห้อคาวาซากิ วิคเตอร์เอส โล่08515</t>
  </si>
  <si>
    <t>รถ จยย ยี่ห้อคาวาซากิ วิคเตอร์เอส โล่08514</t>
  </si>
  <si>
    <t>รถ จยย ยี่ห้อคาวาซากิ วิคเตอร์เอส โล่08512</t>
  </si>
  <si>
    <t>รถ จยย ยี่ห้อคาวาซากิ วิคเตอร์เอส โล่09148</t>
  </si>
  <si>
    <t>รถ จยย ยี่ห้อคาวาซากิ วิคเตอร์เอส โล่09149</t>
  </si>
  <si>
    <t>รถ จยย ยี่ห้อคาวาซากิ วิคเตอร์เอส โล่09150</t>
  </si>
  <si>
    <t>รถยนต์อีซูซุTRสุพรีมดับเบิ้ลแค็ป สีแดง-ขาวโล่22658</t>
  </si>
  <si>
    <t>รถยนต์อีซูซุTRสุพรีมดับเบิ้ลแค็ป สีแดง-ขาวโล่22659</t>
  </si>
  <si>
    <t>รถยนต์อีซูซุTRสุพรีมดับเบิ้ลแค็ป สีแดง-ขาวโล่22660</t>
  </si>
  <si>
    <t>รถยนต์อีซูซุTRสุพรีมดับเบิ้ลแค็ป สีแดง-ขาวโล่22661</t>
  </si>
  <si>
    <t>รถยนต์อีซูซุTRสุพรีมดับเบิ้ลแค็ป สีแดง-ขาวโล่22662</t>
  </si>
  <si>
    <t>รถยนต์อีซูซุTRสุพรีมดับเบิ้ลแค็ป สีแดง-ขาวโล่22663</t>
  </si>
  <si>
    <t>รถยนต์อีซูซุTRสุพรีมดับเบิ้ลแค็ป สีแดง-ขาวโล่22664</t>
  </si>
  <si>
    <t>รถยนต์อีซูซุTRสุพรีมดับเบิ้ลแค็ป สีแดง-ขาวโล่22665</t>
  </si>
  <si>
    <t>รถยนต์อีซูซุTRสุพรีมดับเบิ้ลแค็ป สีแดง-ขาวโล่22666</t>
  </si>
  <si>
    <t>รถยนต์อีซูซุTRสุพรีมดับเบิ้ลแค็ป สีแดง-ขาวโล่22667</t>
  </si>
  <si>
    <t>รถยนต์อีซูซุTRสุพรีมดับเบิ้ลแค็ป สีแดง-ขาวโล่22668</t>
  </si>
  <si>
    <t>รถยนต์อีซูซุTRสุพรีมดับเบิ้ลแค็ป สีแดง-ขาวโล่22669</t>
  </si>
  <si>
    <t>รถยนต์อีซูซุTRสุพรีมดับเบิ้ลแค็ป สีแดง-ขาวโล่22670</t>
  </si>
  <si>
    <t>รถยนต์อีซูซุTRสุพรีมดับเบิ้ลแค็ป สีแดง-ขาวโล่22671</t>
  </si>
  <si>
    <t>รถยนต์อีซูซุTRสุพรีมดับเบิ้ลแค็ป สีแดง-ขาวโล่22908</t>
  </si>
  <si>
    <t>รถยนต์อีซูซุTRสุพรีมดับเบิ้ลแค็ป สีแดง-ขาวโล่22909</t>
  </si>
  <si>
    <t>รถยนต์อีซูซุTRสุพรีมดับเบิ้ลแค็ป สีแดง-ขาวโล่22911</t>
  </si>
  <si>
    <t>รถยนต์อีซูซุTRสุพรีมดับเบิ้ลแค็ป สีแดง-ขาวโล่22912</t>
  </si>
  <si>
    <t>รถยนต์อีซูซุTRสุพรีมดับเบิ้ลแค็ป สีแดง-ขาวโล่22913</t>
  </si>
  <si>
    <t>รถยนต์อีซูซุTRสุพรีมดับเบิ้ลแค็ป สีแดง-ขาวโล่22914</t>
  </si>
  <si>
    <t>รถยนต์โตโยต้ากระบะบรรทุกขนาด 1ตันสีน้ำเงินโล่23101</t>
  </si>
  <si>
    <t>รถยนต์โตโยต้ากระบะบรรทุกขนาด 1ตันสีขาว โล่23102</t>
  </si>
  <si>
    <t>รถยนต์โตโยต้ากระบะบรรทุกขนาด 1ตันสีน้ำเงินโล่23103</t>
  </si>
  <si>
    <t>รถยนต์โตโยต้ากระบะบรรทุกขนาด 1ตันสีน้ำเงินโล่23104</t>
  </si>
  <si>
    <t>รถยนต์โตโยต้ากระบะบรรทุกขนาด 1ตันสีเขียว โล่23100</t>
  </si>
  <si>
    <t>รถยนต์โตโยต้ากระบะบรรทุกขนาด 1ตันสีน้ำเงินโล่23099</t>
  </si>
  <si>
    <t>รถยนต์เก๋งโตโยต้า โคโลน่า สีบรอนส์เงิน โล่00243</t>
  </si>
  <si>
    <t>รถยนต์อีซูซุแม็กโรดิโอกระบะขนาด1 ตัน โล่23243</t>
  </si>
  <si>
    <t>รถยนต์อีซูซุแม็กโรดิโอกระบะขนาด1 ตัน โล่23244</t>
  </si>
  <si>
    <t>ระบบผลิตไฟฟ้าด้วยพลังงานแสงอาทิตย์สภ.เมืองสระแก้ว</t>
  </si>
  <si>
    <t>ตู้ชุมสายโทรศัพท์</t>
  </si>
  <si>
    <t>เครื่องรับส่งวิทยุมือถือ</t>
  </si>
  <si>
    <t xml:space="preserve">หมวดสินทรัพย์ 12060900 คุรภัณฑ์วิทยาศาสตร์ </t>
  </si>
  <si>
    <t>เครื่องตรวจวัดระดับแอลกอฮอล์ ยี่ห้อ LION</t>
  </si>
  <si>
    <t>คุรุภัณฑ์คอมพิวเตอร์</t>
  </si>
  <si>
    <t>20.09.2021</t>
  </si>
  <si>
    <t>คุรุภัณฑคอมพิวเตอร์</t>
  </si>
  <si>
    <t>ศูนย์รับแจ้งเหตุ 191ฯ ระยะที่ 6 ภ.จว.สระแก้ว</t>
  </si>
  <si>
    <t>ซื้อคอมพิวเตอร์ 2 เครื่อง</t>
  </si>
  <si>
    <t>แท้งก์น้ำ</t>
  </si>
  <si>
    <t>ครุภัณฑอื่นๆ</t>
  </si>
  <si>
    <t>เครื่องยิงแห (ภ.จว.สระแก้ว)</t>
  </si>
  <si>
    <t>เครื่องชั่งน้ำหนัก</t>
  </si>
  <si>
    <t>สินทรัพย์คงเหลือ บก.สส.ภ.2 (2500701673)</t>
  </si>
  <si>
    <t xml:space="preserve">  ค่าเสื่อมสะสม</t>
  </si>
  <si>
    <t>อาคารศูนย์ฝึกอบรมด้านการป้องกันอาชญากรรม</t>
  </si>
  <si>
    <t>เครื่องทำลายเอกสาร</t>
  </si>
  <si>
    <t>16.12.2013</t>
  </si>
  <si>
    <t>ซื้อรถบรรทุกดีเซลขนาด 3 ตัน จำนวน 1 คัน</t>
  </si>
  <si>
    <t>รถโจมตีแบบกระบะขับเคลื่อน 4 ล้อ 4 ประตู รับจาก สพ.</t>
  </si>
  <si>
    <t>รถ จยย.งานสืบสวนขนาด 250 ซีซี ฮอนด้า CBR300R งวด4</t>
  </si>
  <si>
    <t>รถยนต์ตรวจการณ์เอนกประสงค์ พร้อมอุปกรณ์ THAIRUNG</t>
  </si>
  <si>
    <t>เครื่องลูกข่ายแบบพกพาทั่วไป HUAWEI รุ่น EP682</t>
  </si>
  <si>
    <t>เครื่องตัดคลื่นสัญญาณวิทยุ/โทรศัพท์ Jammer</t>
  </si>
  <si>
    <t>19.12.2015</t>
  </si>
  <si>
    <t>เครื่องรับส่งวิทยุชนิดมือถือฯ</t>
  </si>
  <si>
    <t>เครื่องอากาศยานไร้คนขับ</t>
  </si>
  <si>
    <t>กล้องบันทึกภาพเคลื่อนที่(Action Camera)</t>
  </si>
  <si>
    <t>กล้องโทรทัศน์วงจรปิด แบบมุมมองคงที่</t>
  </si>
  <si>
    <t>กล้องโทรทัศน์วงจรปิด แบบปรับมุมมอง</t>
  </si>
  <si>
    <t>เครื่องมัลติมิเดียร์โปรเจคเตอร์ ระดับ XGA</t>
  </si>
  <si>
    <t>อุปกรณ์เครื่องขยายเสียงพร้อมไมโครโฟน</t>
  </si>
  <si>
    <t>ก่อสร้างอาคารสนามยิงปืน</t>
  </si>
  <si>
    <t>กล้องส่องทางไกล 24 เท่า 2 ตัว</t>
  </si>
  <si>
    <t>เครื่องคอมพิวเตอร์โน๊คบุ๊ค</t>
  </si>
  <si>
    <t>21.09.2021</t>
  </si>
  <si>
    <t>คอมพิวเตอร์พร้อมจอภาพ 19.5 นิ้ว</t>
  </si>
  <si>
    <t>คอมพิวเตอร์ประมวลผลระดับสูงพร้อมอุปกรณ์</t>
  </si>
  <si>
    <t>ปืนเล็กยาวติดกล้องเล็ง ขนาด 7.62 มม. TIGR</t>
  </si>
  <si>
    <t>ปืนลูกซอง ขนาด 12 (12 GAUGE) กระโจมมือหน้า</t>
  </si>
  <si>
    <t>ผ้าคลุมป้องกันระเบิด ยี่ห้อ Envostar ENVO BSB 121</t>
  </si>
  <si>
    <t>กล้องเล็งกลางคืนสำหรับปืนเล็กยาวซุ่มยิงระยะปานกลาง</t>
  </si>
  <si>
    <t>ชุดนิรภัยวัตถุระเบิด รุ่น EOD 9</t>
  </si>
  <si>
    <t>กล้องส่องทางไกลในเวลากลางคืน</t>
  </si>
  <si>
    <t>ไฟส่องสว่างแบบมองไม่เห็นด้วยตาเปล่าทางยุทธวิธี</t>
  </si>
  <si>
    <t>หมวกพร้อมกระบังหน้าป้องกันกระสุนปืน</t>
  </si>
  <si>
    <t>หมวกกันกระสุน ระดับ 3 เอ</t>
  </si>
  <si>
    <t>เชือกนำ/ค้นหา ยี่ห้อ Pelican rope</t>
  </si>
  <si>
    <t>โล่เกราะกันกระสุน</t>
  </si>
  <si>
    <t>เครื่องตรวจทุ่นระเบิดสนาม</t>
  </si>
  <si>
    <t>เครื่องตรวจโลหะแบบมือ (แฮนด์สแกน)</t>
  </si>
  <si>
    <t>เครื่องตรวจโลหะแบบเดินผ่าน (Walk through)</t>
  </si>
  <si>
    <t>เครื่องตรวจมวลสารวัตถุระเบิดและสารเสพติดชนิดพกพา</t>
  </si>
  <si>
    <t>ชุดเข็มขัดและซองพักต่ำพร้อมอุปกรณ์ปืนพก</t>
  </si>
  <si>
    <t>ชุดโรยตัวพร้อมอุปกรณ์</t>
  </si>
  <si>
    <t>เชือกรูดเร็วพร้อมอุปกรณ์</t>
  </si>
  <si>
    <t>สินทรัพย์คงเหลือ ศฝร.ภ.2 (2500700475)</t>
  </si>
  <si>
    <t>อาคารที่พักแฟลต</t>
  </si>
  <si>
    <t>บ้านพักนายตำรวจ</t>
  </si>
  <si>
    <t>อาคารเรียนรวม</t>
  </si>
  <si>
    <t>อาคารเรือนพยาบาล</t>
  </si>
  <si>
    <t>โรงฝึกยุทธวิธี (CQB)</t>
  </si>
  <si>
    <t>โรงฝึกยุทธวิธี</t>
  </si>
  <si>
    <t>อาคารห้องประชุม</t>
  </si>
  <si>
    <t>อาคารกองร้อยปกครอง</t>
  </si>
  <si>
    <t>อาคารโรงประกอบอาหาร</t>
  </si>
  <si>
    <t>อาคารโรงพลศึกษา</t>
  </si>
  <si>
    <t>โรงซ่อมยานพาหนะ</t>
  </si>
  <si>
    <t>อาคารกองรักษาการณ์</t>
  </si>
  <si>
    <t>อาคารเก็บวัสดุ</t>
  </si>
  <si>
    <t>โรงเก็บน้ำประปา</t>
  </si>
  <si>
    <t>สนามยิงปืน</t>
  </si>
  <si>
    <t>ถังเก็บน้ำ</t>
  </si>
  <si>
    <t>คลังอาวุธ</t>
  </si>
  <si>
    <t>คลังพัสดุ</t>
  </si>
  <si>
    <t>23.02.2015</t>
  </si>
  <si>
    <t>ลานคอนกรึตเสริมเหล็ก</t>
  </si>
  <si>
    <t>เครื่องช่วยฝึกสำหรับหลักสูตรส่งทางอากาศ (หอสูง)</t>
  </si>
  <si>
    <t>หอพระ</t>
  </si>
  <si>
    <t>พระพุทธรูปปางลีลา</t>
  </si>
  <si>
    <t>สนามบาสเก็ตบอล</t>
  </si>
  <si>
    <t>สระน้ำ</t>
  </si>
  <si>
    <t>11.09.2017</t>
  </si>
  <si>
    <t>โต๊ะผู้สอน</t>
  </si>
  <si>
    <t>11.05.2018</t>
  </si>
  <si>
    <t>เครื่องทำน้ำเย็น</t>
  </si>
  <si>
    <t>เครื่องกรองน้ำ</t>
  </si>
  <si>
    <t>29.08.2018</t>
  </si>
  <si>
    <t>ระบบภาพและเสียงพร้อมอุปกรณ์สำหรับห้องเรียน</t>
  </si>
  <si>
    <t>เครื่องฉายภาพ 3 มิติ</t>
  </si>
  <si>
    <t>อุปกรณ์กระจายสัญญาณไร้สาย</t>
  </si>
  <si>
    <t>กระดานฟลิปชาร์ท</t>
  </si>
  <si>
    <t>TV LED 40 นิ้ว</t>
  </si>
  <si>
    <t>อุปกรณ์ประชุมทางไกลผ่านเครือข่ายอินเตอร์เน็ต</t>
  </si>
  <si>
    <t>กระดานฟลิปชาร์ต 2 หน้า ปรับได้ 360</t>
  </si>
  <si>
    <t>27.04.2011</t>
  </si>
  <si>
    <t>จัดซื้อ ตู้นิรภัย สำหรับใช้งานประจำ ศฝร.ภ.2</t>
  </si>
  <si>
    <t>ม่านเวทีชนิดกำมะหยี่</t>
  </si>
  <si>
    <t>ลิฟท์โดยสาร</t>
  </si>
  <si>
    <t>02.01.2014</t>
  </si>
  <si>
    <t>รถยนต์ตู้โดยสาร</t>
  </si>
  <si>
    <t>09.11.2017</t>
  </si>
  <si>
    <t>รถยนต์โดยสารขนาด 12 ที่นั่ง</t>
  </si>
  <si>
    <t>31.10.2017</t>
  </si>
  <si>
    <t>รถยนต์บรรทุกขนาด 1 ตัน</t>
  </si>
  <si>
    <t>รถจักรยานยนต์ ยี่ห้อ ฮอนด้า รุ่นแฟนท่อม 200 ซีซี</t>
  </si>
  <si>
    <t>รถ จยย. ไทเกอร์ โล่ 01290</t>
  </si>
  <si>
    <t>รถจักรยาน 2 ล้อ</t>
  </si>
  <si>
    <t>รถจักรยาน2 ล้อ</t>
  </si>
  <si>
    <t>เครื่องรับ-ส่งวิทยุสื่อสารชนิดมือถือ ขนาดกำลังส่งไ</t>
  </si>
  <si>
    <t>วิทยุ MOTORA ชนิดมือถือ ระบบ VHF/FM 5 วัตต์</t>
  </si>
  <si>
    <t>เครื่องเปล่งเสียงสัญญาณชนิดตู้เคลื่อนที่</t>
  </si>
  <si>
    <t>เครื่องขยายเสียงพร้อมอุปกรณ์ของ ศฝร.ภ.2</t>
  </si>
  <si>
    <t>04.04.2011</t>
  </si>
  <si>
    <t>จัดซื้อ เครื่องโทรสาร สำหรับใช้งานประจำ ศฝร.ภ.2</t>
  </si>
  <si>
    <t>เครื่องเสียง</t>
  </si>
  <si>
    <t>เครื่องฉายภาพสามมิติ</t>
  </si>
  <si>
    <t>อุปกรณ์กระจายสัญญาณแบบไร้สาย</t>
  </si>
  <si>
    <t>โทรทัศน์ LED ขนาด 40 นิ้ว</t>
  </si>
  <si>
    <t>VDO Conference</t>
  </si>
  <si>
    <t>25.10.2017</t>
  </si>
  <si>
    <t>เครื่องมัลติมีเดียโปรเจ็คเตอร์</t>
  </si>
  <si>
    <t>เครื่องโปรเจคเตอร์ พร้อมขาตั้ง</t>
  </si>
  <si>
    <t>กล้องถ่ายรูปพร้อมอุปกรณ์</t>
  </si>
  <si>
    <t>06.07.2010</t>
  </si>
  <si>
    <t>เครื่องฉายโปรเจคเตอร์</t>
  </si>
  <si>
    <t>16.05.2012</t>
  </si>
  <si>
    <t>ซื้อเครื่องฉายโปรเจคเตอร์</t>
  </si>
  <si>
    <t>22.11.2013</t>
  </si>
  <si>
    <t>จอรับภาพชนิดมอเตอร์</t>
  </si>
  <si>
    <t>27.03.2015</t>
  </si>
  <si>
    <t>จอรับภาพไฟฟ้ายี่ห้อ BAZR</t>
  </si>
  <si>
    <t>เครื่องตัดหญ้า ยี่ห้อ ฮอนด้า แบบสะพานเหวี่ยง</t>
  </si>
  <si>
    <t>หมวดสินทรัพย์ 12061000 คุรภัณฑ์คอมพิวเตอร์(หมดอายุการใช้งาน)</t>
  </si>
  <si>
    <t>คอมพิวเตอร์ตั้งโต๊ะ</t>
  </si>
  <si>
    <t>07.07.2010</t>
  </si>
  <si>
    <t>21.09.2010</t>
  </si>
  <si>
    <t>31.10.2012</t>
  </si>
  <si>
    <t>06.05.2015</t>
  </si>
  <si>
    <t>คอมพิวเตอร์ โน๊ตบุค Acer รุ่น TMP 246</t>
  </si>
  <si>
    <t>คอมพิวเตอร์ จอ 18.5 นิ้ว</t>
  </si>
  <si>
    <t>เครื่องสำรองไฟ ขนาด 2KVA</t>
  </si>
  <si>
    <t>15.05.2018</t>
  </si>
  <si>
    <t>คอมพิวเตอร์และอุปกรณ์</t>
  </si>
  <si>
    <t>เครื่องพิมพ์เลเซอร์ HL-150 ภ.2</t>
  </si>
  <si>
    <t>ตู้ทำน้ำเย็น</t>
  </si>
  <si>
    <t>ปั้มน้ำ</t>
  </si>
  <si>
    <t>เครื่องตัดหญ้า</t>
  </si>
  <si>
    <t>19.03.2013</t>
  </si>
  <si>
    <t xml:space="preserve"> อกโรยตัว ศฝร.ภ.2</t>
  </si>
  <si>
    <t>เครื่องฝึกยิงปืนจำลอง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</si>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</sst>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rgb="FFFF0000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8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4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166" fontId="4" fillId="2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/>
    <xf numFmtId="43" fontId="4" fillId="2" borderId="2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3" fontId="4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43" fontId="4" fillId="2" borderId="1" xfId="0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horizontal="center" vertical="center"/>
    </xf>
    <xf numFmtId="43" fontId="4" fillId="2" borderId="3" xfId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/>
    </xf>
    <xf numFmtId="4" fontId="4" fillId="0" borderId="0" xfId="0" applyNumberFormat="1" applyFont="1"/>
    <xf numFmtId="165" fontId="4" fillId="0" borderId="0" xfId="0" applyNumberFormat="1" applyFont="1"/>
    <xf numFmtId="43" fontId="4" fillId="0" borderId="0" xfId="0" applyNumberFormat="1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166" fontId="5" fillId="2" borderId="1" xfId="0" applyNumberFormat="1" applyFont="1" applyFill="1" applyBorder="1"/>
    <xf numFmtId="166" fontId="5" fillId="2" borderId="1" xfId="0" applyNumberFormat="1" applyFont="1" applyFill="1" applyBorder="1" applyAlignment="1">
      <alignment horizontal="center"/>
    </xf>
    <xf numFmtId="43" fontId="4" fillId="0" borderId="1" xfId="0" applyNumberFormat="1" applyFont="1" applyBorder="1"/>
    <xf numFmtId="43" fontId="5" fillId="2" borderId="1" xfId="0" applyNumberFormat="1" applyFont="1" applyFill="1" applyBorder="1" applyAlignment="1">
      <alignment horizontal="center"/>
    </xf>
    <xf numFmtId="166" fontId="5" fillId="2" borderId="1" xfId="1" applyNumberFormat="1" applyFont="1" applyFill="1" applyBorder="1" applyAlignment="1">
      <alignment horizontal="center"/>
    </xf>
    <xf numFmtId="43" fontId="5" fillId="2" borderId="1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3" fontId="3" fillId="2" borderId="1" xfId="1" applyFont="1" applyFill="1" applyBorder="1"/>
    <xf numFmtId="0" fontId="3" fillId="0" borderId="0" xfId="0" applyFont="1"/>
    <xf numFmtId="0" fontId="4" fillId="0" borderId="1" xfId="0" applyFont="1" applyBorder="1"/>
    <xf numFmtId="166" fontId="4" fillId="0" borderId="1" xfId="0" applyNumberFormat="1" applyFont="1" applyBorder="1" applyAlignment="1">
      <alignment horizontal="center"/>
    </xf>
    <xf numFmtId="166" fontId="5" fillId="0" borderId="1" xfId="1" applyNumberFormat="1" applyFont="1" applyFill="1" applyBorder="1"/>
    <xf numFmtId="166" fontId="5" fillId="0" borderId="1" xfId="0" applyNumberFormat="1" applyFont="1" applyFill="1" applyBorder="1" applyAlignment="1">
      <alignment horizontal="center"/>
    </xf>
    <xf numFmtId="43" fontId="5" fillId="0" borderId="1" xfId="1" applyNumberFormat="1" applyFont="1" applyFill="1" applyBorder="1"/>
    <xf numFmtId="166" fontId="4" fillId="0" borderId="1" xfId="1" applyNumberFormat="1" applyFont="1" applyFill="1" applyBorder="1"/>
    <xf numFmtId="43" fontId="4" fillId="0" borderId="1" xfId="1" applyNumberFormat="1" applyFont="1" applyFill="1" applyBorder="1"/>
    <xf numFmtId="166" fontId="4" fillId="2" borderId="1" xfId="0" applyNumberFormat="1" applyFont="1" applyFill="1" applyBorder="1" applyAlignment="1">
      <alignment horizontal="center"/>
    </xf>
    <xf numFmtId="43" fontId="4" fillId="0" borderId="1" xfId="1" applyNumberFormat="1" applyFont="1" applyBorder="1"/>
    <xf numFmtId="43" fontId="3" fillId="0" borderId="1" xfId="1" applyFont="1" applyBorder="1"/>
    <xf numFmtId="0" fontId="4" fillId="0" borderId="0" xfId="0" applyFont="1" applyAlignment="1">
      <alignment horizontal="center"/>
    </xf>
    <xf numFmtId="43" fontId="4" fillId="0" borderId="0" xfId="1" applyFont="1"/>
    <xf numFmtId="1" fontId="4" fillId="0" borderId="0" xfId="0" applyNumberFormat="1" applyFont="1" applyAlignment="1">
      <alignment horizontal="center"/>
    </xf>
    <xf numFmtId="4" fontId="4" fillId="2" borderId="0" xfId="0" applyNumberFormat="1" applyFont="1" applyFill="1"/>
    <xf numFmtId="166" fontId="4" fillId="2" borderId="8" xfId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/>
    </xf>
    <xf numFmtId="0" fontId="4" fillId="0" borderId="1" xfId="3" applyFont="1" applyBorder="1"/>
    <xf numFmtId="4" fontId="4" fillId="0" borderId="1" xfId="3" applyNumberFormat="1" applyFont="1" applyBorder="1"/>
    <xf numFmtId="166" fontId="4" fillId="0" borderId="1" xfId="3" applyNumberFormat="1" applyFont="1" applyBorder="1" applyAlignment="1">
      <alignment horizontal="center"/>
    </xf>
    <xf numFmtId="164" fontId="5" fillId="2" borderId="1" xfId="3" applyNumberFormat="1" applyFont="1" applyFill="1" applyBorder="1" applyAlignment="1">
      <alignment horizontal="center"/>
    </xf>
    <xf numFmtId="43" fontId="5" fillId="2" borderId="1" xfId="3" applyNumberFormat="1" applyFont="1" applyFill="1" applyBorder="1" applyAlignment="1">
      <alignment horizontal="center"/>
    </xf>
    <xf numFmtId="43" fontId="4" fillId="0" borderId="1" xfId="3" applyNumberFormat="1" applyFont="1" applyBorder="1"/>
    <xf numFmtId="164" fontId="4" fillId="2" borderId="1" xfId="3" applyNumberFormat="1" applyFont="1" applyFill="1" applyBorder="1" applyAlignment="1">
      <alignment horizontal="center"/>
    </xf>
    <xf numFmtId="43" fontId="4" fillId="2" borderId="1" xfId="3" applyNumberFormat="1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43" fontId="4" fillId="0" borderId="1" xfId="4" applyNumberFormat="1" applyFont="1" applyBorder="1"/>
    <xf numFmtId="0" fontId="4" fillId="0" borderId="0" xfId="3" applyFont="1"/>
    <xf numFmtId="43" fontId="3" fillId="0" borderId="1" xfId="4" applyNumberFormat="1" applyFont="1" applyBorder="1"/>
    <xf numFmtId="0" fontId="3" fillId="0" borderId="0" xfId="3" applyFont="1"/>
    <xf numFmtId="165" fontId="4" fillId="0" borderId="0" xfId="4" applyFont="1"/>
    <xf numFmtId="1" fontId="4" fillId="0" borderId="0" xfId="3" applyNumberFormat="1" applyFont="1" applyAlignment="1">
      <alignment horizontal="center"/>
    </xf>
    <xf numFmtId="4" fontId="4" fillId="2" borderId="0" xfId="3" applyNumberFormat="1" applyFont="1" applyFill="1"/>
    <xf numFmtId="0" fontId="4" fillId="0" borderId="1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2" borderId="1" xfId="4" applyNumberFormat="1" applyFont="1" applyFill="1" applyBorder="1" applyAlignment="1">
      <alignment horizontal="center"/>
    </xf>
    <xf numFmtId="165" fontId="5" fillId="2" borderId="1" xfId="4" applyNumberFormat="1" applyFont="1" applyFill="1" applyBorder="1" applyAlignment="1">
      <alignment horizontal="center"/>
    </xf>
    <xf numFmtId="166" fontId="4" fillId="0" borderId="1" xfId="3" applyNumberFormat="1" applyFont="1" applyFill="1" applyBorder="1" applyAlignment="1">
      <alignment horizontal="center"/>
    </xf>
    <xf numFmtId="166" fontId="4" fillId="2" borderId="1" xfId="4" applyNumberFormat="1" applyFont="1" applyFill="1" applyBorder="1" applyAlignment="1">
      <alignment horizontal="center"/>
    </xf>
    <xf numFmtId="165" fontId="4" fillId="2" borderId="1" xfId="4" applyFont="1" applyFill="1" applyBorder="1" applyAlignment="1">
      <alignment horizontal="center"/>
    </xf>
    <xf numFmtId="165" fontId="4" fillId="0" borderId="1" xfId="4" applyFont="1" applyFill="1" applyBorder="1"/>
    <xf numFmtId="4" fontId="4" fillId="0" borderId="1" xfId="3" applyNumberFormat="1" applyFont="1" applyFill="1" applyBorder="1"/>
    <xf numFmtId="165" fontId="3" fillId="0" borderId="1" xfId="4" applyFont="1" applyBorder="1"/>
    <xf numFmtId="4" fontId="4" fillId="0" borderId="0" xfId="2" applyNumberFormat="1" applyFont="1"/>
    <xf numFmtId="43" fontId="4" fillId="0" borderId="0" xfId="1" applyFont="1" applyFill="1"/>
    <xf numFmtId="0" fontId="4" fillId="0" borderId="0" xfId="0" applyFont="1" applyAlignment="1">
      <alignment horizontal="right"/>
    </xf>
    <xf numFmtId="4" fontId="4" fillId="0" borderId="0" xfId="3" applyNumberFormat="1" applyFont="1"/>
    <xf numFmtId="0" fontId="3" fillId="2" borderId="2" xfId="0" applyFont="1" applyFill="1" applyBorder="1" applyAlignment="1">
      <alignment horizontal="center" vertical="center"/>
    </xf>
    <xf numFmtId="165" fontId="5" fillId="2" borderId="1" xfId="4" applyFont="1" applyFill="1" applyBorder="1" applyAlignment="1">
      <alignment horizontal="center"/>
    </xf>
    <xf numFmtId="0" fontId="5" fillId="0" borderId="0" xfId="0" applyFont="1"/>
    <xf numFmtId="4" fontId="5" fillId="0" borderId="0" xfId="0" applyNumberFormat="1" applyFont="1"/>
    <xf numFmtId="0" fontId="3" fillId="2" borderId="7" xfId="0" applyFont="1" applyFill="1" applyBorder="1" applyAlignment="1">
      <alignment horizontal="center"/>
    </xf>
    <xf numFmtId="0" fontId="7" fillId="0" borderId="0" xfId="3" applyFont="1"/>
    <xf numFmtId="0" fontId="6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1" fontId="6" fillId="0" borderId="0" xfId="3" applyNumberFormat="1" applyFont="1" applyAlignment="1">
      <alignment horizontal="left"/>
    </xf>
    <xf numFmtId="1" fontId="7" fillId="0" borderId="0" xfId="3" applyNumberFormat="1" applyFont="1"/>
    <xf numFmtId="0" fontId="6" fillId="0" borderId="1" xfId="3" applyFont="1" applyBorder="1" applyAlignment="1">
      <alignment horizontal="center"/>
    </xf>
    <xf numFmtId="1" fontId="6" fillId="3" borderId="1" xfId="3" applyNumberFormat="1" applyFont="1" applyFill="1" applyBorder="1" applyAlignment="1">
      <alignment horizontal="center"/>
    </xf>
    <xf numFmtId="0" fontId="7" fillId="0" borderId="1" xfId="3" applyFont="1" applyBorder="1" applyAlignment="1">
      <alignment horizontal="center"/>
    </xf>
    <xf numFmtId="1" fontId="7" fillId="0" borderId="1" xfId="3" applyNumberFormat="1" applyFont="1" applyBorder="1"/>
    <xf numFmtId="0" fontId="7" fillId="0" borderId="1" xfId="3" applyFont="1" applyBorder="1"/>
    <xf numFmtId="4" fontId="7" fillId="0" borderId="1" xfId="3" applyNumberFormat="1" applyFont="1" applyBorder="1"/>
    <xf numFmtId="1" fontId="7" fillId="3" borderId="1" xfId="3" applyNumberFormat="1" applyFont="1" applyFill="1" applyBorder="1"/>
    <xf numFmtId="4" fontId="6" fillId="0" borderId="1" xfId="3" applyNumberFormat="1" applyFont="1" applyBorder="1"/>
    <xf numFmtId="0" fontId="7" fillId="0" borderId="0" xfId="3" applyFont="1" applyAlignment="1">
      <alignment horizontal="left"/>
    </xf>
    <xf numFmtId="0" fontId="7" fillId="2" borderId="1" xfId="3" applyFont="1" applyFill="1" applyBorder="1"/>
    <xf numFmtId="4" fontId="7" fillId="2" borderId="1" xfId="3" applyNumberFormat="1" applyFont="1" applyFill="1" applyBorder="1"/>
    <xf numFmtId="0" fontId="7" fillId="0" borderId="1" xfId="3" applyFont="1" applyBorder="1" applyAlignment="1">
      <alignment horizontal="left"/>
    </xf>
    <xf numFmtId="4" fontId="6" fillId="4" borderId="1" xfId="3" applyNumberFormat="1" applyFont="1" applyFill="1" applyBorder="1"/>
    <xf numFmtId="1" fontId="6" fillId="0" borderId="0" xfId="3" applyNumberFormat="1" applyFont="1"/>
    <xf numFmtId="4" fontId="7" fillId="0" borderId="0" xfId="3" applyNumberFormat="1" applyFont="1"/>
    <xf numFmtId="0" fontId="6" fillId="0" borderId="1" xfId="3" applyFont="1" applyBorder="1"/>
    <xf numFmtId="1" fontId="6" fillId="0" borderId="1" xfId="3" applyNumberFormat="1" applyFont="1" applyBorder="1" applyAlignment="1">
      <alignment horizontal="center"/>
    </xf>
    <xf numFmtId="1" fontId="6" fillId="0" borderId="1" xfId="3" applyNumberFormat="1" applyFont="1" applyBorder="1"/>
    <xf numFmtId="0" fontId="7" fillId="5" borderId="1" xfId="3" applyFont="1" applyFill="1" applyBorder="1" applyAlignment="1">
      <alignment horizontal="center"/>
    </xf>
    <xf numFmtId="1" fontId="7" fillId="5" borderId="1" xfId="3" applyNumberFormat="1" applyFont="1" applyFill="1" applyBorder="1"/>
    <xf numFmtId="0" fontId="7" fillId="5" borderId="1" xfId="3" applyFont="1" applyFill="1" applyBorder="1"/>
    <xf numFmtId="4" fontId="7" fillId="5" borderId="1" xfId="3" applyNumberFormat="1" applyFont="1" applyFill="1" applyBorder="1"/>
    <xf numFmtId="0" fontId="8" fillId="0" borderId="0" xfId="3" applyFont="1"/>
    <xf numFmtId="0" fontId="7" fillId="0" borderId="0" xfId="3" applyFont="1" applyAlignment="1">
      <alignment horizontal="center"/>
    </xf>
    <xf numFmtId="0" fontId="6" fillId="0" borderId="0" xfId="3" applyFont="1"/>
    <xf numFmtId="4" fontId="6" fillId="0" borderId="0" xfId="3" applyNumberFormat="1" applyFont="1"/>
    <xf numFmtId="1" fontId="7" fillId="0" borderId="0" xfId="3" applyNumberFormat="1" applyFont="1" applyAlignment="1">
      <alignment horizontal="center"/>
    </xf>
    <xf numFmtId="1" fontId="7" fillId="0" borderId="1" xfId="3" applyNumberFormat="1" applyFont="1" applyBorder="1" applyAlignment="1">
      <alignment horizontal="center"/>
    </xf>
    <xf numFmtId="1" fontId="7" fillId="3" borderId="1" xfId="3" applyNumberFormat="1" applyFont="1" applyFill="1" applyBorder="1" applyAlignment="1">
      <alignment horizontal="center"/>
    </xf>
    <xf numFmtId="1" fontId="6" fillId="0" borderId="7" xfId="3" applyNumberFormat="1" applyFont="1" applyBorder="1"/>
    <xf numFmtId="1" fontId="6" fillId="0" borderId="0" xfId="3" applyNumberFormat="1" applyFont="1" applyAlignment="1">
      <alignment horizontal="center"/>
    </xf>
    <xf numFmtId="0" fontId="7" fillId="0" borderId="9" xfId="3" applyFont="1" applyBorder="1" applyAlignment="1">
      <alignment horizontal="center"/>
    </xf>
    <xf numFmtId="1" fontId="6" fillId="0" borderId="9" xfId="3" applyNumberFormat="1" applyFont="1" applyBorder="1" applyAlignment="1">
      <alignment horizontal="center"/>
    </xf>
    <xf numFmtId="1" fontId="6" fillId="0" borderId="9" xfId="3" applyNumberFormat="1" applyFont="1" applyBorder="1"/>
    <xf numFmtId="1" fontId="7" fillId="0" borderId="9" xfId="3" applyNumberFormat="1" applyFont="1" applyBorder="1"/>
    <xf numFmtId="0" fontId="6" fillId="4" borderId="1" xfId="3" applyFont="1" applyFill="1" applyBorder="1"/>
    <xf numFmtId="1" fontId="7" fillId="6" borderId="1" xfId="3" applyNumberFormat="1" applyFont="1" applyFill="1" applyBorder="1"/>
    <xf numFmtId="0" fontId="7" fillId="6" borderId="1" xfId="3" applyFont="1" applyFill="1" applyBorder="1"/>
    <xf numFmtId="4" fontId="7" fillId="6" borderId="1" xfId="3" applyNumberFormat="1" applyFont="1" applyFill="1" applyBorder="1"/>
    <xf numFmtId="4" fontId="6" fillId="0" borderId="1" xfId="3" applyNumberFormat="1" applyFont="1" applyBorder="1" applyAlignment="1">
      <alignment horizontal="center"/>
    </xf>
    <xf numFmtId="0" fontId="10" fillId="0" borderId="0" xfId="3" applyFont="1"/>
    <xf numFmtId="0" fontId="9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1" fontId="9" fillId="0" borderId="0" xfId="3" applyNumberFormat="1" applyFont="1" applyAlignment="1">
      <alignment horizontal="center"/>
    </xf>
    <xf numFmtId="0" fontId="9" fillId="2" borderId="0" xfId="3" applyFont="1" applyFill="1" applyAlignment="1">
      <alignment horizontal="center"/>
    </xf>
    <xf numFmtId="0" fontId="9" fillId="0" borderId="0" xfId="3" applyFont="1" applyAlignment="1">
      <alignment horizontal="left"/>
    </xf>
    <xf numFmtId="165" fontId="9" fillId="0" borderId="0" xfId="5" applyFont="1" applyFill="1" applyAlignment="1">
      <alignment horizontal="left"/>
    </xf>
    <xf numFmtId="0" fontId="10" fillId="0" borderId="0" xfId="3" applyFont="1" applyAlignment="1">
      <alignment horizontal="left"/>
    </xf>
    <xf numFmtId="0" fontId="9" fillId="0" borderId="1" xfId="3" applyFont="1" applyBorder="1" applyAlignment="1">
      <alignment horizontal="center"/>
    </xf>
    <xf numFmtId="1" fontId="9" fillId="3" borderId="1" xfId="3" applyNumberFormat="1" applyFont="1" applyFill="1" applyBorder="1" applyAlignment="1">
      <alignment horizontal="center"/>
    </xf>
    <xf numFmtId="0" fontId="9" fillId="2" borderId="1" xfId="3" applyFont="1" applyFill="1" applyBorder="1" applyAlignment="1">
      <alignment horizontal="center"/>
    </xf>
    <xf numFmtId="165" fontId="9" fillId="0" borderId="1" xfId="5" applyFont="1" applyFill="1" applyBorder="1" applyAlignment="1">
      <alignment horizontal="center"/>
    </xf>
    <xf numFmtId="0" fontId="10" fillId="0" borderId="1" xfId="3" applyFont="1" applyBorder="1" applyAlignment="1">
      <alignment horizontal="center"/>
    </xf>
    <xf numFmtId="1" fontId="10" fillId="0" borderId="1" xfId="3" applyNumberFormat="1" applyFont="1" applyBorder="1" applyAlignment="1">
      <alignment horizontal="center"/>
    </xf>
    <xf numFmtId="0" fontId="10" fillId="2" borderId="1" xfId="3" applyFont="1" applyFill="1" applyBorder="1" applyAlignment="1">
      <alignment horizontal="center"/>
    </xf>
    <xf numFmtId="0" fontId="10" fillId="0" borderId="1" xfId="3" applyFont="1" applyBorder="1"/>
    <xf numFmtId="4" fontId="10" fillId="0" borderId="1" xfId="3" applyNumberFormat="1" applyFont="1" applyBorder="1"/>
    <xf numFmtId="1" fontId="10" fillId="3" borderId="1" xfId="3" applyNumberFormat="1" applyFont="1" applyFill="1" applyBorder="1" applyAlignment="1">
      <alignment horizontal="center"/>
    </xf>
    <xf numFmtId="4" fontId="9" fillId="0" borderId="1" xfId="3" applyNumberFormat="1" applyFont="1" applyBorder="1"/>
    <xf numFmtId="1" fontId="10" fillId="0" borderId="0" xfId="3" applyNumberFormat="1" applyFont="1" applyAlignment="1">
      <alignment horizontal="center"/>
    </xf>
    <xf numFmtId="0" fontId="10" fillId="2" borderId="0" xfId="3" applyFont="1" applyFill="1" applyAlignment="1">
      <alignment horizontal="center"/>
    </xf>
    <xf numFmtId="4" fontId="10" fillId="0" borderId="0" xfId="3" applyNumberFormat="1" applyFont="1"/>
    <xf numFmtId="1" fontId="9" fillId="0" borderId="0" xfId="3" applyNumberFormat="1" applyFont="1" applyAlignment="1">
      <alignment horizontal="left"/>
    </xf>
    <xf numFmtId="4" fontId="9" fillId="4" borderId="1" xfId="3" applyNumberFormat="1" applyFont="1" applyFill="1" applyBorder="1"/>
    <xf numFmtId="1" fontId="10" fillId="4" borderId="1" xfId="3" applyNumberFormat="1" applyFont="1" applyFill="1" applyBorder="1" applyAlignment="1">
      <alignment horizontal="center"/>
    </xf>
    <xf numFmtId="0" fontId="10" fillId="4" borderId="1" xfId="3" applyFont="1" applyFill="1" applyBorder="1" applyAlignment="1">
      <alignment horizontal="center"/>
    </xf>
    <xf numFmtId="0" fontId="10" fillId="4" borderId="1" xfId="3" applyFont="1" applyFill="1" applyBorder="1"/>
    <xf numFmtId="4" fontId="10" fillId="4" borderId="1" xfId="3" applyNumberFormat="1" applyFont="1" applyFill="1" applyBorder="1"/>
    <xf numFmtId="0" fontId="9" fillId="0" borderId="1" xfId="3" applyFont="1" applyBorder="1"/>
    <xf numFmtId="0" fontId="7" fillId="4" borderId="1" xfId="3" applyFont="1" applyFill="1" applyBorder="1"/>
    <xf numFmtId="0" fontId="6" fillId="2" borderId="0" xfId="3" applyFont="1" applyFill="1" applyAlignment="1">
      <alignment horizontal="center"/>
    </xf>
    <xf numFmtId="165" fontId="6" fillId="0" borderId="0" xfId="5" applyFont="1" applyFill="1" applyAlignment="1">
      <alignment horizontal="left"/>
    </xf>
    <xf numFmtId="0" fontId="6" fillId="2" borderId="1" xfId="3" applyFont="1" applyFill="1" applyBorder="1" applyAlignment="1">
      <alignment horizontal="center"/>
    </xf>
    <xf numFmtId="165" fontId="6" fillId="0" borderId="1" xfId="5" applyFont="1" applyFill="1" applyBorder="1" applyAlignment="1">
      <alignment horizontal="center"/>
    </xf>
    <xf numFmtId="0" fontId="7" fillId="2" borderId="1" xfId="3" applyFont="1" applyFill="1" applyBorder="1" applyAlignment="1">
      <alignment horizontal="center"/>
    </xf>
    <xf numFmtId="0" fontId="7" fillId="2" borderId="0" xfId="3" applyFont="1" applyFill="1" applyAlignment="1">
      <alignment horizontal="center"/>
    </xf>
    <xf numFmtId="0" fontId="7" fillId="0" borderId="2" xfId="3" applyFont="1" applyBorder="1" applyAlignment="1">
      <alignment horizontal="center"/>
    </xf>
    <xf numFmtId="1" fontId="7" fillId="3" borderId="2" xfId="3" applyNumberFormat="1" applyFont="1" applyFill="1" applyBorder="1" applyAlignment="1">
      <alignment horizontal="center"/>
    </xf>
    <xf numFmtId="0" fontId="7" fillId="2" borderId="2" xfId="3" applyFont="1" applyFill="1" applyBorder="1" applyAlignment="1">
      <alignment horizontal="center"/>
    </xf>
    <xf numFmtId="0" fontId="7" fillId="0" borderId="2" xfId="3" applyFont="1" applyBorder="1"/>
    <xf numFmtId="4" fontId="7" fillId="0" borderId="2" xfId="3" applyNumberFormat="1" applyFont="1" applyBorder="1"/>
    <xf numFmtId="165" fontId="6" fillId="0" borderId="0" xfId="5" applyFont="1" applyFill="1" applyBorder="1" applyAlignment="1">
      <alignment horizontal="center"/>
    </xf>
    <xf numFmtId="4" fontId="11" fillId="0" borderId="1" xfId="3" applyNumberFormat="1" applyFont="1" applyBorder="1"/>
    <xf numFmtId="0" fontId="3" fillId="2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0" fontId="6" fillId="4" borderId="1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6" fillId="3" borderId="1" xfId="3" applyFont="1" applyFill="1" applyBorder="1" applyAlignment="1">
      <alignment horizontal="center"/>
    </xf>
    <xf numFmtId="0" fontId="6" fillId="3" borderId="4" xfId="3" applyFont="1" applyFill="1" applyBorder="1" applyAlignment="1">
      <alignment horizontal="center"/>
    </xf>
    <xf numFmtId="0" fontId="6" fillId="3" borderId="5" xfId="3" applyFont="1" applyFill="1" applyBorder="1" applyAlignment="1">
      <alignment horizontal="center"/>
    </xf>
    <xf numFmtId="0" fontId="6" fillId="3" borderId="6" xfId="3" applyFont="1" applyFill="1" applyBorder="1" applyAlignment="1">
      <alignment horizontal="center"/>
    </xf>
    <xf numFmtId="0" fontId="6" fillId="4" borderId="4" xfId="3" applyFont="1" applyFill="1" applyBorder="1" applyAlignment="1">
      <alignment horizontal="center"/>
    </xf>
    <xf numFmtId="0" fontId="6" fillId="4" borderId="5" xfId="3" applyFont="1" applyFill="1" applyBorder="1" applyAlignment="1">
      <alignment horizontal="center"/>
    </xf>
    <xf numFmtId="0" fontId="6" fillId="4" borderId="6" xfId="3" applyFont="1" applyFill="1" applyBorder="1" applyAlignment="1">
      <alignment horizontal="center"/>
    </xf>
    <xf numFmtId="1" fontId="6" fillId="3" borderId="1" xfId="3" applyNumberFormat="1" applyFont="1" applyFill="1" applyBorder="1" applyAlignment="1">
      <alignment horizontal="center"/>
    </xf>
    <xf numFmtId="1" fontId="6" fillId="4" borderId="1" xfId="3" applyNumberFormat="1" applyFont="1" applyFill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6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9" fillId="3" borderId="1" xfId="3" applyFont="1" applyFill="1" applyBorder="1" applyAlignment="1">
      <alignment horizontal="center"/>
    </xf>
    <xf numFmtId="0" fontId="9" fillId="0" borderId="0" xfId="3" applyFont="1" applyAlignment="1">
      <alignment horizontal="center"/>
    </xf>
    <xf numFmtId="1" fontId="9" fillId="3" borderId="1" xfId="3" applyNumberFormat="1" applyFont="1" applyFill="1" applyBorder="1" applyAlignment="1">
      <alignment horizontal="center"/>
    </xf>
    <xf numFmtId="0" fontId="9" fillId="3" borderId="4" xfId="3" applyFont="1" applyFill="1" applyBorder="1" applyAlignment="1">
      <alignment horizontal="center"/>
    </xf>
    <xf numFmtId="0" fontId="9" fillId="3" borderId="5" xfId="3" applyFont="1" applyFill="1" applyBorder="1" applyAlignment="1">
      <alignment horizontal="center"/>
    </xf>
    <xf numFmtId="0" fontId="9" fillId="3" borderId="6" xfId="3" applyFont="1" applyFill="1" applyBorder="1" applyAlignment="1">
      <alignment horizontal="center"/>
    </xf>
    <xf numFmtId="0" fontId="9" fillId="4" borderId="4" xfId="3" applyFont="1" applyFill="1" applyBorder="1" applyAlignment="1">
      <alignment horizontal="center"/>
    </xf>
    <xf numFmtId="0" fontId="9" fillId="4" borderId="5" xfId="3" applyFont="1" applyFill="1" applyBorder="1" applyAlignment="1">
      <alignment horizontal="center"/>
    </xf>
    <xf numFmtId="0" fontId="9" fillId="4" borderId="6" xfId="3" applyFont="1" applyFill="1" applyBorder="1" applyAlignment="1">
      <alignment horizontal="center"/>
    </xf>
    <xf numFmtId="0" fontId="9" fillId="4" borderId="1" xfId="3" applyFont="1" applyFill="1" applyBorder="1" applyAlignment="1">
      <alignment horizontal="center"/>
    </xf>
    <xf numFmtId="0" fontId="9" fillId="0" borderId="1" xfId="3" applyFont="1" applyBorder="1" applyAlignment="1">
      <alignment horizontal="center"/>
    </xf>
    <xf numFmtId="1" fontId="6" fillId="3" borderId="4" xfId="3" applyNumberFormat="1" applyFont="1" applyFill="1" applyBorder="1" applyAlignment="1">
      <alignment horizontal="center"/>
    </xf>
    <xf numFmtId="1" fontId="6" fillId="3" borderId="5" xfId="3" applyNumberFormat="1" applyFont="1" applyFill="1" applyBorder="1" applyAlignment="1">
      <alignment horizontal="center"/>
    </xf>
    <xf numFmtId="1" fontId="6" fillId="3" borderId="6" xfId="3" applyNumberFormat="1" applyFont="1" applyFill="1" applyBorder="1" applyAlignment="1">
      <alignment horizontal="center"/>
    </xf>
  </cellXfs>
  <cellStyles count="6">
    <cellStyle name="เครื่องหมายจุลภาค 2" xfId="4" xr:uid="{00000000-0005-0000-0000-000001000000}"/>
    <cellStyle name="จุลภาค" xfId="1" builtinId="3"/>
    <cellStyle name="จุลภาค 2" xfId="5" xr:uid="{EB09D1AE-4017-406A-99E6-EDD1759487BC}"/>
    <cellStyle name="ปกติ" xfId="0" builtinId="0"/>
    <cellStyle name="ปกติ 2" xfId="2" xr:uid="{00000000-0005-0000-0000-000003000000}"/>
    <cellStyle name="ปกติ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83931</xdr:colOff>
      <xdr:row>1305</xdr:row>
      <xdr:rowOff>11205</xdr:rowOff>
    </xdr:from>
    <xdr:to>
      <xdr:col>8</xdr:col>
      <xdr:colOff>493527</xdr:colOff>
      <xdr:row>1333</xdr:row>
      <xdr:rowOff>336176</xdr:rowOff>
    </xdr:to>
    <xdr:sp macro="" textlink="">
      <xdr:nvSpPr>
        <xdr:cNvPr id="2" name="วงเล็บปีกกาขวา 1">
          <a:extLst>
            <a:ext uri="{FF2B5EF4-FFF2-40B4-BE49-F238E27FC236}">
              <a16:creationId xmlns:a16="http://schemas.microsoft.com/office/drawing/2014/main" id="{8A494CFA-668B-43F1-BCDD-2590DC5D9564}"/>
            </a:ext>
          </a:extLst>
        </xdr:cNvPr>
        <xdr:cNvSpPr/>
      </xdr:nvSpPr>
      <xdr:spPr>
        <a:xfrm>
          <a:off x="11254851" y="447495705"/>
          <a:ext cx="409596" cy="9926171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196215</xdr:colOff>
      <xdr:row>1336</xdr:row>
      <xdr:rowOff>67234</xdr:rowOff>
    </xdr:from>
    <xdr:to>
      <xdr:col>8</xdr:col>
      <xdr:colOff>600098</xdr:colOff>
      <xdr:row>1953</xdr:row>
      <xdr:rowOff>298973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id="{AF52537F-2E24-4D0D-8B5B-03AE181CF156}"/>
            </a:ext>
          </a:extLst>
        </xdr:cNvPr>
        <xdr:cNvSpPr/>
      </xdr:nvSpPr>
      <xdr:spPr>
        <a:xfrm>
          <a:off x="11367135" y="458181634"/>
          <a:ext cx="403883" cy="211801039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UTER01/Downloads/&#3626;&#3636;&#3609;&#3607;&#3619;&#3633;&#3614;&#3618;&#3660;&#3588;&#3591;&#3648;&#3627;&#3621;&#3639;&#3629;%20&#3616;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00700661"/>
      <sheetName val="2500700669"/>
      <sheetName val="2500700671"/>
      <sheetName val="2500700673"/>
      <sheetName val="2500700675"/>
      <sheetName val="2500700677"/>
      <sheetName val="2500700679"/>
      <sheetName val="2500700681"/>
      <sheetName val="2500700683"/>
      <sheetName val="2500701673"/>
      <sheetName val="2500700475"/>
    </sheetNames>
    <sheetDataSet>
      <sheetData sheetId="0">
        <row r="43">
          <cell r="F43">
            <v>114031088.12</v>
          </cell>
          <cell r="H43">
            <v>86316713.300000012</v>
          </cell>
        </row>
        <row r="54">
          <cell r="F54">
            <v>118336000</v>
          </cell>
          <cell r="H54">
            <v>104371914.7</v>
          </cell>
        </row>
        <row r="70">
          <cell r="F70">
            <v>15383608</v>
          </cell>
          <cell r="H70">
            <v>11130905.350000001</v>
          </cell>
        </row>
        <row r="87">
          <cell r="F87">
            <v>38670505.780000001</v>
          </cell>
          <cell r="H87">
            <v>28799347.450000003</v>
          </cell>
        </row>
        <row r="119">
          <cell r="F119">
            <v>8688760</v>
          </cell>
          <cell r="H119">
            <v>6750045.8600000003</v>
          </cell>
        </row>
        <row r="245">
          <cell r="F245">
            <v>185555625.63999999</v>
          </cell>
          <cell r="H245">
            <v>43072682.780000001</v>
          </cell>
        </row>
        <row r="832">
          <cell r="F832">
            <v>22720343.82</v>
          </cell>
          <cell r="H832">
            <v>4785114.09</v>
          </cell>
        </row>
        <row r="934">
          <cell r="F934">
            <v>6200222.339999998</v>
          </cell>
          <cell r="H934">
            <v>945921.8200000003</v>
          </cell>
        </row>
        <row r="941">
          <cell r="F941">
            <v>50000</v>
          </cell>
          <cell r="H941">
            <v>2</v>
          </cell>
        </row>
        <row r="948">
          <cell r="F948">
            <v>3517650</v>
          </cell>
          <cell r="H948">
            <v>317942.59000000003</v>
          </cell>
        </row>
        <row r="1005">
          <cell r="F1005">
            <v>6861100</v>
          </cell>
          <cell r="H1005">
            <v>314446.09000000003</v>
          </cell>
        </row>
        <row r="1297">
          <cell r="F1297">
            <v>13285073.810000006</v>
          </cell>
          <cell r="H1297">
            <v>1162887.5099999998</v>
          </cell>
        </row>
        <row r="1368">
          <cell r="F1368">
            <v>516990</v>
          </cell>
          <cell r="H1368">
            <v>66</v>
          </cell>
        </row>
        <row r="1773">
          <cell r="F1773">
            <v>161795516.85999998</v>
          </cell>
          <cell r="H1773">
            <v>102968286.10000004</v>
          </cell>
        </row>
        <row r="1784">
          <cell r="F1784">
            <v>962979.67000000016</v>
          </cell>
          <cell r="H1784">
            <v>6</v>
          </cell>
        </row>
        <row r="1809">
          <cell r="F1809">
            <v>13324000</v>
          </cell>
          <cell r="H1809">
            <v>13324000</v>
          </cell>
        </row>
      </sheetData>
      <sheetData sheetId="1">
        <row r="207">
          <cell r="F207">
            <v>523297562.10000002</v>
          </cell>
          <cell r="H207">
            <v>269840916.43999988</v>
          </cell>
        </row>
        <row r="254">
          <cell r="F254">
            <v>263229789.54999998</v>
          </cell>
          <cell r="H254">
            <v>182044549.59</v>
          </cell>
        </row>
        <row r="298">
          <cell r="F298">
            <v>11973858.169999998</v>
          </cell>
          <cell r="H298">
            <v>3515198.02</v>
          </cell>
        </row>
        <row r="306">
          <cell r="F306">
            <v>3266800</v>
          </cell>
          <cell r="H306">
            <v>2307301.29</v>
          </cell>
        </row>
        <row r="341">
          <cell r="F341">
            <v>4370774.54</v>
          </cell>
          <cell r="H341">
            <v>2568669.8400000003</v>
          </cell>
        </row>
        <row r="2063">
          <cell r="F2063">
            <v>272060346.5</v>
          </cell>
          <cell r="H2063">
            <v>42756353.309999973</v>
          </cell>
        </row>
        <row r="3379">
          <cell r="F3379">
            <v>108208630.92999728</v>
          </cell>
          <cell r="H3379">
            <v>71162750.469998792</v>
          </cell>
        </row>
        <row r="3416">
          <cell r="F3416">
            <v>20255591.460000001</v>
          </cell>
          <cell r="H3416">
            <v>9733150.8900000006</v>
          </cell>
        </row>
        <row r="3444">
          <cell r="F3444">
            <v>561692</v>
          </cell>
          <cell r="H3444">
            <v>23</v>
          </cell>
        </row>
        <row r="3557">
          <cell r="F3557">
            <v>94167414.820000008</v>
          </cell>
          <cell r="H3557">
            <v>49740859.539999999</v>
          </cell>
        </row>
        <row r="3573">
          <cell r="F3573">
            <v>198500</v>
          </cell>
          <cell r="H3573">
            <v>11</v>
          </cell>
        </row>
        <row r="3683">
          <cell r="F3683">
            <v>59700236.100000009</v>
          </cell>
          <cell r="H3683">
            <v>38284091.040000014</v>
          </cell>
        </row>
      </sheetData>
      <sheetData sheetId="2">
        <row r="97">
          <cell r="F97">
            <v>278075858</v>
          </cell>
          <cell r="H97">
            <v>133002235.77999999</v>
          </cell>
        </row>
        <row r="135">
          <cell r="F135">
            <v>243502388.09</v>
          </cell>
          <cell r="H135">
            <v>163595247.40000001</v>
          </cell>
        </row>
        <row r="153">
          <cell r="F153">
            <v>4075000</v>
          </cell>
          <cell r="H153">
            <v>689940.02</v>
          </cell>
        </row>
        <row r="160">
          <cell r="F160">
            <v>350000</v>
          </cell>
          <cell r="H160">
            <v>2</v>
          </cell>
        </row>
        <row r="237">
          <cell r="F237">
            <v>4249557.05</v>
          </cell>
          <cell r="H237">
            <v>2177387.94</v>
          </cell>
        </row>
        <row r="799">
          <cell r="F799">
            <v>149522561</v>
          </cell>
          <cell r="H799">
            <v>27955410.180000104</v>
          </cell>
        </row>
        <row r="947">
          <cell r="F947">
            <v>19827155.970000003</v>
          </cell>
          <cell r="H947">
            <v>9534769.0299999919</v>
          </cell>
        </row>
        <row r="1109">
          <cell r="F1109">
            <v>28629657.960000049</v>
          </cell>
          <cell r="H1109">
            <v>18782572.460000016</v>
          </cell>
        </row>
        <row r="1115">
          <cell r="F1115">
            <v>18000</v>
          </cell>
          <cell r="H1115">
            <v>3432.33</v>
          </cell>
        </row>
        <row r="1123">
          <cell r="F1123">
            <v>15570</v>
          </cell>
          <cell r="H1123">
            <v>3</v>
          </cell>
        </row>
        <row r="1147">
          <cell r="F1147">
            <v>983616</v>
          </cell>
          <cell r="H1147">
            <v>786556.6399999999</v>
          </cell>
        </row>
        <row r="1256">
          <cell r="F1256">
            <v>7329952.7999999998</v>
          </cell>
          <cell r="H1256">
            <v>2601453.6999999983</v>
          </cell>
        </row>
        <row r="1966">
          <cell r="F1966">
            <v>36795712.899999797</v>
          </cell>
          <cell r="H1966">
            <v>23220760.770000599</v>
          </cell>
        </row>
        <row r="1978">
          <cell r="F1978">
            <v>3736003.4899999993</v>
          </cell>
          <cell r="H1978">
            <v>2242039.4900000002</v>
          </cell>
        </row>
        <row r="1991">
          <cell r="F1991">
            <v>24412500</v>
          </cell>
          <cell r="H1991">
            <v>24412500</v>
          </cell>
        </row>
      </sheetData>
      <sheetData sheetId="3">
        <row r="175">
          <cell r="F175">
            <v>215218691.51999998</v>
          </cell>
          <cell r="H175">
            <v>90635093.280000001</v>
          </cell>
        </row>
        <row r="220">
          <cell r="F220">
            <v>167905194.87</v>
          </cell>
          <cell r="H220">
            <v>107619955.92</v>
          </cell>
        </row>
        <row r="233">
          <cell r="F233">
            <v>671538</v>
          </cell>
          <cell r="H233">
            <v>313742.92</v>
          </cell>
        </row>
        <row r="254">
          <cell r="F254">
            <v>1788500</v>
          </cell>
          <cell r="H254">
            <v>1141145.8</v>
          </cell>
        </row>
        <row r="655">
          <cell r="F655">
            <v>96531897</v>
          </cell>
          <cell r="H655">
            <v>18334071.34</v>
          </cell>
        </row>
        <row r="679">
          <cell r="F679">
            <v>7564027.3300000001</v>
          </cell>
          <cell r="H679">
            <v>1111894.3700000001</v>
          </cell>
        </row>
        <row r="710">
          <cell r="F710">
            <v>15373010</v>
          </cell>
          <cell r="H710">
            <v>3709734.56</v>
          </cell>
        </row>
        <row r="721">
          <cell r="F721">
            <v>850416</v>
          </cell>
          <cell r="H721">
            <v>678335.68</v>
          </cell>
        </row>
        <row r="755">
          <cell r="F755">
            <v>2814923.37</v>
          </cell>
          <cell r="H755">
            <v>950346.37999999989</v>
          </cell>
        </row>
        <row r="816">
          <cell r="F816">
            <v>48606207.700000003</v>
          </cell>
          <cell r="H816">
            <v>33312901.259999994</v>
          </cell>
        </row>
      </sheetData>
      <sheetData sheetId="4">
        <row r="113">
          <cell r="F113">
            <v>136356779</v>
          </cell>
          <cell r="H113">
            <v>50182343.820000008</v>
          </cell>
        </row>
        <row r="151">
          <cell r="F151">
            <v>116013548.2</v>
          </cell>
          <cell r="H151">
            <v>76272507.890000001</v>
          </cell>
        </row>
        <row r="157">
          <cell r="F157">
            <v>414000</v>
          </cell>
          <cell r="H157">
            <v>1</v>
          </cell>
        </row>
        <row r="241">
          <cell r="F241">
            <v>2116090.37</v>
          </cell>
          <cell r="H241">
            <v>803556.52</v>
          </cell>
        </row>
        <row r="623">
          <cell r="F623">
            <v>84063762</v>
          </cell>
          <cell r="H623">
            <v>16037088.20999996</v>
          </cell>
        </row>
        <row r="695">
          <cell r="F695">
            <v>6359980.3300000001</v>
          </cell>
          <cell r="H695">
            <v>1153937.0299999998</v>
          </cell>
        </row>
        <row r="714">
          <cell r="F714">
            <v>29748856.600000001</v>
          </cell>
          <cell r="H714">
            <v>2560653.0300000003</v>
          </cell>
        </row>
        <row r="720">
          <cell r="F720">
            <v>147000</v>
          </cell>
          <cell r="H720">
            <v>1</v>
          </cell>
        </row>
        <row r="748">
          <cell r="F748">
            <v>1234541</v>
          </cell>
          <cell r="H748">
            <v>452241.12</v>
          </cell>
        </row>
        <row r="809">
          <cell r="F809">
            <v>4046382.1799999983</v>
          </cell>
          <cell r="H809">
            <v>567539.78999999969</v>
          </cell>
        </row>
        <row r="815">
          <cell r="F815">
            <v>6000</v>
          </cell>
          <cell r="H815">
            <v>1</v>
          </cell>
        </row>
        <row r="1039">
          <cell r="F1039">
            <v>41345119.899999999</v>
          </cell>
          <cell r="H1039">
            <v>26773539.819999997</v>
          </cell>
        </row>
        <row r="1047">
          <cell r="F1047">
            <v>3047038</v>
          </cell>
          <cell r="H1047">
            <v>3047038</v>
          </cell>
        </row>
      </sheetData>
      <sheetData sheetId="5">
        <row r="193">
          <cell r="F193">
            <v>215189958.76000002</v>
          </cell>
          <cell r="H193">
            <v>105062305.17000002</v>
          </cell>
        </row>
        <row r="242">
          <cell r="F242">
            <v>321386571.24000001</v>
          </cell>
          <cell r="H242">
            <v>224366451.11000001</v>
          </cell>
        </row>
        <row r="253">
          <cell r="F253">
            <v>15334500</v>
          </cell>
          <cell r="H253">
            <v>10969691.08</v>
          </cell>
        </row>
        <row r="343">
          <cell r="F343">
            <v>3526114</v>
          </cell>
          <cell r="H343">
            <v>1280140.4200000002</v>
          </cell>
        </row>
        <row r="770">
          <cell r="F770">
            <v>88083154</v>
          </cell>
          <cell r="H770">
            <v>24522378.209999949</v>
          </cell>
        </row>
        <row r="797">
          <cell r="F797">
            <v>9527060.3300000001</v>
          </cell>
          <cell r="H797">
            <v>1120654.72</v>
          </cell>
        </row>
        <row r="834">
          <cell r="F834">
            <v>9659757</v>
          </cell>
          <cell r="H834">
            <v>4031507.73</v>
          </cell>
        </row>
        <row r="859">
          <cell r="F859">
            <v>1050216</v>
          </cell>
          <cell r="H859">
            <v>842712.61999999988</v>
          </cell>
        </row>
        <row r="935">
          <cell r="F935">
            <v>3887609.4299999997</v>
          </cell>
          <cell r="H935">
            <v>833735.54000000027</v>
          </cell>
        </row>
        <row r="1586">
          <cell r="F1586">
            <v>42557015.099999927</v>
          </cell>
          <cell r="H1586">
            <v>24874902.800000221</v>
          </cell>
        </row>
      </sheetData>
      <sheetData sheetId="6">
        <row r="127">
          <cell r="F127">
            <v>492453976.92999995</v>
          </cell>
          <cell r="H127">
            <v>402408290.45999986</v>
          </cell>
        </row>
        <row r="160">
          <cell r="F160">
            <v>282838130.73000002</v>
          </cell>
          <cell r="H160">
            <v>235927423.91</v>
          </cell>
        </row>
        <row r="171">
          <cell r="F171">
            <v>35461000</v>
          </cell>
          <cell r="H171">
            <v>32959608.25</v>
          </cell>
        </row>
        <row r="184">
          <cell r="F184">
            <v>38943000</v>
          </cell>
          <cell r="H184">
            <v>30888193.149999999</v>
          </cell>
        </row>
        <row r="278">
          <cell r="F278">
            <v>2149293</v>
          </cell>
          <cell r="H278">
            <v>770003.54</v>
          </cell>
        </row>
        <row r="724">
          <cell r="F724">
            <v>83626522.5</v>
          </cell>
          <cell r="H724">
            <v>17289291.819999978</v>
          </cell>
        </row>
        <row r="746">
          <cell r="F746">
            <v>4090762.83</v>
          </cell>
          <cell r="H746">
            <v>1153887.02</v>
          </cell>
        </row>
        <row r="778">
          <cell r="F778">
            <v>6337600</v>
          </cell>
          <cell r="H778">
            <v>2758043.25</v>
          </cell>
        </row>
        <row r="799">
          <cell r="F799">
            <v>783816</v>
          </cell>
          <cell r="H799">
            <v>617716.77999999991</v>
          </cell>
        </row>
        <row r="883">
          <cell r="F883">
            <v>4155418.58</v>
          </cell>
          <cell r="H883">
            <v>549548</v>
          </cell>
        </row>
        <row r="1134">
          <cell r="F1134">
            <v>33854764.219999999</v>
          </cell>
          <cell r="H1134">
            <v>20893914.589999996</v>
          </cell>
        </row>
      </sheetData>
      <sheetData sheetId="7">
        <row r="84">
          <cell r="F84">
            <v>94026226</v>
          </cell>
          <cell r="H84">
            <v>34713147.260000005</v>
          </cell>
        </row>
        <row r="113">
          <cell r="F113">
            <v>119171675.45</v>
          </cell>
          <cell r="H113">
            <v>90631325.469999999</v>
          </cell>
        </row>
        <row r="146">
          <cell r="F146">
            <v>1545519</v>
          </cell>
          <cell r="H146">
            <v>841184</v>
          </cell>
        </row>
        <row r="359">
          <cell r="F359">
            <v>50472655.5</v>
          </cell>
          <cell r="H359">
            <v>13048442.380000029</v>
          </cell>
        </row>
        <row r="406">
          <cell r="F406">
            <v>2587736.29</v>
          </cell>
          <cell r="H406">
            <v>72683.350000000006</v>
          </cell>
        </row>
        <row r="491">
          <cell r="F491">
            <v>18779298.199999999</v>
          </cell>
          <cell r="H491">
            <v>11709432.670000002</v>
          </cell>
        </row>
        <row r="516">
          <cell r="F516">
            <v>779648.5</v>
          </cell>
          <cell r="H516">
            <v>281416.01</v>
          </cell>
        </row>
        <row r="561">
          <cell r="F561">
            <v>2804658.3899999997</v>
          </cell>
          <cell r="H561">
            <v>217409.11</v>
          </cell>
        </row>
        <row r="571">
          <cell r="F571">
            <v>29530</v>
          </cell>
          <cell r="H571">
            <v>5</v>
          </cell>
        </row>
        <row r="999">
          <cell r="F999">
            <v>21435108.299999997</v>
          </cell>
          <cell r="H999">
            <v>12584824.129999943</v>
          </cell>
        </row>
      </sheetData>
      <sheetData sheetId="8">
        <row r="214">
          <cell r="F214">
            <v>229328054</v>
          </cell>
          <cell r="H214">
            <v>80458863.580000028</v>
          </cell>
        </row>
        <row r="248">
          <cell r="F248">
            <v>228240931.25</v>
          </cell>
          <cell r="H248">
            <v>156996944.16</v>
          </cell>
        </row>
        <row r="264">
          <cell r="F264">
            <v>14264000</v>
          </cell>
          <cell r="H264">
            <v>1086782.99</v>
          </cell>
        </row>
        <row r="271">
          <cell r="F271">
            <v>6543422</v>
          </cell>
          <cell r="H271">
            <v>2</v>
          </cell>
        </row>
        <row r="315">
          <cell r="F315">
            <v>3119702.75</v>
          </cell>
          <cell r="H315">
            <v>1545891.21</v>
          </cell>
        </row>
        <row r="681">
          <cell r="F681">
            <v>101759454.5</v>
          </cell>
          <cell r="H681">
            <v>19634885.859999999</v>
          </cell>
        </row>
        <row r="713">
          <cell r="F713">
            <v>4830850.33</v>
          </cell>
          <cell r="H713">
            <v>1153897.02</v>
          </cell>
        </row>
        <row r="762">
          <cell r="F762">
            <v>9736300</v>
          </cell>
          <cell r="H762">
            <v>4106931.65</v>
          </cell>
        </row>
        <row r="787">
          <cell r="F787">
            <v>1050216</v>
          </cell>
          <cell r="H787">
            <v>842712.61999999988</v>
          </cell>
        </row>
        <row r="878">
          <cell r="F878">
            <v>4032700.3899999997</v>
          </cell>
          <cell r="H878">
            <v>776106.58999999962</v>
          </cell>
        </row>
        <row r="884">
          <cell r="F884">
            <v>50000</v>
          </cell>
          <cell r="H884">
            <v>1</v>
          </cell>
        </row>
        <row r="1217">
          <cell r="F1217">
            <v>55999305.960000001</v>
          </cell>
          <cell r="H1217">
            <v>36405800.75</v>
          </cell>
        </row>
      </sheetData>
      <sheetData sheetId="9">
        <row r="8">
          <cell r="F8">
            <v>15596368</v>
          </cell>
          <cell r="H8">
            <v>15011490.68</v>
          </cell>
        </row>
        <row r="16">
          <cell r="F16">
            <v>526900</v>
          </cell>
          <cell r="H16">
            <v>473238.65</v>
          </cell>
        </row>
        <row r="34">
          <cell r="F34">
            <v>11846042</v>
          </cell>
          <cell r="H34">
            <v>6111421.46</v>
          </cell>
        </row>
        <row r="77">
          <cell r="F77">
            <v>3231949.5</v>
          </cell>
          <cell r="H77">
            <v>1899680.6700000002</v>
          </cell>
        </row>
        <row r="99">
          <cell r="F99">
            <v>439300</v>
          </cell>
          <cell r="H99">
            <v>308538.2</v>
          </cell>
        </row>
        <row r="105">
          <cell r="F105">
            <v>2500000</v>
          </cell>
          <cell r="H105">
            <v>1</v>
          </cell>
        </row>
        <row r="112">
          <cell r="F112">
            <v>44000</v>
          </cell>
          <cell r="H112">
            <v>40353.42</v>
          </cell>
        </row>
        <row r="130">
          <cell r="F130">
            <v>224019.12</v>
          </cell>
          <cell r="H130">
            <v>119381</v>
          </cell>
        </row>
        <row r="431">
          <cell r="F431">
            <v>20445521.830000002</v>
          </cell>
          <cell r="H431">
            <v>11185032.119999977</v>
          </cell>
        </row>
      </sheetData>
      <sheetData sheetId="10">
        <row r="16">
          <cell r="F16">
            <v>11850000</v>
          </cell>
          <cell r="H16">
            <v>3287165.21</v>
          </cell>
        </row>
        <row r="23">
          <cell r="F23">
            <v>92900000</v>
          </cell>
          <cell r="H23">
            <v>35427496.520000003</v>
          </cell>
        </row>
        <row r="45">
          <cell r="F45">
            <v>17023000</v>
          </cell>
          <cell r="H45">
            <v>3423766.68</v>
          </cell>
        </row>
        <row r="92">
          <cell r="F92">
            <v>8407200</v>
          </cell>
          <cell r="H92">
            <v>3459407.03</v>
          </cell>
        </row>
        <row r="153">
          <cell r="F153">
            <v>4062759.54</v>
          </cell>
          <cell r="H153">
            <v>1444848.75</v>
          </cell>
        </row>
        <row r="199">
          <cell r="F199">
            <v>8335381</v>
          </cell>
          <cell r="H199">
            <v>3385453</v>
          </cell>
        </row>
        <row r="215">
          <cell r="F215">
            <v>1807749.42</v>
          </cell>
          <cell r="H215">
            <v>366631.65</v>
          </cell>
        </row>
        <row r="280">
          <cell r="F280">
            <v>3088416.07</v>
          </cell>
          <cell r="H280">
            <v>565355.71999999986</v>
          </cell>
        </row>
        <row r="286">
          <cell r="F286">
            <v>8988</v>
          </cell>
          <cell r="H286">
            <v>1</v>
          </cell>
        </row>
        <row r="322">
          <cell r="F322">
            <v>514584.6</v>
          </cell>
          <cell r="H322">
            <v>31</v>
          </cell>
        </row>
        <row r="333">
          <cell r="F333">
            <v>195621</v>
          </cell>
          <cell r="H333">
            <v>6</v>
          </cell>
        </row>
        <row r="340">
          <cell r="F340">
            <v>4016000</v>
          </cell>
          <cell r="H340">
            <v>2</v>
          </cell>
        </row>
        <row r="691">
          <cell r="F691">
            <v>19409537.360000014</v>
          </cell>
          <cell r="H691">
            <v>12706797.309999913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-0.249977111117893"/>
  </sheetPr>
  <dimension ref="A1:H32"/>
  <sheetViews>
    <sheetView tabSelected="1" workbookViewId="0">
      <selection activeCell="D10" sqref="D10"/>
    </sheetView>
  </sheetViews>
  <sheetFormatPr defaultRowHeight="24.6"/>
  <cols>
    <col min="1" max="1" width="5" style="1" customWidth="1"/>
    <col min="2" max="2" width="20.6640625" style="1" customWidth="1"/>
    <col min="3" max="3" width="6" style="1" customWidth="1"/>
    <col min="4" max="4" width="9.109375" style="1" customWidth="1"/>
    <col min="5" max="5" width="8.88671875" style="1" customWidth="1"/>
    <col min="6" max="6" width="16.21875" style="1" customWidth="1"/>
    <col min="7" max="7" width="15.5546875" style="1" bestFit="1" customWidth="1"/>
    <col min="8" max="254" width="9.109375" style="1"/>
    <col min="255" max="255" width="4.33203125" style="1" customWidth="1"/>
    <col min="256" max="256" width="8.77734375" style="1" customWidth="1"/>
    <col min="257" max="257" width="18" style="1" customWidth="1"/>
    <col min="258" max="258" width="5.33203125" style="1" customWidth="1"/>
    <col min="259" max="259" width="11.109375" style="1" customWidth="1"/>
    <col min="260" max="260" width="12.77734375" style="1" customWidth="1"/>
    <col min="261" max="261" width="13.33203125" style="1" customWidth="1"/>
    <col min="262" max="262" width="14.109375" style="1" customWidth="1"/>
    <col min="263" max="510" width="9.109375" style="1"/>
    <col min="511" max="511" width="4.33203125" style="1" customWidth="1"/>
    <col min="512" max="512" width="8.77734375" style="1" customWidth="1"/>
    <col min="513" max="513" width="18" style="1" customWidth="1"/>
    <col min="514" max="514" width="5.33203125" style="1" customWidth="1"/>
    <col min="515" max="515" width="11.109375" style="1" customWidth="1"/>
    <col min="516" max="516" width="12.77734375" style="1" customWidth="1"/>
    <col min="517" max="517" width="13.33203125" style="1" customWidth="1"/>
    <col min="518" max="518" width="14.109375" style="1" customWidth="1"/>
    <col min="519" max="766" width="9.109375" style="1"/>
    <col min="767" max="767" width="4.33203125" style="1" customWidth="1"/>
    <col min="768" max="768" width="8.77734375" style="1" customWidth="1"/>
    <col min="769" max="769" width="18" style="1" customWidth="1"/>
    <col min="770" max="770" width="5.33203125" style="1" customWidth="1"/>
    <col min="771" max="771" width="11.109375" style="1" customWidth="1"/>
    <col min="772" max="772" width="12.77734375" style="1" customWidth="1"/>
    <col min="773" max="773" width="13.33203125" style="1" customWidth="1"/>
    <col min="774" max="774" width="14.109375" style="1" customWidth="1"/>
    <col min="775" max="1022" width="9.109375" style="1"/>
    <col min="1023" max="1023" width="4.33203125" style="1" customWidth="1"/>
    <col min="1024" max="1024" width="8.77734375" style="1" customWidth="1"/>
    <col min="1025" max="1025" width="18" style="1" customWidth="1"/>
    <col min="1026" max="1026" width="5.33203125" style="1" customWidth="1"/>
    <col min="1027" max="1027" width="11.109375" style="1" customWidth="1"/>
    <col min="1028" max="1028" width="12.77734375" style="1" customWidth="1"/>
    <col min="1029" max="1029" width="13.33203125" style="1" customWidth="1"/>
    <col min="1030" max="1030" width="14.109375" style="1" customWidth="1"/>
    <col min="1031" max="1278" width="9.109375" style="1"/>
    <col min="1279" max="1279" width="4.33203125" style="1" customWidth="1"/>
    <col min="1280" max="1280" width="8.77734375" style="1" customWidth="1"/>
    <col min="1281" max="1281" width="18" style="1" customWidth="1"/>
    <col min="1282" max="1282" width="5.33203125" style="1" customWidth="1"/>
    <col min="1283" max="1283" width="11.109375" style="1" customWidth="1"/>
    <col min="1284" max="1284" width="12.77734375" style="1" customWidth="1"/>
    <col min="1285" max="1285" width="13.33203125" style="1" customWidth="1"/>
    <col min="1286" max="1286" width="14.109375" style="1" customWidth="1"/>
    <col min="1287" max="1534" width="9.109375" style="1"/>
    <col min="1535" max="1535" width="4.33203125" style="1" customWidth="1"/>
    <col min="1536" max="1536" width="8.77734375" style="1" customWidth="1"/>
    <col min="1537" max="1537" width="18" style="1" customWidth="1"/>
    <col min="1538" max="1538" width="5.33203125" style="1" customWidth="1"/>
    <col min="1539" max="1539" width="11.109375" style="1" customWidth="1"/>
    <col min="1540" max="1540" width="12.77734375" style="1" customWidth="1"/>
    <col min="1541" max="1541" width="13.33203125" style="1" customWidth="1"/>
    <col min="1542" max="1542" width="14.109375" style="1" customWidth="1"/>
    <col min="1543" max="1790" width="9.109375" style="1"/>
    <col min="1791" max="1791" width="4.33203125" style="1" customWidth="1"/>
    <col min="1792" max="1792" width="8.77734375" style="1" customWidth="1"/>
    <col min="1793" max="1793" width="18" style="1" customWidth="1"/>
    <col min="1794" max="1794" width="5.33203125" style="1" customWidth="1"/>
    <col min="1795" max="1795" width="11.109375" style="1" customWidth="1"/>
    <col min="1796" max="1796" width="12.77734375" style="1" customWidth="1"/>
    <col min="1797" max="1797" width="13.33203125" style="1" customWidth="1"/>
    <col min="1798" max="1798" width="14.109375" style="1" customWidth="1"/>
    <col min="1799" max="2046" width="9.109375" style="1"/>
    <col min="2047" max="2047" width="4.33203125" style="1" customWidth="1"/>
    <col min="2048" max="2048" width="8.77734375" style="1" customWidth="1"/>
    <col min="2049" max="2049" width="18" style="1" customWidth="1"/>
    <col min="2050" max="2050" width="5.33203125" style="1" customWidth="1"/>
    <col min="2051" max="2051" width="11.109375" style="1" customWidth="1"/>
    <col min="2052" max="2052" width="12.77734375" style="1" customWidth="1"/>
    <col min="2053" max="2053" width="13.33203125" style="1" customWidth="1"/>
    <col min="2054" max="2054" width="14.109375" style="1" customWidth="1"/>
    <col min="2055" max="2302" width="9.109375" style="1"/>
    <col min="2303" max="2303" width="4.33203125" style="1" customWidth="1"/>
    <col min="2304" max="2304" width="8.77734375" style="1" customWidth="1"/>
    <col min="2305" max="2305" width="18" style="1" customWidth="1"/>
    <col min="2306" max="2306" width="5.33203125" style="1" customWidth="1"/>
    <col min="2307" max="2307" width="11.109375" style="1" customWidth="1"/>
    <col min="2308" max="2308" width="12.77734375" style="1" customWidth="1"/>
    <col min="2309" max="2309" width="13.33203125" style="1" customWidth="1"/>
    <col min="2310" max="2310" width="14.109375" style="1" customWidth="1"/>
    <col min="2311" max="2558" width="9.109375" style="1"/>
    <col min="2559" max="2559" width="4.33203125" style="1" customWidth="1"/>
    <col min="2560" max="2560" width="8.77734375" style="1" customWidth="1"/>
    <col min="2561" max="2561" width="18" style="1" customWidth="1"/>
    <col min="2562" max="2562" width="5.33203125" style="1" customWidth="1"/>
    <col min="2563" max="2563" width="11.109375" style="1" customWidth="1"/>
    <col min="2564" max="2564" width="12.77734375" style="1" customWidth="1"/>
    <col min="2565" max="2565" width="13.33203125" style="1" customWidth="1"/>
    <col min="2566" max="2566" width="14.109375" style="1" customWidth="1"/>
    <col min="2567" max="2814" width="9.109375" style="1"/>
    <col min="2815" max="2815" width="4.33203125" style="1" customWidth="1"/>
    <col min="2816" max="2816" width="8.77734375" style="1" customWidth="1"/>
    <col min="2817" max="2817" width="18" style="1" customWidth="1"/>
    <col min="2818" max="2818" width="5.33203125" style="1" customWidth="1"/>
    <col min="2819" max="2819" width="11.109375" style="1" customWidth="1"/>
    <col min="2820" max="2820" width="12.77734375" style="1" customWidth="1"/>
    <col min="2821" max="2821" width="13.33203125" style="1" customWidth="1"/>
    <col min="2822" max="2822" width="14.109375" style="1" customWidth="1"/>
    <col min="2823" max="3070" width="9.109375" style="1"/>
    <col min="3071" max="3071" width="4.33203125" style="1" customWidth="1"/>
    <col min="3072" max="3072" width="8.77734375" style="1" customWidth="1"/>
    <col min="3073" max="3073" width="18" style="1" customWidth="1"/>
    <col min="3074" max="3074" width="5.33203125" style="1" customWidth="1"/>
    <col min="3075" max="3075" width="11.109375" style="1" customWidth="1"/>
    <col min="3076" max="3076" width="12.77734375" style="1" customWidth="1"/>
    <col min="3077" max="3077" width="13.33203125" style="1" customWidth="1"/>
    <col min="3078" max="3078" width="14.109375" style="1" customWidth="1"/>
    <col min="3079" max="3326" width="9.109375" style="1"/>
    <col min="3327" max="3327" width="4.33203125" style="1" customWidth="1"/>
    <col min="3328" max="3328" width="8.77734375" style="1" customWidth="1"/>
    <col min="3329" max="3329" width="18" style="1" customWidth="1"/>
    <col min="3330" max="3330" width="5.33203125" style="1" customWidth="1"/>
    <col min="3331" max="3331" width="11.109375" style="1" customWidth="1"/>
    <col min="3332" max="3332" width="12.77734375" style="1" customWidth="1"/>
    <col min="3333" max="3333" width="13.33203125" style="1" customWidth="1"/>
    <col min="3334" max="3334" width="14.109375" style="1" customWidth="1"/>
    <col min="3335" max="3582" width="9.109375" style="1"/>
    <col min="3583" max="3583" width="4.33203125" style="1" customWidth="1"/>
    <col min="3584" max="3584" width="8.77734375" style="1" customWidth="1"/>
    <col min="3585" max="3585" width="18" style="1" customWidth="1"/>
    <col min="3586" max="3586" width="5.33203125" style="1" customWidth="1"/>
    <col min="3587" max="3587" width="11.109375" style="1" customWidth="1"/>
    <col min="3588" max="3588" width="12.77734375" style="1" customWidth="1"/>
    <col min="3589" max="3589" width="13.33203125" style="1" customWidth="1"/>
    <col min="3590" max="3590" width="14.109375" style="1" customWidth="1"/>
    <col min="3591" max="3838" width="9.109375" style="1"/>
    <col min="3839" max="3839" width="4.33203125" style="1" customWidth="1"/>
    <col min="3840" max="3840" width="8.77734375" style="1" customWidth="1"/>
    <col min="3841" max="3841" width="18" style="1" customWidth="1"/>
    <col min="3842" max="3842" width="5.33203125" style="1" customWidth="1"/>
    <col min="3843" max="3843" width="11.109375" style="1" customWidth="1"/>
    <col min="3844" max="3844" width="12.77734375" style="1" customWidth="1"/>
    <col min="3845" max="3845" width="13.33203125" style="1" customWidth="1"/>
    <col min="3846" max="3846" width="14.109375" style="1" customWidth="1"/>
    <col min="3847" max="4094" width="9.109375" style="1"/>
    <col min="4095" max="4095" width="4.33203125" style="1" customWidth="1"/>
    <col min="4096" max="4096" width="8.77734375" style="1" customWidth="1"/>
    <col min="4097" max="4097" width="18" style="1" customWidth="1"/>
    <col min="4098" max="4098" width="5.33203125" style="1" customWidth="1"/>
    <col min="4099" max="4099" width="11.109375" style="1" customWidth="1"/>
    <col min="4100" max="4100" width="12.77734375" style="1" customWidth="1"/>
    <col min="4101" max="4101" width="13.33203125" style="1" customWidth="1"/>
    <col min="4102" max="4102" width="14.109375" style="1" customWidth="1"/>
    <col min="4103" max="4350" width="9.109375" style="1"/>
    <col min="4351" max="4351" width="4.33203125" style="1" customWidth="1"/>
    <col min="4352" max="4352" width="8.77734375" style="1" customWidth="1"/>
    <col min="4353" max="4353" width="18" style="1" customWidth="1"/>
    <col min="4354" max="4354" width="5.33203125" style="1" customWidth="1"/>
    <col min="4355" max="4355" width="11.109375" style="1" customWidth="1"/>
    <col min="4356" max="4356" width="12.77734375" style="1" customWidth="1"/>
    <col min="4357" max="4357" width="13.33203125" style="1" customWidth="1"/>
    <col min="4358" max="4358" width="14.109375" style="1" customWidth="1"/>
    <col min="4359" max="4606" width="9.109375" style="1"/>
    <col min="4607" max="4607" width="4.33203125" style="1" customWidth="1"/>
    <col min="4608" max="4608" width="8.77734375" style="1" customWidth="1"/>
    <col min="4609" max="4609" width="18" style="1" customWidth="1"/>
    <col min="4610" max="4610" width="5.33203125" style="1" customWidth="1"/>
    <col min="4611" max="4611" width="11.109375" style="1" customWidth="1"/>
    <col min="4612" max="4612" width="12.77734375" style="1" customWidth="1"/>
    <col min="4613" max="4613" width="13.33203125" style="1" customWidth="1"/>
    <col min="4614" max="4614" width="14.109375" style="1" customWidth="1"/>
    <col min="4615" max="4862" width="9.109375" style="1"/>
    <col min="4863" max="4863" width="4.33203125" style="1" customWidth="1"/>
    <col min="4864" max="4864" width="8.77734375" style="1" customWidth="1"/>
    <col min="4865" max="4865" width="18" style="1" customWidth="1"/>
    <col min="4866" max="4866" width="5.33203125" style="1" customWidth="1"/>
    <col min="4867" max="4867" width="11.109375" style="1" customWidth="1"/>
    <col min="4868" max="4868" width="12.77734375" style="1" customWidth="1"/>
    <col min="4869" max="4869" width="13.33203125" style="1" customWidth="1"/>
    <col min="4870" max="4870" width="14.109375" style="1" customWidth="1"/>
    <col min="4871" max="5118" width="9.109375" style="1"/>
    <col min="5119" max="5119" width="4.33203125" style="1" customWidth="1"/>
    <col min="5120" max="5120" width="8.77734375" style="1" customWidth="1"/>
    <col min="5121" max="5121" width="18" style="1" customWidth="1"/>
    <col min="5122" max="5122" width="5.33203125" style="1" customWidth="1"/>
    <col min="5123" max="5123" width="11.109375" style="1" customWidth="1"/>
    <col min="5124" max="5124" width="12.77734375" style="1" customWidth="1"/>
    <col min="5125" max="5125" width="13.33203125" style="1" customWidth="1"/>
    <col min="5126" max="5126" width="14.109375" style="1" customWidth="1"/>
    <col min="5127" max="5374" width="9.109375" style="1"/>
    <col min="5375" max="5375" width="4.33203125" style="1" customWidth="1"/>
    <col min="5376" max="5376" width="8.77734375" style="1" customWidth="1"/>
    <col min="5377" max="5377" width="18" style="1" customWidth="1"/>
    <col min="5378" max="5378" width="5.33203125" style="1" customWidth="1"/>
    <col min="5379" max="5379" width="11.109375" style="1" customWidth="1"/>
    <col min="5380" max="5380" width="12.77734375" style="1" customWidth="1"/>
    <col min="5381" max="5381" width="13.33203125" style="1" customWidth="1"/>
    <col min="5382" max="5382" width="14.109375" style="1" customWidth="1"/>
    <col min="5383" max="5630" width="9.109375" style="1"/>
    <col min="5631" max="5631" width="4.33203125" style="1" customWidth="1"/>
    <col min="5632" max="5632" width="8.77734375" style="1" customWidth="1"/>
    <col min="5633" max="5633" width="18" style="1" customWidth="1"/>
    <col min="5634" max="5634" width="5.33203125" style="1" customWidth="1"/>
    <col min="5635" max="5635" width="11.109375" style="1" customWidth="1"/>
    <col min="5636" max="5636" width="12.77734375" style="1" customWidth="1"/>
    <col min="5637" max="5637" width="13.33203125" style="1" customWidth="1"/>
    <col min="5638" max="5638" width="14.109375" style="1" customWidth="1"/>
    <col min="5639" max="5886" width="9.109375" style="1"/>
    <col min="5887" max="5887" width="4.33203125" style="1" customWidth="1"/>
    <col min="5888" max="5888" width="8.77734375" style="1" customWidth="1"/>
    <col min="5889" max="5889" width="18" style="1" customWidth="1"/>
    <col min="5890" max="5890" width="5.33203125" style="1" customWidth="1"/>
    <col min="5891" max="5891" width="11.109375" style="1" customWidth="1"/>
    <col min="5892" max="5892" width="12.77734375" style="1" customWidth="1"/>
    <col min="5893" max="5893" width="13.33203125" style="1" customWidth="1"/>
    <col min="5894" max="5894" width="14.109375" style="1" customWidth="1"/>
    <col min="5895" max="6142" width="9.109375" style="1"/>
    <col min="6143" max="6143" width="4.33203125" style="1" customWidth="1"/>
    <col min="6144" max="6144" width="8.77734375" style="1" customWidth="1"/>
    <col min="6145" max="6145" width="18" style="1" customWidth="1"/>
    <col min="6146" max="6146" width="5.33203125" style="1" customWidth="1"/>
    <col min="6147" max="6147" width="11.109375" style="1" customWidth="1"/>
    <col min="6148" max="6148" width="12.77734375" style="1" customWidth="1"/>
    <col min="6149" max="6149" width="13.33203125" style="1" customWidth="1"/>
    <col min="6150" max="6150" width="14.109375" style="1" customWidth="1"/>
    <col min="6151" max="6398" width="9.109375" style="1"/>
    <col min="6399" max="6399" width="4.33203125" style="1" customWidth="1"/>
    <col min="6400" max="6400" width="8.77734375" style="1" customWidth="1"/>
    <col min="6401" max="6401" width="18" style="1" customWidth="1"/>
    <col min="6402" max="6402" width="5.33203125" style="1" customWidth="1"/>
    <col min="6403" max="6403" width="11.109375" style="1" customWidth="1"/>
    <col min="6404" max="6404" width="12.77734375" style="1" customWidth="1"/>
    <col min="6405" max="6405" width="13.33203125" style="1" customWidth="1"/>
    <col min="6406" max="6406" width="14.109375" style="1" customWidth="1"/>
    <col min="6407" max="6654" width="9.109375" style="1"/>
    <col min="6655" max="6655" width="4.33203125" style="1" customWidth="1"/>
    <col min="6656" max="6656" width="8.77734375" style="1" customWidth="1"/>
    <col min="6657" max="6657" width="18" style="1" customWidth="1"/>
    <col min="6658" max="6658" width="5.33203125" style="1" customWidth="1"/>
    <col min="6659" max="6659" width="11.109375" style="1" customWidth="1"/>
    <col min="6660" max="6660" width="12.77734375" style="1" customWidth="1"/>
    <col min="6661" max="6661" width="13.33203125" style="1" customWidth="1"/>
    <col min="6662" max="6662" width="14.109375" style="1" customWidth="1"/>
    <col min="6663" max="6910" width="9.109375" style="1"/>
    <col min="6911" max="6911" width="4.33203125" style="1" customWidth="1"/>
    <col min="6912" max="6912" width="8.77734375" style="1" customWidth="1"/>
    <col min="6913" max="6913" width="18" style="1" customWidth="1"/>
    <col min="6914" max="6914" width="5.33203125" style="1" customWidth="1"/>
    <col min="6915" max="6915" width="11.109375" style="1" customWidth="1"/>
    <col min="6916" max="6916" width="12.77734375" style="1" customWidth="1"/>
    <col min="6917" max="6917" width="13.33203125" style="1" customWidth="1"/>
    <col min="6918" max="6918" width="14.109375" style="1" customWidth="1"/>
    <col min="6919" max="7166" width="9.109375" style="1"/>
    <col min="7167" max="7167" width="4.33203125" style="1" customWidth="1"/>
    <col min="7168" max="7168" width="8.77734375" style="1" customWidth="1"/>
    <col min="7169" max="7169" width="18" style="1" customWidth="1"/>
    <col min="7170" max="7170" width="5.33203125" style="1" customWidth="1"/>
    <col min="7171" max="7171" width="11.109375" style="1" customWidth="1"/>
    <col min="7172" max="7172" width="12.77734375" style="1" customWidth="1"/>
    <col min="7173" max="7173" width="13.33203125" style="1" customWidth="1"/>
    <col min="7174" max="7174" width="14.109375" style="1" customWidth="1"/>
    <col min="7175" max="7422" width="9.109375" style="1"/>
    <col min="7423" max="7423" width="4.33203125" style="1" customWidth="1"/>
    <col min="7424" max="7424" width="8.77734375" style="1" customWidth="1"/>
    <col min="7425" max="7425" width="18" style="1" customWidth="1"/>
    <col min="7426" max="7426" width="5.33203125" style="1" customWidth="1"/>
    <col min="7427" max="7427" width="11.109375" style="1" customWidth="1"/>
    <col min="7428" max="7428" width="12.77734375" style="1" customWidth="1"/>
    <col min="7429" max="7429" width="13.33203125" style="1" customWidth="1"/>
    <col min="7430" max="7430" width="14.109375" style="1" customWidth="1"/>
    <col min="7431" max="7678" width="9.109375" style="1"/>
    <col min="7679" max="7679" width="4.33203125" style="1" customWidth="1"/>
    <col min="7680" max="7680" width="8.77734375" style="1" customWidth="1"/>
    <col min="7681" max="7681" width="18" style="1" customWidth="1"/>
    <col min="7682" max="7682" width="5.33203125" style="1" customWidth="1"/>
    <col min="7683" max="7683" width="11.109375" style="1" customWidth="1"/>
    <col min="7684" max="7684" width="12.77734375" style="1" customWidth="1"/>
    <col min="7685" max="7685" width="13.33203125" style="1" customWidth="1"/>
    <col min="7686" max="7686" width="14.109375" style="1" customWidth="1"/>
    <col min="7687" max="7934" width="9.109375" style="1"/>
    <col min="7935" max="7935" width="4.33203125" style="1" customWidth="1"/>
    <col min="7936" max="7936" width="8.77734375" style="1" customWidth="1"/>
    <col min="7937" max="7937" width="18" style="1" customWidth="1"/>
    <col min="7938" max="7938" width="5.33203125" style="1" customWidth="1"/>
    <col min="7939" max="7939" width="11.109375" style="1" customWidth="1"/>
    <col min="7940" max="7940" width="12.77734375" style="1" customWidth="1"/>
    <col min="7941" max="7941" width="13.33203125" style="1" customWidth="1"/>
    <col min="7942" max="7942" width="14.109375" style="1" customWidth="1"/>
    <col min="7943" max="8190" width="9.109375" style="1"/>
    <col min="8191" max="8191" width="4.33203125" style="1" customWidth="1"/>
    <col min="8192" max="8192" width="8.77734375" style="1" customWidth="1"/>
    <col min="8193" max="8193" width="18" style="1" customWidth="1"/>
    <col min="8194" max="8194" width="5.33203125" style="1" customWidth="1"/>
    <col min="8195" max="8195" width="11.109375" style="1" customWidth="1"/>
    <col min="8196" max="8196" width="12.77734375" style="1" customWidth="1"/>
    <col min="8197" max="8197" width="13.33203125" style="1" customWidth="1"/>
    <col min="8198" max="8198" width="14.109375" style="1" customWidth="1"/>
    <col min="8199" max="8446" width="9.109375" style="1"/>
    <col min="8447" max="8447" width="4.33203125" style="1" customWidth="1"/>
    <col min="8448" max="8448" width="8.77734375" style="1" customWidth="1"/>
    <col min="8449" max="8449" width="18" style="1" customWidth="1"/>
    <col min="8450" max="8450" width="5.33203125" style="1" customWidth="1"/>
    <col min="8451" max="8451" width="11.109375" style="1" customWidth="1"/>
    <col min="8452" max="8452" width="12.77734375" style="1" customWidth="1"/>
    <col min="8453" max="8453" width="13.33203125" style="1" customWidth="1"/>
    <col min="8454" max="8454" width="14.109375" style="1" customWidth="1"/>
    <col min="8455" max="8702" width="9.109375" style="1"/>
    <col min="8703" max="8703" width="4.33203125" style="1" customWidth="1"/>
    <col min="8704" max="8704" width="8.77734375" style="1" customWidth="1"/>
    <col min="8705" max="8705" width="18" style="1" customWidth="1"/>
    <col min="8706" max="8706" width="5.33203125" style="1" customWidth="1"/>
    <col min="8707" max="8707" width="11.109375" style="1" customWidth="1"/>
    <col min="8708" max="8708" width="12.77734375" style="1" customWidth="1"/>
    <col min="8709" max="8709" width="13.33203125" style="1" customWidth="1"/>
    <col min="8710" max="8710" width="14.109375" style="1" customWidth="1"/>
    <col min="8711" max="8958" width="9.109375" style="1"/>
    <col min="8959" max="8959" width="4.33203125" style="1" customWidth="1"/>
    <col min="8960" max="8960" width="8.77734375" style="1" customWidth="1"/>
    <col min="8961" max="8961" width="18" style="1" customWidth="1"/>
    <col min="8962" max="8962" width="5.33203125" style="1" customWidth="1"/>
    <col min="8963" max="8963" width="11.109375" style="1" customWidth="1"/>
    <col min="8964" max="8964" width="12.77734375" style="1" customWidth="1"/>
    <col min="8965" max="8965" width="13.33203125" style="1" customWidth="1"/>
    <col min="8966" max="8966" width="14.109375" style="1" customWidth="1"/>
    <col min="8967" max="9214" width="9.109375" style="1"/>
    <col min="9215" max="9215" width="4.33203125" style="1" customWidth="1"/>
    <col min="9216" max="9216" width="8.77734375" style="1" customWidth="1"/>
    <col min="9217" max="9217" width="18" style="1" customWidth="1"/>
    <col min="9218" max="9218" width="5.33203125" style="1" customWidth="1"/>
    <col min="9219" max="9219" width="11.109375" style="1" customWidth="1"/>
    <col min="9220" max="9220" width="12.77734375" style="1" customWidth="1"/>
    <col min="9221" max="9221" width="13.33203125" style="1" customWidth="1"/>
    <col min="9222" max="9222" width="14.109375" style="1" customWidth="1"/>
    <col min="9223" max="9470" width="9.109375" style="1"/>
    <col min="9471" max="9471" width="4.33203125" style="1" customWidth="1"/>
    <col min="9472" max="9472" width="8.77734375" style="1" customWidth="1"/>
    <col min="9473" max="9473" width="18" style="1" customWidth="1"/>
    <col min="9474" max="9474" width="5.33203125" style="1" customWidth="1"/>
    <col min="9475" max="9475" width="11.109375" style="1" customWidth="1"/>
    <col min="9476" max="9476" width="12.77734375" style="1" customWidth="1"/>
    <col min="9477" max="9477" width="13.33203125" style="1" customWidth="1"/>
    <col min="9478" max="9478" width="14.109375" style="1" customWidth="1"/>
    <col min="9479" max="9726" width="9.109375" style="1"/>
    <col min="9727" max="9727" width="4.33203125" style="1" customWidth="1"/>
    <col min="9728" max="9728" width="8.77734375" style="1" customWidth="1"/>
    <col min="9729" max="9729" width="18" style="1" customWidth="1"/>
    <col min="9730" max="9730" width="5.33203125" style="1" customWidth="1"/>
    <col min="9731" max="9731" width="11.109375" style="1" customWidth="1"/>
    <col min="9732" max="9732" width="12.77734375" style="1" customWidth="1"/>
    <col min="9733" max="9733" width="13.33203125" style="1" customWidth="1"/>
    <col min="9734" max="9734" width="14.109375" style="1" customWidth="1"/>
    <col min="9735" max="9982" width="9.109375" style="1"/>
    <col min="9983" max="9983" width="4.33203125" style="1" customWidth="1"/>
    <col min="9984" max="9984" width="8.77734375" style="1" customWidth="1"/>
    <col min="9985" max="9985" width="18" style="1" customWidth="1"/>
    <col min="9986" max="9986" width="5.33203125" style="1" customWidth="1"/>
    <col min="9987" max="9987" width="11.109375" style="1" customWidth="1"/>
    <col min="9988" max="9988" width="12.77734375" style="1" customWidth="1"/>
    <col min="9989" max="9989" width="13.33203125" style="1" customWidth="1"/>
    <col min="9990" max="9990" width="14.109375" style="1" customWidth="1"/>
    <col min="9991" max="10238" width="9.109375" style="1"/>
    <col min="10239" max="10239" width="4.33203125" style="1" customWidth="1"/>
    <col min="10240" max="10240" width="8.77734375" style="1" customWidth="1"/>
    <col min="10241" max="10241" width="18" style="1" customWidth="1"/>
    <col min="10242" max="10242" width="5.33203125" style="1" customWidth="1"/>
    <col min="10243" max="10243" width="11.109375" style="1" customWidth="1"/>
    <col min="10244" max="10244" width="12.77734375" style="1" customWidth="1"/>
    <col min="10245" max="10245" width="13.33203125" style="1" customWidth="1"/>
    <col min="10246" max="10246" width="14.109375" style="1" customWidth="1"/>
    <col min="10247" max="10494" width="9.109375" style="1"/>
    <col min="10495" max="10495" width="4.33203125" style="1" customWidth="1"/>
    <col min="10496" max="10496" width="8.77734375" style="1" customWidth="1"/>
    <col min="10497" max="10497" width="18" style="1" customWidth="1"/>
    <col min="10498" max="10498" width="5.33203125" style="1" customWidth="1"/>
    <col min="10499" max="10499" width="11.109375" style="1" customWidth="1"/>
    <col min="10500" max="10500" width="12.77734375" style="1" customWidth="1"/>
    <col min="10501" max="10501" width="13.33203125" style="1" customWidth="1"/>
    <col min="10502" max="10502" width="14.109375" style="1" customWidth="1"/>
    <col min="10503" max="10750" width="9.109375" style="1"/>
    <col min="10751" max="10751" width="4.33203125" style="1" customWidth="1"/>
    <col min="10752" max="10752" width="8.77734375" style="1" customWidth="1"/>
    <col min="10753" max="10753" width="18" style="1" customWidth="1"/>
    <col min="10754" max="10754" width="5.33203125" style="1" customWidth="1"/>
    <col min="10755" max="10755" width="11.109375" style="1" customWidth="1"/>
    <col min="10756" max="10756" width="12.77734375" style="1" customWidth="1"/>
    <col min="10757" max="10757" width="13.33203125" style="1" customWidth="1"/>
    <col min="10758" max="10758" width="14.109375" style="1" customWidth="1"/>
    <col min="10759" max="11006" width="9.109375" style="1"/>
    <col min="11007" max="11007" width="4.33203125" style="1" customWidth="1"/>
    <col min="11008" max="11008" width="8.77734375" style="1" customWidth="1"/>
    <col min="11009" max="11009" width="18" style="1" customWidth="1"/>
    <col min="11010" max="11010" width="5.33203125" style="1" customWidth="1"/>
    <col min="11011" max="11011" width="11.109375" style="1" customWidth="1"/>
    <col min="11012" max="11012" width="12.77734375" style="1" customWidth="1"/>
    <col min="11013" max="11013" width="13.33203125" style="1" customWidth="1"/>
    <col min="11014" max="11014" width="14.109375" style="1" customWidth="1"/>
    <col min="11015" max="11262" width="9.109375" style="1"/>
    <col min="11263" max="11263" width="4.33203125" style="1" customWidth="1"/>
    <col min="11264" max="11264" width="8.77734375" style="1" customWidth="1"/>
    <col min="11265" max="11265" width="18" style="1" customWidth="1"/>
    <col min="11266" max="11266" width="5.33203125" style="1" customWidth="1"/>
    <col min="11267" max="11267" width="11.109375" style="1" customWidth="1"/>
    <col min="11268" max="11268" width="12.77734375" style="1" customWidth="1"/>
    <col min="11269" max="11269" width="13.33203125" style="1" customWidth="1"/>
    <col min="11270" max="11270" width="14.109375" style="1" customWidth="1"/>
    <col min="11271" max="11518" width="9.109375" style="1"/>
    <col min="11519" max="11519" width="4.33203125" style="1" customWidth="1"/>
    <col min="11520" max="11520" width="8.77734375" style="1" customWidth="1"/>
    <col min="11521" max="11521" width="18" style="1" customWidth="1"/>
    <col min="11522" max="11522" width="5.33203125" style="1" customWidth="1"/>
    <col min="11523" max="11523" width="11.109375" style="1" customWidth="1"/>
    <col min="11524" max="11524" width="12.77734375" style="1" customWidth="1"/>
    <col min="11525" max="11525" width="13.33203125" style="1" customWidth="1"/>
    <col min="11526" max="11526" width="14.109375" style="1" customWidth="1"/>
    <col min="11527" max="11774" width="9.109375" style="1"/>
    <col min="11775" max="11775" width="4.33203125" style="1" customWidth="1"/>
    <col min="11776" max="11776" width="8.77734375" style="1" customWidth="1"/>
    <col min="11777" max="11777" width="18" style="1" customWidth="1"/>
    <col min="11778" max="11778" width="5.33203125" style="1" customWidth="1"/>
    <col min="11779" max="11779" width="11.109375" style="1" customWidth="1"/>
    <col min="11780" max="11780" width="12.77734375" style="1" customWidth="1"/>
    <col min="11781" max="11781" width="13.33203125" style="1" customWidth="1"/>
    <col min="11782" max="11782" width="14.109375" style="1" customWidth="1"/>
    <col min="11783" max="12030" width="9.109375" style="1"/>
    <col min="12031" max="12031" width="4.33203125" style="1" customWidth="1"/>
    <col min="12032" max="12032" width="8.77734375" style="1" customWidth="1"/>
    <col min="12033" max="12033" width="18" style="1" customWidth="1"/>
    <col min="12034" max="12034" width="5.33203125" style="1" customWidth="1"/>
    <col min="12035" max="12035" width="11.109375" style="1" customWidth="1"/>
    <col min="12036" max="12036" width="12.77734375" style="1" customWidth="1"/>
    <col min="12037" max="12037" width="13.33203125" style="1" customWidth="1"/>
    <col min="12038" max="12038" width="14.109375" style="1" customWidth="1"/>
    <col min="12039" max="12286" width="9.109375" style="1"/>
    <col min="12287" max="12287" width="4.33203125" style="1" customWidth="1"/>
    <col min="12288" max="12288" width="8.77734375" style="1" customWidth="1"/>
    <col min="12289" max="12289" width="18" style="1" customWidth="1"/>
    <col min="12290" max="12290" width="5.33203125" style="1" customWidth="1"/>
    <col min="12291" max="12291" width="11.109375" style="1" customWidth="1"/>
    <col min="12292" max="12292" width="12.77734375" style="1" customWidth="1"/>
    <col min="12293" max="12293" width="13.33203125" style="1" customWidth="1"/>
    <col min="12294" max="12294" width="14.109375" style="1" customWidth="1"/>
    <col min="12295" max="12542" width="9.109375" style="1"/>
    <col min="12543" max="12543" width="4.33203125" style="1" customWidth="1"/>
    <col min="12544" max="12544" width="8.77734375" style="1" customWidth="1"/>
    <col min="12545" max="12545" width="18" style="1" customWidth="1"/>
    <col min="12546" max="12546" width="5.33203125" style="1" customWidth="1"/>
    <col min="12547" max="12547" width="11.109375" style="1" customWidth="1"/>
    <col min="12548" max="12548" width="12.77734375" style="1" customWidth="1"/>
    <col min="12549" max="12549" width="13.33203125" style="1" customWidth="1"/>
    <col min="12550" max="12550" width="14.109375" style="1" customWidth="1"/>
    <col min="12551" max="12798" width="9.109375" style="1"/>
    <col min="12799" max="12799" width="4.33203125" style="1" customWidth="1"/>
    <col min="12800" max="12800" width="8.77734375" style="1" customWidth="1"/>
    <col min="12801" max="12801" width="18" style="1" customWidth="1"/>
    <col min="12802" max="12802" width="5.33203125" style="1" customWidth="1"/>
    <col min="12803" max="12803" width="11.109375" style="1" customWidth="1"/>
    <col min="12804" max="12804" width="12.77734375" style="1" customWidth="1"/>
    <col min="12805" max="12805" width="13.33203125" style="1" customWidth="1"/>
    <col min="12806" max="12806" width="14.109375" style="1" customWidth="1"/>
    <col min="12807" max="13054" width="9.109375" style="1"/>
    <col min="13055" max="13055" width="4.33203125" style="1" customWidth="1"/>
    <col min="13056" max="13056" width="8.77734375" style="1" customWidth="1"/>
    <col min="13057" max="13057" width="18" style="1" customWidth="1"/>
    <col min="13058" max="13058" width="5.33203125" style="1" customWidth="1"/>
    <col min="13059" max="13059" width="11.109375" style="1" customWidth="1"/>
    <col min="13060" max="13060" width="12.77734375" style="1" customWidth="1"/>
    <col min="13061" max="13061" width="13.33203125" style="1" customWidth="1"/>
    <col min="13062" max="13062" width="14.109375" style="1" customWidth="1"/>
    <col min="13063" max="13310" width="9.109375" style="1"/>
    <col min="13311" max="13311" width="4.33203125" style="1" customWidth="1"/>
    <col min="13312" max="13312" width="8.77734375" style="1" customWidth="1"/>
    <col min="13313" max="13313" width="18" style="1" customWidth="1"/>
    <col min="13314" max="13314" width="5.33203125" style="1" customWidth="1"/>
    <col min="13315" max="13315" width="11.109375" style="1" customWidth="1"/>
    <col min="13316" max="13316" width="12.77734375" style="1" customWidth="1"/>
    <col min="13317" max="13317" width="13.33203125" style="1" customWidth="1"/>
    <col min="13318" max="13318" width="14.109375" style="1" customWidth="1"/>
    <col min="13319" max="13566" width="9.109375" style="1"/>
    <col min="13567" max="13567" width="4.33203125" style="1" customWidth="1"/>
    <col min="13568" max="13568" width="8.77734375" style="1" customWidth="1"/>
    <col min="13569" max="13569" width="18" style="1" customWidth="1"/>
    <col min="13570" max="13570" width="5.33203125" style="1" customWidth="1"/>
    <col min="13571" max="13571" width="11.109375" style="1" customWidth="1"/>
    <col min="13572" max="13572" width="12.77734375" style="1" customWidth="1"/>
    <col min="13573" max="13573" width="13.33203125" style="1" customWidth="1"/>
    <col min="13574" max="13574" width="14.109375" style="1" customWidth="1"/>
    <col min="13575" max="13822" width="9.109375" style="1"/>
    <col min="13823" max="13823" width="4.33203125" style="1" customWidth="1"/>
    <col min="13824" max="13824" width="8.77734375" style="1" customWidth="1"/>
    <col min="13825" max="13825" width="18" style="1" customWidth="1"/>
    <col min="13826" max="13826" width="5.33203125" style="1" customWidth="1"/>
    <col min="13827" max="13827" width="11.109375" style="1" customWidth="1"/>
    <col min="13828" max="13828" width="12.77734375" style="1" customWidth="1"/>
    <col min="13829" max="13829" width="13.33203125" style="1" customWidth="1"/>
    <col min="13830" max="13830" width="14.109375" style="1" customWidth="1"/>
    <col min="13831" max="14078" width="9.109375" style="1"/>
    <col min="14079" max="14079" width="4.33203125" style="1" customWidth="1"/>
    <col min="14080" max="14080" width="8.77734375" style="1" customWidth="1"/>
    <col min="14081" max="14081" width="18" style="1" customWidth="1"/>
    <col min="14082" max="14082" width="5.33203125" style="1" customWidth="1"/>
    <col min="14083" max="14083" width="11.109375" style="1" customWidth="1"/>
    <col min="14084" max="14084" width="12.77734375" style="1" customWidth="1"/>
    <col min="14085" max="14085" width="13.33203125" style="1" customWidth="1"/>
    <col min="14086" max="14086" width="14.109375" style="1" customWidth="1"/>
    <col min="14087" max="14334" width="9.109375" style="1"/>
    <col min="14335" max="14335" width="4.33203125" style="1" customWidth="1"/>
    <col min="14336" max="14336" width="8.77734375" style="1" customWidth="1"/>
    <col min="14337" max="14337" width="18" style="1" customWidth="1"/>
    <col min="14338" max="14338" width="5.33203125" style="1" customWidth="1"/>
    <col min="14339" max="14339" width="11.109375" style="1" customWidth="1"/>
    <col min="14340" max="14340" width="12.77734375" style="1" customWidth="1"/>
    <col min="14341" max="14341" width="13.33203125" style="1" customWidth="1"/>
    <col min="14342" max="14342" width="14.109375" style="1" customWidth="1"/>
    <col min="14343" max="14590" width="9.109375" style="1"/>
    <col min="14591" max="14591" width="4.33203125" style="1" customWidth="1"/>
    <col min="14592" max="14592" width="8.77734375" style="1" customWidth="1"/>
    <col min="14593" max="14593" width="18" style="1" customWidth="1"/>
    <col min="14594" max="14594" width="5.33203125" style="1" customWidth="1"/>
    <col min="14595" max="14595" width="11.109375" style="1" customWidth="1"/>
    <col min="14596" max="14596" width="12.77734375" style="1" customWidth="1"/>
    <col min="14597" max="14597" width="13.33203125" style="1" customWidth="1"/>
    <col min="14598" max="14598" width="14.109375" style="1" customWidth="1"/>
    <col min="14599" max="14846" width="9.109375" style="1"/>
    <col min="14847" max="14847" width="4.33203125" style="1" customWidth="1"/>
    <col min="14848" max="14848" width="8.77734375" style="1" customWidth="1"/>
    <col min="14849" max="14849" width="18" style="1" customWidth="1"/>
    <col min="14850" max="14850" width="5.33203125" style="1" customWidth="1"/>
    <col min="14851" max="14851" width="11.109375" style="1" customWidth="1"/>
    <col min="14852" max="14852" width="12.77734375" style="1" customWidth="1"/>
    <col min="14853" max="14853" width="13.33203125" style="1" customWidth="1"/>
    <col min="14854" max="14854" width="14.109375" style="1" customWidth="1"/>
    <col min="14855" max="15102" width="9.109375" style="1"/>
    <col min="15103" max="15103" width="4.33203125" style="1" customWidth="1"/>
    <col min="15104" max="15104" width="8.77734375" style="1" customWidth="1"/>
    <col min="15105" max="15105" width="18" style="1" customWidth="1"/>
    <col min="15106" max="15106" width="5.33203125" style="1" customWidth="1"/>
    <col min="15107" max="15107" width="11.109375" style="1" customWidth="1"/>
    <col min="15108" max="15108" width="12.77734375" style="1" customWidth="1"/>
    <col min="15109" max="15109" width="13.33203125" style="1" customWidth="1"/>
    <col min="15110" max="15110" width="14.109375" style="1" customWidth="1"/>
    <col min="15111" max="15358" width="9.109375" style="1"/>
    <col min="15359" max="15359" width="4.33203125" style="1" customWidth="1"/>
    <col min="15360" max="15360" width="8.77734375" style="1" customWidth="1"/>
    <col min="15361" max="15361" width="18" style="1" customWidth="1"/>
    <col min="15362" max="15362" width="5.33203125" style="1" customWidth="1"/>
    <col min="15363" max="15363" width="11.109375" style="1" customWidth="1"/>
    <col min="15364" max="15364" width="12.77734375" style="1" customWidth="1"/>
    <col min="15365" max="15365" width="13.33203125" style="1" customWidth="1"/>
    <col min="15366" max="15366" width="14.109375" style="1" customWidth="1"/>
    <col min="15367" max="15614" width="9.109375" style="1"/>
    <col min="15615" max="15615" width="4.33203125" style="1" customWidth="1"/>
    <col min="15616" max="15616" width="8.77734375" style="1" customWidth="1"/>
    <col min="15617" max="15617" width="18" style="1" customWidth="1"/>
    <col min="15618" max="15618" width="5.33203125" style="1" customWidth="1"/>
    <col min="15619" max="15619" width="11.109375" style="1" customWidth="1"/>
    <col min="15620" max="15620" width="12.77734375" style="1" customWidth="1"/>
    <col min="15621" max="15621" width="13.33203125" style="1" customWidth="1"/>
    <col min="15622" max="15622" width="14.109375" style="1" customWidth="1"/>
    <col min="15623" max="15870" width="9.109375" style="1"/>
    <col min="15871" max="15871" width="4.33203125" style="1" customWidth="1"/>
    <col min="15872" max="15872" width="8.77734375" style="1" customWidth="1"/>
    <col min="15873" max="15873" width="18" style="1" customWidth="1"/>
    <col min="15874" max="15874" width="5.33203125" style="1" customWidth="1"/>
    <col min="15875" max="15875" width="11.109375" style="1" customWidth="1"/>
    <col min="15876" max="15876" width="12.77734375" style="1" customWidth="1"/>
    <col min="15877" max="15877" width="13.33203125" style="1" customWidth="1"/>
    <col min="15878" max="15878" width="14.109375" style="1" customWidth="1"/>
    <col min="15879" max="16126" width="9.109375" style="1"/>
    <col min="16127" max="16127" width="4.33203125" style="1" customWidth="1"/>
    <col min="16128" max="16128" width="8.77734375" style="1" customWidth="1"/>
    <col min="16129" max="16129" width="18" style="1" customWidth="1"/>
    <col min="16130" max="16130" width="5.33203125" style="1" customWidth="1"/>
    <col min="16131" max="16131" width="11.109375" style="1" customWidth="1"/>
    <col min="16132" max="16132" width="12.77734375" style="1" customWidth="1"/>
    <col min="16133" max="16133" width="13.33203125" style="1" customWidth="1"/>
    <col min="16134" max="16134" width="14.109375" style="1" customWidth="1"/>
    <col min="16135" max="16382" width="9.109375" style="1"/>
    <col min="16383" max="16384" width="9.109375" style="1" customWidth="1"/>
  </cols>
  <sheetData>
    <row r="1" spans="1:8" s="37" customFormat="1">
      <c r="A1" s="182" t="s">
        <v>36</v>
      </c>
      <c r="B1" s="182"/>
      <c r="C1" s="182"/>
      <c r="D1" s="182"/>
      <c r="E1" s="182"/>
      <c r="F1" s="182"/>
      <c r="G1" s="182"/>
    </row>
    <row r="2" spans="1:8">
      <c r="A2" s="89"/>
      <c r="B2" s="89"/>
      <c r="C2" s="89"/>
      <c r="D2" s="89"/>
      <c r="E2" s="89"/>
      <c r="F2" s="89"/>
      <c r="G2" s="89" t="s">
        <v>57</v>
      </c>
    </row>
    <row r="3" spans="1:8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8">
      <c r="A4" s="53">
        <v>1</v>
      </c>
      <c r="B4" s="54" t="s">
        <v>8</v>
      </c>
      <c r="C4" s="56">
        <f>D4+E4</f>
        <v>3</v>
      </c>
      <c r="D4" s="70">
        <v>1</v>
      </c>
      <c r="E4" s="70">
        <v>2</v>
      </c>
      <c r="F4" s="55">
        <f>'[1]2500700475'!$F$16</f>
        <v>11850000</v>
      </c>
      <c r="G4" s="55">
        <f>'[1]2500700475'!$H$16</f>
        <v>3287165.21</v>
      </c>
    </row>
    <row r="5" spans="1:8">
      <c r="A5" s="53">
        <v>2</v>
      </c>
      <c r="B5" s="54" t="s">
        <v>9</v>
      </c>
      <c r="C5" s="56">
        <f t="shared" ref="C5:C26" si="0">D5+E5</f>
        <v>1</v>
      </c>
      <c r="D5" s="75">
        <v>1</v>
      </c>
      <c r="E5" s="75">
        <v>0</v>
      </c>
      <c r="F5" s="55">
        <f>'[1]2500700475'!$F$23</f>
        <v>92900000</v>
      </c>
      <c r="G5" s="55">
        <f>'[1]2500700475'!$H$23</f>
        <v>35427496.520000003</v>
      </c>
    </row>
    <row r="6" spans="1:8">
      <c r="A6" s="53">
        <v>3</v>
      </c>
      <c r="B6" s="54" t="s">
        <v>32</v>
      </c>
      <c r="C6" s="56">
        <f t="shared" si="0"/>
        <v>11</v>
      </c>
      <c r="D6" s="72">
        <v>2</v>
      </c>
      <c r="E6" s="72">
        <v>9</v>
      </c>
      <c r="F6" s="55">
        <f>'[1]2500700475'!$F$45</f>
        <v>17023000</v>
      </c>
      <c r="G6" s="55">
        <f>'[1]2500700475'!$H$45</f>
        <v>3423766.68</v>
      </c>
    </row>
    <row r="7" spans="1:8">
      <c r="A7" s="53">
        <v>4</v>
      </c>
      <c r="B7" s="54" t="s">
        <v>11</v>
      </c>
      <c r="C7" s="56">
        <f t="shared" si="0"/>
        <v>21</v>
      </c>
      <c r="D7" s="72">
        <v>16</v>
      </c>
      <c r="E7" s="72">
        <v>5</v>
      </c>
      <c r="F7" s="55">
        <f>'[1]2500700475'!$F$92</f>
        <v>8407200</v>
      </c>
      <c r="G7" s="55">
        <f>'[1]2500700475'!$H$92</f>
        <v>3459407.03</v>
      </c>
    </row>
    <row r="8" spans="1:8">
      <c r="A8" s="53">
        <v>5</v>
      </c>
      <c r="B8" s="54" t="s">
        <v>33</v>
      </c>
      <c r="C8" s="56">
        <f t="shared" si="0"/>
        <v>0</v>
      </c>
      <c r="D8" s="73">
        <v>0</v>
      </c>
      <c r="E8" s="73">
        <v>0</v>
      </c>
      <c r="F8" s="86">
        <v>0</v>
      </c>
      <c r="G8" s="86">
        <v>0</v>
      </c>
    </row>
    <row r="9" spans="1:8">
      <c r="A9" s="53">
        <v>6</v>
      </c>
      <c r="B9" s="54" t="s">
        <v>13</v>
      </c>
      <c r="C9" s="56">
        <f t="shared" si="0"/>
        <v>51</v>
      </c>
      <c r="D9" s="72">
        <v>40</v>
      </c>
      <c r="E9" s="72">
        <v>11</v>
      </c>
      <c r="F9" s="55">
        <f>'[1]2500700475'!$F$153</f>
        <v>4062759.54</v>
      </c>
      <c r="G9" s="55">
        <f>'[1]2500700475'!$H$153</f>
        <v>1444848.75</v>
      </c>
    </row>
    <row r="10" spans="1:8">
      <c r="A10" s="53">
        <v>7</v>
      </c>
      <c r="B10" s="54" t="s">
        <v>14</v>
      </c>
      <c r="C10" s="56">
        <f t="shared" si="0"/>
        <v>37</v>
      </c>
      <c r="D10" s="72">
        <v>8</v>
      </c>
      <c r="E10" s="72">
        <v>29</v>
      </c>
      <c r="F10" s="55">
        <f>'[1]2500700475'!$F$199</f>
        <v>8335381</v>
      </c>
      <c r="G10" s="55">
        <f>'[1]2500700475'!$H$199</f>
        <v>3385453</v>
      </c>
    </row>
    <row r="11" spans="1:8">
      <c r="A11" s="53">
        <v>8</v>
      </c>
      <c r="B11" s="54" t="s">
        <v>15</v>
      </c>
      <c r="C11" s="56">
        <f t="shared" si="0"/>
        <v>7</v>
      </c>
      <c r="D11" s="72">
        <v>1</v>
      </c>
      <c r="E11" s="72">
        <v>6</v>
      </c>
      <c r="F11" s="55">
        <f>'[1]2500700475'!$F$215</f>
        <v>1807749.42</v>
      </c>
      <c r="G11" s="55">
        <f>'[1]2500700475'!$H$215</f>
        <v>366631.65</v>
      </c>
    </row>
    <row r="12" spans="1:8">
      <c r="A12" s="53">
        <v>9</v>
      </c>
      <c r="B12" s="54" t="s">
        <v>16</v>
      </c>
      <c r="C12" s="56">
        <f t="shared" si="0"/>
        <v>56</v>
      </c>
      <c r="D12" s="75">
        <v>45</v>
      </c>
      <c r="E12" s="75">
        <v>11</v>
      </c>
      <c r="F12" s="55">
        <f>'[1]2500700475'!$F$280</f>
        <v>3088416.07</v>
      </c>
      <c r="G12" s="55">
        <f>'[1]2500700475'!$H$280</f>
        <v>565355.71999999986</v>
      </c>
    </row>
    <row r="13" spans="1:8">
      <c r="A13" s="53">
        <v>10</v>
      </c>
      <c r="B13" s="54" t="s">
        <v>17</v>
      </c>
      <c r="C13" s="56">
        <f t="shared" si="0"/>
        <v>1</v>
      </c>
      <c r="D13" s="76">
        <v>0</v>
      </c>
      <c r="E13" s="75">
        <v>1</v>
      </c>
      <c r="F13" s="84">
        <f>'[1]2500700475'!$F$286</f>
        <v>8988</v>
      </c>
      <c r="G13" s="78">
        <f>'[1]2500700475'!$H$286</f>
        <v>1</v>
      </c>
      <c r="H13" s="87"/>
    </row>
    <row r="14" spans="1:8">
      <c r="A14" s="53">
        <v>11</v>
      </c>
      <c r="B14" s="54" t="s">
        <v>18</v>
      </c>
      <c r="C14" s="56">
        <f t="shared" si="0"/>
        <v>0</v>
      </c>
      <c r="D14" s="76">
        <v>0</v>
      </c>
      <c r="E14" s="76">
        <v>0</v>
      </c>
      <c r="F14" s="77">
        <v>0</v>
      </c>
      <c r="G14" s="77">
        <v>0</v>
      </c>
    </row>
    <row r="15" spans="1:8">
      <c r="A15" s="53">
        <v>12</v>
      </c>
      <c r="B15" s="54" t="s">
        <v>19</v>
      </c>
      <c r="C15" s="56">
        <f t="shared" si="0"/>
        <v>0</v>
      </c>
      <c r="D15" s="76">
        <v>0</v>
      </c>
      <c r="E15" s="76">
        <v>0</v>
      </c>
      <c r="F15" s="77">
        <v>0</v>
      </c>
      <c r="G15" s="77">
        <v>0</v>
      </c>
    </row>
    <row r="16" spans="1:8">
      <c r="A16" s="53">
        <v>13</v>
      </c>
      <c r="B16" s="54" t="s">
        <v>20</v>
      </c>
      <c r="C16" s="56">
        <f t="shared" si="0"/>
        <v>0</v>
      </c>
      <c r="D16" s="76">
        <v>0</v>
      </c>
      <c r="E16" s="76">
        <v>0</v>
      </c>
      <c r="F16" s="77">
        <v>0</v>
      </c>
      <c r="G16" s="77">
        <v>0</v>
      </c>
    </row>
    <row r="17" spans="1:8">
      <c r="A17" s="53">
        <v>14</v>
      </c>
      <c r="B17" s="54" t="s">
        <v>21</v>
      </c>
      <c r="C17" s="56">
        <f t="shared" si="0"/>
        <v>0</v>
      </c>
      <c r="D17" s="76">
        <v>0</v>
      </c>
      <c r="E17" s="76">
        <v>0</v>
      </c>
      <c r="F17" s="77">
        <v>0</v>
      </c>
      <c r="G17" s="77">
        <v>0</v>
      </c>
    </row>
    <row r="18" spans="1:8">
      <c r="A18" s="53">
        <v>15</v>
      </c>
      <c r="B18" s="54" t="s">
        <v>22</v>
      </c>
      <c r="C18" s="56">
        <f t="shared" si="0"/>
        <v>31</v>
      </c>
      <c r="D18" s="75">
        <v>0</v>
      </c>
      <c r="E18" s="75">
        <v>31</v>
      </c>
      <c r="F18" s="55">
        <f>'[1]2500700475'!$F$322</f>
        <v>514584.6</v>
      </c>
      <c r="G18" s="55">
        <f>'[1]2500700475'!$H$322</f>
        <v>31</v>
      </c>
      <c r="H18" s="88"/>
    </row>
    <row r="19" spans="1:8">
      <c r="A19" s="53">
        <v>16</v>
      </c>
      <c r="B19" s="54" t="s">
        <v>23</v>
      </c>
      <c r="C19" s="56">
        <f t="shared" si="0"/>
        <v>0</v>
      </c>
      <c r="D19" s="76">
        <v>0</v>
      </c>
      <c r="E19" s="76">
        <v>0</v>
      </c>
      <c r="F19" s="77">
        <v>0</v>
      </c>
      <c r="G19" s="77">
        <v>0</v>
      </c>
    </row>
    <row r="20" spans="1:8">
      <c r="A20" s="53">
        <v>17</v>
      </c>
      <c r="B20" s="54" t="s">
        <v>24</v>
      </c>
      <c r="C20" s="56">
        <f t="shared" si="0"/>
        <v>6</v>
      </c>
      <c r="D20" s="76">
        <v>0</v>
      </c>
      <c r="E20" s="75">
        <v>6</v>
      </c>
      <c r="F20" s="55">
        <f>'[1]2500700475'!$F$333</f>
        <v>195621</v>
      </c>
      <c r="G20" s="55">
        <f>'[1]2500700475'!$H$333</f>
        <v>6</v>
      </c>
    </row>
    <row r="21" spans="1:8">
      <c r="A21" s="53">
        <v>18</v>
      </c>
      <c r="B21" s="54" t="s">
        <v>25</v>
      </c>
      <c r="C21" s="56">
        <f t="shared" si="0"/>
        <v>0</v>
      </c>
      <c r="D21" s="76">
        <v>0</v>
      </c>
      <c r="E21" s="76">
        <v>0</v>
      </c>
      <c r="F21" s="77">
        <v>0</v>
      </c>
      <c r="G21" s="77">
        <v>0</v>
      </c>
    </row>
    <row r="22" spans="1:8">
      <c r="A22" s="53">
        <v>19</v>
      </c>
      <c r="B22" s="54" t="s">
        <v>26</v>
      </c>
      <c r="C22" s="56">
        <f t="shared" si="0"/>
        <v>0</v>
      </c>
      <c r="D22" s="76">
        <v>0</v>
      </c>
      <c r="E22" s="76">
        <v>0</v>
      </c>
      <c r="F22" s="77">
        <v>0</v>
      </c>
      <c r="G22" s="77">
        <v>0</v>
      </c>
    </row>
    <row r="23" spans="1:8">
      <c r="A23" s="53">
        <v>20</v>
      </c>
      <c r="B23" s="54" t="s">
        <v>27</v>
      </c>
      <c r="C23" s="56">
        <f t="shared" si="0"/>
        <v>2</v>
      </c>
      <c r="D23" s="76">
        <v>0</v>
      </c>
      <c r="E23" s="75">
        <v>2</v>
      </c>
      <c r="F23" s="55">
        <f>'[1]2500700475'!$F$340</f>
        <v>4016000</v>
      </c>
      <c r="G23" s="78">
        <f>'[1]2500700475'!$H$340</f>
        <v>2</v>
      </c>
    </row>
    <row r="24" spans="1:8">
      <c r="A24" s="53">
        <v>21</v>
      </c>
      <c r="B24" s="54" t="s">
        <v>28</v>
      </c>
      <c r="C24" s="56">
        <f t="shared" si="0"/>
        <v>346</v>
      </c>
      <c r="D24" s="75">
        <v>346</v>
      </c>
      <c r="E24" s="76">
        <v>0</v>
      </c>
      <c r="F24" s="55">
        <f>'[1]2500700475'!$F$691</f>
        <v>19409537.360000014</v>
      </c>
      <c r="G24" s="55">
        <f>'[1]2500700475'!$H$691</f>
        <v>12706797.309999913</v>
      </c>
      <c r="H24" s="88"/>
    </row>
    <row r="25" spans="1:8">
      <c r="A25" s="53">
        <v>22</v>
      </c>
      <c r="B25" s="54" t="s">
        <v>29</v>
      </c>
      <c r="C25" s="56">
        <f t="shared" si="0"/>
        <v>0</v>
      </c>
      <c r="D25" s="76">
        <v>0</v>
      </c>
      <c r="E25" s="76">
        <v>0</v>
      </c>
      <c r="F25" s="77">
        <v>0</v>
      </c>
      <c r="G25" s="77">
        <v>0</v>
      </c>
    </row>
    <row r="26" spans="1:8">
      <c r="A26" s="53">
        <v>23</v>
      </c>
      <c r="B26" s="54" t="s">
        <v>34</v>
      </c>
      <c r="C26" s="56">
        <f t="shared" si="0"/>
        <v>0</v>
      </c>
      <c r="D26" s="76">
        <v>0</v>
      </c>
      <c r="E26" s="76">
        <v>0</v>
      </c>
      <c r="F26" s="77">
        <v>0</v>
      </c>
      <c r="G26" s="77">
        <v>0</v>
      </c>
    </row>
    <row r="27" spans="1:8" s="37" customFormat="1">
      <c r="A27" s="183" t="s">
        <v>31</v>
      </c>
      <c r="B27" s="183"/>
      <c r="C27" s="183"/>
      <c r="D27" s="183"/>
      <c r="E27" s="183"/>
      <c r="F27" s="80">
        <f>SUM(F4:F26)</f>
        <v>171619236.98999998</v>
      </c>
      <c r="G27" s="80">
        <f>SUM(G4:G26)</f>
        <v>64066961.869999915</v>
      </c>
    </row>
    <row r="29" spans="1:8">
      <c r="A29" s="64"/>
      <c r="B29" s="64"/>
      <c r="C29" s="64"/>
      <c r="D29" s="64"/>
      <c r="E29" s="64"/>
      <c r="F29" s="67"/>
      <c r="G29" s="67"/>
    </row>
    <row r="30" spans="1:8">
      <c r="A30" s="64"/>
      <c r="B30" s="64"/>
      <c r="C30" s="64"/>
      <c r="D30" s="64"/>
      <c r="E30" s="64"/>
      <c r="F30" s="84"/>
      <c r="G30" s="84"/>
    </row>
    <row r="32" spans="1:8">
      <c r="A32" s="64"/>
      <c r="B32" s="64"/>
      <c r="C32" s="68"/>
      <c r="D32" s="64"/>
      <c r="E32" s="84"/>
      <c r="F32" s="84"/>
      <c r="G32" s="84"/>
    </row>
  </sheetData>
  <mergeCells count="2">
    <mergeCell ref="A1:G1"/>
    <mergeCell ref="A27:E27"/>
  </mergeCells>
  <pageMargins left="0.37" right="0.28999999999999998" top="0.7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719FF-1A67-4485-BBF7-D99C4A15879C}">
  <sheetPr>
    <tabColor theme="8" tint="-0.249977111117893"/>
  </sheetPr>
  <dimension ref="A1:I700"/>
  <sheetViews>
    <sheetView zoomScale="93" zoomScaleNormal="93" workbookViewId="0">
      <selection sqref="A1:H1"/>
    </sheetView>
  </sheetViews>
  <sheetFormatPr defaultColWidth="9" defaultRowHeight="27"/>
  <cols>
    <col min="1" max="1" width="5.109375" style="118" bestFit="1" customWidth="1"/>
    <col min="2" max="2" width="17.6640625" style="121" customWidth="1"/>
    <col min="3" max="3" width="6.33203125" style="170" customWidth="1"/>
    <col min="4" max="4" width="12.77734375" style="118" bestFit="1" customWidth="1"/>
    <col min="5" max="5" width="38" style="90" bestFit="1" customWidth="1"/>
    <col min="6" max="6" width="17.21875" style="90" bestFit="1" customWidth="1"/>
    <col min="7" max="7" width="18.109375" style="90" bestFit="1" customWidth="1"/>
    <col min="8" max="8" width="16" style="90" bestFit="1" customWidth="1"/>
    <col min="9" max="256" width="9" style="90"/>
    <col min="257" max="257" width="5.109375" style="90" bestFit="1" customWidth="1"/>
    <col min="258" max="258" width="17.6640625" style="90" customWidth="1"/>
    <col min="259" max="259" width="6.33203125" style="90" customWidth="1"/>
    <col min="260" max="260" width="12.77734375" style="90" bestFit="1" customWidth="1"/>
    <col min="261" max="261" width="38" style="90" bestFit="1" customWidth="1"/>
    <col min="262" max="262" width="17.21875" style="90" bestFit="1" customWidth="1"/>
    <col min="263" max="263" width="18.109375" style="90" bestFit="1" customWidth="1"/>
    <col min="264" max="264" width="16" style="90" bestFit="1" customWidth="1"/>
    <col min="265" max="512" width="9" style="90"/>
    <col min="513" max="513" width="5.109375" style="90" bestFit="1" customWidth="1"/>
    <col min="514" max="514" width="17.6640625" style="90" customWidth="1"/>
    <col min="515" max="515" width="6.33203125" style="90" customWidth="1"/>
    <col min="516" max="516" width="12.77734375" style="90" bestFit="1" customWidth="1"/>
    <col min="517" max="517" width="38" style="90" bestFit="1" customWidth="1"/>
    <col min="518" max="518" width="17.21875" style="90" bestFit="1" customWidth="1"/>
    <col min="519" max="519" width="18.109375" style="90" bestFit="1" customWidth="1"/>
    <col min="520" max="520" width="16" style="90" bestFit="1" customWidth="1"/>
    <col min="521" max="768" width="9" style="90"/>
    <col min="769" max="769" width="5.109375" style="90" bestFit="1" customWidth="1"/>
    <col min="770" max="770" width="17.6640625" style="90" customWidth="1"/>
    <col min="771" max="771" width="6.33203125" style="90" customWidth="1"/>
    <col min="772" max="772" width="12.77734375" style="90" bestFit="1" customWidth="1"/>
    <col min="773" max="773" width="38" style="90" bestFit="1" customWidth="1"/>
    <col min="774" max="774" width="17.21875" style="90" bestFit="1" customWidth="1"/>
    <col min="775" max="775" width="18.109375" style="90" bestFit="1" customWidth="1"/>
    <col min="776" max="776" width="16" style="90" bestFit="1" customWidth="1"/>
    <col min="777" max="1024" width="9" style="90"/>
    <col min="1025" max="1025" width="5.109375" style="90" bestFit="1" customWidth="1"/>
    <col min="1026" max="1026" width="17.6640625" style="90" customWidth="1"/>
    <col min="1027" max="1027" width="6.33203125" style="90" customWidth="1"/>
    <col min="1028" max="1028" width="12.77734375" style="90" bestFit="1" customWidth="1"/>
    <col min="1029" max="1029" width="38" style="90" bestFit="1" customWidth="1"/>
    <col min="1030" max="1030" width="17.21875" style="90" bestFit="1" customWidth="1"/>
    <col min="1031" max="1031" width="18.109375" style="90" bestFit="1" customWidth="1"/>
    <col min="1032" max="1032" width="16" style="90" bestFit="1" customWidth="1"/>
    <col min="1033" max="1280" width="9" style="90"/>
    <col min="1281" max="1281" width="5.109375" style="90" bestFit="1" customWidth="1"/>
    <col min="1282" max="1282" width="17.6640625" style="90" customWidth="1"/>
    <col min="1283" max="1283" width="6.33203125" style="90" customWidth="1"/>
    <col min="1284" max="1284" width="12.77734375" style="90" bestFit="1" customWidth="1"/>
    <col min="1285" max="1285" width="38" style="90" bestFit="1" customWidth="1"/>
    <col min="1286" max="1286" width="17.21875" style="90" bestFit="1" customWidth="1"/>
    <col min="1287" max="1287" width="18.109375" style="90" bestFit="1" customWidth="1"/>
    <col min="1288" max="1288" width="16" style="90" bestFit="1" customWidth="1"/>
    <col min="1289" max="1536" width="9" style="90"/>
    <col min="1537" max="1537" width="5.109375" style="90" bestFit="1" customWidth="1"/>
    <col min="1538" max="1538" width="17.6640625" style="90" customWidth="1"/>
    <col min="1539" max="1539" width="6.33203125" style="90" customWidth="1"/>
    <col min="1540" max="1540" width="12.77734375" style="90" bestFit="1" customWidth="1"/>
    <col min="1541" max="1541" width="38" style="90" bestFit="1" customWidth="1"/>
    <col min="1542" max="1542" width="17.21875" style="90" bestFit="1" customWidth="1"/>
    <col min="1543" max="1543" width="18.109375" style="90" bestFit="1" customWidth="1"/>
    <col min="1544" max="1544" width="16" style="90" bestFit="1" customWidth="1"/>
    <col min="1545" max="1792" width="9" style="90"/>
    <col min="1793" max="1793" width="5.109375" style="90" bestFit="1" customWidth="1"/>
    <col min="1794" max="1794" width="17.6640625" style="90" customWidth="1"/>
    <col min="1795" max="1795" width="6.33203125" style="90" customWidth="1"/>
    <col min="1796" max="1796" width="12.77734375" style="90" bestFit="1" customWidth="1"/>
    <col min="1797" max="1797" width="38" style="90" bestFit="1" customWidth="1"/>
    <col min="1798" max="1798" width="17.21875" style="90" bestFit="1" customWidth="1"/>
    <col min="1799" max="1799" width="18.109375" style="90" bestFit="1" customWidth="1"/>
    <col min="1800" max="1800" width="16" style="90" bestFit="1" customWidth="1"/>
    <col min="1801" max="2048" width="9" style="90"/>
    <col min="2049" max="2049" width="5.109375" style="90" bestFit="1" customWidth="1"/>
    <col min="2050" max="2050" width="17.6640625" style="90" customWidth="1"/>
    <col min="2051" max="2051" width="6.33203125" style="90" customWidth="1"/>
    <col min="2052" max="2052" width="12.77734375" style="90" bestFit="1" customWidth="1"/>
    <col min="2053" max="2053" width="38" style="90" bestFit="1" customWidth="1"/>
    <col min="2054" max="2054" width="17.21875" style="90" bestFit="1" customWidth="1"/>
    <col min="2055" max="2055" width="18.109375" style="90" bestFit="1" customWidth="1"/>
    <col min="2056" max="2056" width="16" style="90" bestFit="1" customWidth="1"/>
    <col min="2057" max="2304" width="9" style="90"/>
    <col min="2305" max="2305" width="5.109375" style="90" bestFit="1" customWidth="1"/>
    <col min="2306" max="2306" width="17.6640625" style="90" customWidth="1"/>
    <col min="2307" max="2307" width="6.33203125" style="90" customWidth="1"/>
    <col min="2308" max="2308" width="12.77734375" style="90" bestFit="1" customWidth="1"/>
    <col min="2309" max="2309" width="38" style="90" bestFit="1" customWidth="1"/>
    <col min="2310" max="2310" width="17.21875" style="90" bestFit="1" customWidth="1"/>
    <col min="2311" max="2311" width="18.109375" style="90" bestFit="1" customWidth="1"/>
    <col min="2312" max="2312" width="16" style="90" bestFit="1" customWidth="1"/>
    <col min="2313" max="2560" width="9" style="90"/>
    <col min="2561" max="2561" width="5.109375" style="90" bestFit="1" customWidth="1"/>
    <col min="2562" max="2562" width="17.6640625" style="90" customWidth="1"/>
    <col min="2563" max="2563" width="6.33203125" style="90" customWidth="1"/>
    <col min="2564" max="2564" width="12.77734375" style="90" bestFit="1" customWidth="1"/>
    <col min="2565" max="2565" width="38" style="90" bestFit="1" customWidth="1"/>
    <col min="2566" max="2566" width="17.21875" style="90" bestFit="1" customWidth="1"/>
    <col min="2567" max="2567" width="18.109375" style="90" bestFit="1" customWidth="1"/>
    <col min="2568" max="2568" width="16" style="90" bestFit="1" customWidth="1"/>
    <col min="2569" max="2816" width="9" style="90"/>
    <col min="2817" max="2817" width="5.109375" style="90" bestFit="1" customWidth="1"/>
    <col min="2818" max="2818" width="17.6640625" style="90" customWidth="1"/>
    <col min="2819" max="2819" width="6.33203125" style="90" customWidth="1"/>
    <col min="2820" max="2820" width="12.77734375" style="90" bestFit="1" customWidth="1"/>
    <col min="2821" max="2821" width="38" style="90" bestFit="1" customWidth="1"/>
    <col min="2822" max="2822" width="17.21875" style="90" bestFit="1" customWidth="1"/>
    <col min="2823" max="2823" width="18.109375" style="90" bestFit="1" customWidth="1"/>
    <col min="2824" max="2824" width="16" style="90" bestFit="1" customWidth="1"/>
    <col min="2825" max="3072" width="9" style="90"/>
    <col min="3073" max="3073" width="5.109375" style="90" bestFit="1" customWidth="1"/>
    <col min="3074" max="3074" width="17.6640625" style="90" customWidth="1"/>
    <col min="3075" max="3075" width="6.33203125" style="90" customWidth="1"/>
    <col min="3076" max="3076" width="12.77734375" style="90" bestFit="1" customWidth="1"/>
    <col min="3077" max="3077" width="38" style="90" bestFit="1" customWidth="1"/>
    <col min="3078" max="3078" width="17.21875" style="90" bestFit="1" customWidth="1"/>
    <col min="3079" max="3079" width="18.109375" style="90" bestFit="1" customWidth="1"/>
    <col min="3080" max="3080" width="16" style="90" bestFit="1" customWidth="1"/>
    <col min="3081" max="3328" width="9" style="90"/>
    <col min="3329" max="3329" width="5.109375" style="90" bestFit="1" customWidth="1"/>
    <col min="3330" max="3330" width="17.6640625" style="90" customWidth="1"/>
    <col min="3331" max="3331" width="6.33203125" style="90" customWidth="1"/>
    <col min="3332" max="3332" width="12.77734375" style="90" bestFit="1" customWidth="1"/>
    <col min="3333" max="3333" width="38" style="90" bestFit="1" customWidth="1"/>
    <col min="3334" max="3334" width="17.21875" style="90" bestFit="1" customWidth="1"/>
    <col min="3335" max="3335" width="18.109375" style="90" bestFit="1" customWidth="1"/>
    <col min="3336" max="3336" width="16" style="90" bestFit="1" customWidth="1"/>
    <col min="3337" max="3584" width="9" style="90"/>
    <col min="3585" max="3585" width="5.109375" style="90" bestFit="1" customWidth="1"/>
    <col min="3586" max="3586" width="17.6640625" style="90" customWidth="1"/>
    <col min="3587" max="3587" width="6.33203125" style="90" customWidth="1"/>
    <col min="3588" max="3588" width="12.77734375" style="90" bestFit="1" customWidth="1"/>
    <col min="3589" max="3589" width="38" style="90" bestFit="1" customWidth="1"/>
    <col min="3590" max="3590" width="17.21875" style="90" bestFit="1" customWidth="1"/>
    <col min="3591" max="3591" width="18.109375" style="90" bestFit="1" customWidth="1"/>
    <col min="3592" max="3592" width="16" style="90" bestFit="1" customWidth="1"/>
    <col min="3593" max="3840" width="9" style="90"/>
    <col min="3841" max="3841" width="5.109375" style="90" bestFit="1" customWidth="1"/>
    <col min="3842" max="3842" width="17.6640625" style="90" customWidth="1"/>
    <col min="3843" max="3843" width="6.33203125" style="90" customWidth="1"/>
    <col min="3844" max="3844" width="12.77734375" style="90" bestFit="1" customWidth="1"/>
    <col min="3845" max="3845" width="38" style="90" bestFit="1" customWidth="1"/>
    <col min="3846" max="3846" width="17.21875" style="90" bestFit="1" customWidth="1"/>
    <col min="3847" max="3847" width="18.109375" style="90" bestFit="1" customWidth="1"/>
    <col min="3848" max="3848" width="16" style="90" bestFit="1" customWidth="1"/>
    <col min="3849" max="4096" width="9" style="90"/>
    <col min="4097" max="4097" width="5.109375" style="90" bestFit="1" customWidth="1"/>
    <col min="4098" max="4098" width="17.6640625" style="90" customWidth="1"/>
    <col min="4099" max="4099" width="6.33203125" style="90" customWidth="1"/>
    <col min="4100" max="4100" width="12.77734375" style="90" bestFit="1" customWidth="1"/>
    <col min="4101" max="4101" width="38" style="90" bestFit="1" customWidth="1"/>
    <col min="4102" max="4102" width="17.21875" style="90" bestFit="1" customWidth="1"/>
    <col min="4103" max="4103" width="18.109375" style="90" bestFit="1" customWidth="1"/>
    <col min="4104" max="4104" width="16" style="90" bestFit="1" customWidth="1"/>
    <col min="4105" max="4352" width="9" style="90"/>
    <col min="4353" max="4353" width="5.109375" style="90" bestFit="1" customWidth="1"/>
    <col min="4354" max="4354" width="17.6640625" style="90" customWidth="1"/>
    <col min="4355" max="4355" width="6.33203125" style="90" customWidth="1"/>
    <col min="4356" max="4356" width="12.77734375" style="90" bestFit="1" customWidth="1"/>
    <col min="4357" max="4357" width="38" style="90" bestFit="1" customWidth="1"/>
    <col min="4358" max="4358" width="17.21875" style="90" bestFit="1" customWidth="1"/>
    <col min="4359" max="4359" width="18.109375" style="90" bestFit="1" customWidth="1"/>
    <col min="4360" max="4360" width="16" style="90" bestFit="1" customWidth="1"/>
    <col min="4361" max="4608" width="9" style="90"/>
    <col min="4609" max="4609" width="5.109375" style="90" bestFit="1" customWidth="1"/>
    <col min="4610" max="4610" width="17.6640625" style="90" customWidth="1"/>
    <col min="4611" max="4611" width="6.33203125" style="90" customWidth="1"/>
    <col min="4612" max="4612" width="12.77734375" style="90" bestFit="1" customWidth="1"/>
    <col min="4613" max="4613" width="38" style="90" bestFit="1" customWidth="1"/>
    <col min="4614" max="4614" width="17.21875" style="90" bestFit="1" customWidth="1"/>
    <col min="4615" max="4615" width="18.109375" style="90" bestFit="1" customWidth="1"/>
    <col min="4616" max="4616" width="16" style="90" bestFit="1" customWidth="1"/>
    <col min="4617" max="4864" width="9" style="90"/>
    <col min="4865" max="4865" width="5.109375" style="90" bestFit="1" customWidth="1"/>
    <col min="4866" max="4866" width="17.6640625" style="90" customWidth="1"/>
    <col min="4867" max="4867" width="6.33203125" style="90" customWidth="1"/>
    <col min="4868" max="4868" width="12.77734375" style="90" bestFit="1" customWidth="1"/>
    <col min="4869" max="4869" width="38" style="90" bestFit="1" customWidth="1"/>
    <col min="4870" max="4870" width="17.21875" style="90" bestFit="1" customWidth="1"/>
    <col min="4871" max="4871" width="18.109375" style="90" bestFit="1" customWidth="1"/>
    <col min="4872" max="4872" width="16" style="90" bestFit="1" customWidth="1"/>
    <col min="4873" max="5120" width="9" style="90"/>
    <col min="5121" max="5121" width="5.109375" style="90" bestFit="1" customWidth="1"/>
    <col min="5122" max="5122" width="17.6640625" style="90" customWidth="1"/>
    <col min="5123" max="5123" width="6.33203125" style="90" customWidth="1"/>
    <col min="5124" max="5124" width="12.77734375" style="90" bestFit="1" customWidth="1"/>
    <col min="5125" max="5125" width="38" style="90" bestFit="1" customWidth="1"/>
    <col min="5126" max="5126" width="17.21875" style="90" bestFit="1" customWidth="1"/>
    <col min="5127" max="5127" width="18.109375" style="90" bestFit="1" customWidth="1"/>
    <col min="5128" max="5128" width="16" style="90" bestFit="1" customWidth="1"/>
    <col min="5129" max="5376" width="9" style="90"/>
    <col min="5377" max="5377" width="5.109375" style="90" bestFit="1" customWidth="1"/>
    <col min="5378" max="5378" width="17.6640625" style="90" customWidth="1"/>
    <col min="5379" max="5379" width="6.33203125" style="90" customWidth="1"/>
    <col min="5380" max="5380" width="12.77734375" style="90" bestFit="1" customWidth="1"/>
    <col min="5381" max="5381" width="38" style="90" bestFit="1" customWidth="1"/>
    <col min="5382" max="5382" width="17.21875" style="90" bestFit="1" customWidth="1"/>
    <col min="5383" max="5383" width="18.109375" style="90" bestFit="1" customWidth="1"/>
    <col min="5384" max="5384" width="16" style="90" bestFit="1" customWidth="1"/>
    <col min="5385" max="5632" width="9" style="90"/>
    <col min="5633" max="5633" width="5.109375" style="90" bestFit="1" customWidth="1"/>
    <col min="5634" max="5634" width="17.6640625" style="90" customWidth="1"/>
    <col min="5635" max="5635" width="6.33203125" style="90" customWidth="1"/>
    <col min="5636" max="5636" width="12.77734375" style="90" bestFit="1" customWidth="1"/>
    <col min="5637" max="5637" width="38" style="90" bestFit="1" customWidth="1"/>
    <col min="5638" max="5638" width="17.21875" style="90" bestFit="1" customWidth="1"/>
    <col min="5639" max="5639" width="18.109375" style="90" bestFit="1" customWidth="1"/>
    <col min="5640" max="5640" width="16" style="90" bestFit="1" customWidth="1"/>
    <col min="5641" max="5888" width="9" style="90"/>
    <col min="5889" max="5889" width="5.109375" style="90" bestFit="1" customWidth="1"/>
    <col min="5890" max="5890" width="17.6640625" style="90" customWidth="1"/>
    <col min="5891" max="5891" width="6.33203125" style="90" customWidth="1"/>
    <col min="5892" max="5892" width="12.77734375" style="90" bestFit="1" customWidth="1"/>
    <col min="5893" max="5893" width="38" style="90" bestFit="1" customWidth="1"/>
    <col min="5894" max="5894" width="17.21875" style="90" bestFit="1" customWidth="1"/>
    <col min="5895" max="5895" width="18.109375" style="90" bestFit="1" customWidth="1"/>
    <col min="5896" max="5896" width="16" style="90" bestFit="1" customWidth="1"/>
    <col min="5897" max="6144" width="9" style="90"/>
    <col min="6145" max="6145" width="5.109375" style="90" bestFit="1" customWidth="1"/>
    <col min="6146" max="6146" width="17.6640625" style="90" customWidth="1"/>
    <col min="6147" max="6147" width="6.33203125" style="90" customWidth="1"/>
    <col min="6148" max="6148" width="12.77734375" style="90" bestFit="1" customWidth="1"/>
    <col min="6149" max="6149" width="38" style="90" bestFit="1" customWidth="1"/>
    <col min="6150" max="6150" width="17.21875" style="90" bestFit="1" customWidth="1"/>
    <col min="6151" max="6151" width="18.109375" style="90" bestFit="1" customWidth="1"/>
    <col min="6152" max="6152" width="16" style="90" bestFit="1" customWidth="1"/>
    <col min="6153" max="6400" width="9" style="90"/>
    <col min="6401" max="6401" width="5.109375" style="90" bestFit="1" customWidth="1"/>
    <col min="6402" max="6402" width="17.6640625" style="90" customWidth="1"/>
    <col min="6403" max="6403" width="6.33203125" style="90" customWidth="1"/>
    <col min="6404" max="6404" width="12.77734375" style="90" bestFit="1" customWidth="1"/>
    <col min="6405" max="6405" width="38" style="90" bestFit="1" customWidth="1"/>
    <col min="6406" max="6406" width="17.21875" style="90" bestFit="1" customWidth="1"/>
    <col min="6407" max="6407" width="18.109375" style="90" bestFit="1" customWidth="1"/>
    <col min="6408" max="6408" width="16" style="90" bestFit="1" customWidth="1"/>
    <col min="6409" max="6656" width="9" style="90"/>
    <col min="6657" max="6657" width="5.109375" style="90" bestFit="1" customWidth="1"/>
    <col min="6658" max="6658" width="17.6640625" style="90" customWidth="1"/>
    <col min="6659" max="6659" width="6.33203125" style="90" customWidth="1"/>
    <col min="6660" max="6660" width="12.77734375" style="90" bestFit="1" customWidth="1"/>
    <col min="6661" max="6661" width="38" style="90" bestFit="1" customWidth="1"/>
    <col min="6662" max="6662" width="17.21875" style="90" bestFit="1" customWidth="1"/>
    <col min="6663" max="6663" width="18.109375" style="90" bestFit="1" customWidth="1"/>
    <col min="6664" max="6664" width="16" style="90" bestFit="1" customWidth="1"/>
    <col min="6665" max="6912" width="9" style="90"/>
    <col min="6913" max="6913" width="5.109375" style="90" bestFit="1" customWidth="1"/>
    <col min="6914" max="6914" width="17.6640625" style="90" customWidth="1"/>
    <col min="6915" max="6915" width="6.33203125" style="90" customWidth="1"/>
    <col min="6916" max="6916" width="12.77734375" style="90" bestFit="1" customWidth="1"/>
    <col min="6917" max="6917" width="38" style="90" bestFit="1" customWidth="1"/>
    <col min="6918" max="6918" width="17.21875" style="90" bestFit="1" customWidth="1"/>
    <col min="6919" max="6919" width="18.109375" style="90" bestFit="1" customWidth="1"/>
    <col min="6920" max="6920" width="16" style="90" bestFit="1" customWidth="1"/>
    <col min="6921" max="7168" width="9" style="90"/>
    <col min="7169" max="7169" width="5.109375" style="90" bestFit="1" customWidth="1"/>
    <col min="7170" max="7170" width="17.6640625" style="90" customWidth="1"/>
    <col min="7171" max="7171" width="6.33203125" style="90" customWidth="1"/>
    <col min="7172" max="7172" width="12.77734375" style="90" bestFit="1" customWidth="1"/>
    <col min="7173" max="7173" width="38" style="90" bestFit="1" customWidth="1"/>
    <col min="7174" max="7174" width="17.21875" style="90" bestFit="1" customWidth="1"/>
    <col min="7175" max="7175" width="18.109375" style="90" bestFit="1" customWidth="1"/>
    <col min="7176" max="7176" width="16" style="90" bestFit="1" customWidth="1"/>
    <col min="7177" max="7424" width="9" style="90"/>
    <col min="7425" max="7425" width="5.109375" style="90" bestFit="1" customWidth="1"/>
    <col min="7426" max="7426" width="17.6640625" style="90" customWidth="1"/>
    <col min="7427" max="7427" width="6.33203125" style="90" customWidth="1"/>
    <col min="7428" max="7428" width="12.77734375" style="90" bestFit="1" customWidth="1"/>
    <col min="7429" max="7429" width="38" style="90" bestFit="1" customWidth="1"/>
    <col min="7430" max="7430" width="17.21875" style="90" bestFit="1" customWidth="1"/>
    <col min="7431" max="7431" width="18.109375" style="90" bestFit="1" customWidth="1"/>
    <col min="7432" max="7432" width="16" style="90" bestFit="1" customWidth="1"/>
    <col min="7433" max="7680" width="9" style="90"/>
    <col min="7681" max="7681" width="5.109375" style="90" bestFit="1" customWidth="1"/>
    <col min="7682" max="7682" width="17.6640625" style="90" customWidth="1"/>
    <col min="7683" max="7683" width="6.33203125" style="90" customWidth="1"/>
    <col min="7684" max="7684" width="12.77734375" style="90" bestFit="1" customWidth="1"/>
    <col min="7685" max="7685" width="38" style="90" bestFit="1" customWidth="1"/>
    <col min="7686" max="7686" width="17.21875" style="90" bestFit="1" customWidth="1"/>
    <col min="7687" max="7687" width="18.109375" style="90" bestFit="1" customWidth="1"/>
    <col min="7688" max="7688" width="16" style="90" bestFit="1" customWidth="1"/>
    <col min="7689" max="7936" width="9" style="90"/>
    <col min="7937" max="7937" width="5.109375" style="90" bestFit="1" customWidth="1"/>
    <col min="7938" max="7938" width="17.6640625" style="90" customWidth="1"/>
    <col min="7939" max="7939" width="6.33203125" style="90" customWidth="1"/>
    <col min="7940" max="7940" width="12.77734375" style="90" bestFit="1" customWidth="1"/>
    <col min="7941" max="7941" width="38" style="90" bestFit="1" customWidth="1"/>
    <col min="7942" max="7942" width="17.21875" style="90" bestFit="1" customWidth="1"/>
    <col min="7943" max="7943" width="18.109375" style="90" bestFit="1" customWidth="1"/>
    <col min="7944" max="7944" width="16" style="90" bestFit="1" customWidth="1"/>
    <col min="7945" max="8192" width="9" style="90"/>
    <col min="8193" max="8193" width="5.109375" style="90" bestFit="1" customWidth="1"/>
    <col min="8194" max="8194" width="17.6640625" style="90" customWidth="1"/>
    <col min="8195" max="8195" width="6.33203125" style="90" customWidth="1"/>
    <col min="8196" max="8196" width="12.77734375" style="90" bestFit="1" customWidth="1"/>
    <col min="8197" max="8197" width="38" style="90" bestFit="1" customWidth="1"/>
    <col min="8198" max="8198" width="17.21875" style="90" bestFit="1" customWidth="1"/>
    <col min="8199" max="8199" width="18.109375" style="90" bestFit="1" customWidth="1"/>
    <col min="8200" max="8200" width="16" style="90" bestFit="1" customWidth="1"/>
    <col min="8201" max="8448" width="9" style="90"/>
    <col min="8449" max="8449" width="5.109375" style="90" bestFit="1" customWidth="1"/>
    <col min="8450" max="8450" width="17.6640625" style="90" customWidth="1"/>
    <col min="8451" max="8451" width="6.33203125" style="90" customWidth="1"/>
    <col min="8452" max="8452" width="12.77734375" style="90" bestFit="1" customWidth="1"/>
    <col min="8453" max="8453" width="38" style="90" bestFit="1" customWidth="1"/>
    <col min="8454" max="8454" width="17.21875" style="90" bestFit="1" customWidth="1"/>
    <col min="8455" max="8455" width="18.109375" style="90" bestFit="1" customWidth="1"/>
    <col min="8456" max="8456" width="16" style="90" bestFit="1" customWidth="1"/>
    <col min="8457" max="8704" width="9" style="90"/>
    <col min="8705" max="8705" width="5.109375" style="90" bestFit="1" customWidth="1"/>
    <col min="8706" max="8706" width="17.6640625" style="90" customWidth="1"/>
    <col min="8707" max="8707" width="6.33203125" style="90" customWidth="1"/>
    <col min="8708" max="8708" width="12.77734375" style="90" bestFit="1" customWidth="1"/>
    <col min="8709" max="8709" width="38" style="90" bestFit="1" customWidth="1"/>
    <col min="8710" max="8710" width="17.21875" style="90" bestFit="1" customWidth="1"/>
    <col min="8711" max="8711" width="18.109375" style="90" bestFit="1" customWidth="1"/>
    <col min="8712" max="8712" width="16" style="90" bestFit="1" customWidth="1"/>
    <col min="8713" max="8960" width="9" style="90"/>
    <col min="8961" max="8961" width="5.109375" style="90" bestFit="1" customWidth="1"/>
    <col min="8962" max="8962" width="17.6640625" style="90" customWidth="1"/>
    <col min="8963" max="8963" width="6.33203125" style="90" customWidth="1"/>
    <col min="8964" max="8964" width="12.77734375" style="90" bestFit="1" customWidth="1"/>
    <col min="8965" max="8965" width="38" style="90" bestFit="1" customWidth="1"/>
    <col min="8966" max="8966" width="17.21875" style="90" bestFit="1" customWidth="1"/>
    <col min="8967" max="8967" width="18.109375" style="90" bestFit="1" customWidth="1"/>
    <col min="8968" max="8968" width="16" style="90" bestFit="1" customWidth="1"/>
    <col min="8969" max="9216" width="9" style="90"/>
    <col min="9217" max="9217" width="5.109375" style="90" bestFit="1" customWidth="1"/>
    <col min="9218" max="9218" width="17.6640625" style="90" customWidth="1"/>
    <col min="9219" max="9219" width="6.33203125" style="90" customWidth="1"/>
    <col min="9220" max="9220" width="12.77734375" style="90" bestFit="1" customWidth="1"/>
    <col min="9221" max="9221" width="38" style="90" bestFit="1" customWidth="1"/>
    <col min="9222" max="9222" width="17.21875" style="90" bestFit="1" customWidth="1"/>
    <col min="9223" max="9223" width="18.109375" style="90" bestFit="1" customWidth="1"/>
    <col min="9224" max="9224" width="16" style="90" bestFit="1" customWidth="1"/>
    <col min="9225" max="9472" width="9" style="90"/>
    <col min="9473" max="9473" width="5.109375" style="90" bestFit="1" customWidth="1"/>
    <col min="9474" max="9474" width="17.6640625" style="90" customWidth="1"/>
    <col min="9475" max="9475" width="6.33203125" style="90" customWidth="1"/>
    <col min="9476" max="9476" width="12.77734375" style="90" bestFit="1" customWidth="1"/>
    <col min="9477" max="9477" width="38" style="90" bestFit="1" customWidth="1"/>
    <col min="9478" max="9478" width="17.21875" style="90" bestFit="1" customWidth="1"/>
    <col min="9479" max="9479" width="18.109375" style="90" bestFit="1" customWidth="1"/>
    <col min="9480" max="9480" width="16" style="90" bestFit="1" customWidth="1"/>
    <col min="9481" max="9728" width="9" style="90"/>
    <col min="9729" max="9729" width="5.109375" style="90" bestFit="1" customWidth="1"/>
    <col min="9730" max="9730" width="17.6640625" style="90" customWidth="1"/>
    <col min="9731" max="9731" width="6.33203125" style="90" customWidth="1"/>
    <col min="9732" max="9732" width="12.77734375" style="90" bestFit="1" customWidth="1"/>
    <col min="9733" max="9733" width="38" style="90" bestFit="1" customWidth="1"/>
    <col min="9734" max="9734" width="17.21875" style="90" bestFit="1" customWidth="1"/>
    <col min="9735" max="9735" width="18.109375" style="90" bestFit="1" customWidth="1"/>
    <col min="9736" max="9736" width="16" style="90" bestFit="1" customWidth="1"/>
    <col min="9737" max="9984" width="9" style="90"/>
    <col min="9985" max="9985" width="5.109375" style="90" bestFit="1" customWidth="1"/>
    <col min="9986" max="9986" width="17.6640625" style="90" customWidth="1"/>
    <col min="9987" max="9987" width="6.33203125" style="90" customWidth="1"/>
    <col min="9988" max="9988" width="12.77734375" style="90" bestFit="1" customWidth="1"/>
    <col min="9989" max="9989" width="38" style="90" bestFit="1" customWidth="1"/>
    <col min="9990" max="9990" width="17.21875" style="90" bestFit="1" customWidth="1"/>
    <col min="9991" max="9991" width="18.109375" style="90" bestFit="1" customWidth="1"/>
    <col min="9992" max="9992" width="16" style="90" bestFit="1" customWidth="1"/>
    <col min="9993" max="10240" width="9" style="90"/>
    <col min="10241" max="10241" width="5.109375" style="90" bestFit="1" customWidth="1"/>
    <col min="10242" max="10242" width="17.6640625" style="90" customWidth="1"/>
    <col min="10243" max="10243" width="6.33203125" style="90" customWidth="1"/>
    <col min="10244" max="10244" width="12.77734375" style="90" bestFit="1" customWidth="1"/>
    <col min="10245" max="10245" width="38" style="90" bestFit="1" customWidth="1"/>
    <col min="10246" max="10246" width="17.21875" style="90" bestFit="1" customWidth="1"/>
    <col min="10247" max="10247" width="18.109375" style="90" bestFit="1" customWidth="1"/>
    <col min="10248" max="10248" width="16" style="90" bestFit="1" customWidth="1"/>
    <col min="10249" max="10496" width="9" style="90"/>
    <col min="10497" max="10497" width="5.109375" style="90" bestFit="1" customWidth="1"/>
    <col min="10498" max="10498" width="17.6640625" style="90" customWidth="1"/>
    <col min="10499" max="10499" width="6.33203125" style="90" customWidth="1"/>
    <col min="10500" max="10500" width="12.77734375" style="90" bestFit="1" customWidth="1"/>
    <col min="10501" max="10501" width="38" style="90" bestFit="1" customWidth="1"/>
    <col min="10502" max="10502" width="17.21875" style="90" bestFit="1" customWidth="1"/>
    <col min="10503" max="10503" width="18.109375" style="90" bestFit="1" customWidth="1"/>
    <col min="10504" max="10504" width="16" style="90" bestFit="1" customWidth="1"/>
    <col min="10505" max="10752" width="9" style="90"/>
    <col min="10753" max="10753" width="5.109375" style="90" bestFit="1" customWidth="1"/>
    <col min="10754" max="10754" width="17.6640625" style="90" customWidth="1"/>
    <col min="10755" max="10755" width="6.33203125" style="90" customWidth="1"/>
    <col min="10756" max="10756" width="12.77734375" style="90" bestFit="1" customWidth="1"/>
    <col min="10757" max="10757" width="38" style="90" bestFit="1" customWidth="1"/>
    <col min="10758" max="10758" width="17.21875" style="90" bestFit="1" customWidth="1"/>
    <col min="10759" max="10759" width="18.109375" style="90" bestFit="1" customWidth="1"/>
    <col min="10760" max="10760" width="16" style="90" bestFit="1" customWidth="1"/>
    <col min="10761" max="11008" width="9" style="90"/>
    <col min="11009" max="11009" width="5.109375" style="90" bestFit="1" customWidth="1"/>
    <col min="11010" max="11010" width="17.6640625" style="90" customWidth="1"/>
    <col min="11011" max="11011" width="6.33203125" style="90" customWidth="1"/>
    <col min="11012" max="11012" width="12.77734375" style="90" bestFit="1" customWidth="1"/>
    <col min="11013" max="11013" width="38" style="90" bestFit="1" customWidth="1"/>
    <col min="11014" max="11014" width="17.21875" style="90" bestFit="1" customWidth="1"/>
    <col min="11015" max="11015" width="18.109375" style="90" bestFit="1" customWidth="1"/>
    <col min="11016" max="11016" width="16" style="90" bestFit="1" customWidth="1"/>
    <col min="11017" max="11264" width="9" style="90"/>
    <col min="11265" max="11265" width="5.109375" style="90" bestFit="1" customWidth="1"/>
    <col min="11266" max="11266" width="17.6640625" style="90" customWidth="1"/>
    <col min="11267" max="11267" width="6.33203125" style="90" customWidth="1"/>
    <col min="11268" max="11268" width="12.77734375" style="90" bestFit="1" customWidth="1"/>
    <col min="11269" max="11269" width="38" style="90" bestFit="1" customWidth="1"/>
    <col min="11270" max="11270" width="17.21875" style="90" bestFit="1" customWidth="1"/>
    <col min="11271" max="11271" width="18.109375" style="90" bestFit="1" customWidth="1"/>
    <col min="11272" max="11272" width="16" style="90" bestFit="1" customWidth="1"/>
    <col min="11273" max="11520" width="9" style="90"/>
    <col min="11521" max="11521" width="5.109375" style="90" bestFit="1" customWidth="1"/>
    <col min="11522" max="11522" width="17.6640625" style="90" customWidth="1"/>
    <col min="11523" max="11523" width="6.33203125" style="90" customWidth="1"/>
    <col min="11524" max="11524" width="12.77734375" style="90" bestFit="1" customWidth="1"/>
    <col min="11525" max="11525" width="38" style="90" bestFit="1" customWidth="1"/>
    <col min="11526" max="11526" width="17.21875" style="90" bestFit="1" customWidth="1"/>
    <col min="11527" max="11527" width="18.109375" style="90" bestFit="1" customWidth="1"/>
    <col min="11528" max="11528" width="16" style="90" bestFit="1" customWidth="1"/>
    <col min="11529" max="11776" width="9" style="90"/>
    <col min="11777" max="11777" width="5.109375" style="90" bestFit="1" customWidth="1"/>
    <col min="11778" max="11778" width="17.6640625" style="90" customWidth="1"/>
    <col min="11779" max="11779" width="6.33203125" style="90" customWidth="1"/>
    <col min="11780" max="11780" width="12.77734375" style="90" bestFit="1" customWidth="1"/>
    <col min="11781" max="11781" width="38" style="90" bestFit="1" customWidth="1"/>
    <col min="11782" max="11782" width="17.21875" style="90" bestFit="1" customWidth="1"/>
    <col min="11783" max="11783" width="18.109375" style="90" bestFit="1" customWidth="1"/>
    <col min="11784" max="11784" width="16" style="90" bestFit="1" customWidth="1"/>
    <col min="11785" max="12032" width="9" style="90"/>
    <col min="12033" max="12033" width="5.109375" style="90" bestFit="1" customWidth="1"/>
    <col min="12034" max="12034" width="17.6640625" style="90" customWidth="1"/>
    <col min="12035" max="12035" width="6.33203125" style="90" customWidth="1"/>
    <col min="12036" max="12036" width="12.77734375" style="90" bestFit="1" customWidth="1"/>
    <col min="12037" max="12037" width="38" style="90" bestFit="1" customWidth="1"/>
    <col min="12038" max="12038" width="17.21875" style="90" bestFit="1" customWidth="1"/>
    <col min="12039" max="12039" width="18.109375" style="90" bestFit="1" customWidth="1"/>
    <col min="12040" max="12040" width="16" style="90" bestFit="1" customWidth="1"/>
    <col min="12041" max="12288" width="9" style="90"/>
    <col min="12289" max="12289" width="5.109375" style="90" bestFit="1" customWidth="1"/>
    <col min="12290" max="12290" width="17.6640625" style="90" customWidth="1"/>
    <col min="12291" max="12291" width="6.33203125" style="90" customWidth="1"/>
    <col min="12292" max="12292" width="12.77734375" style="90" bestFit="1" customWidth="1"/>
    <col min="12293" max="12293" width="38" style="90" bestFit="1" customWidth="1"/>
    <col min="12294" max="12294" width="17.21875" style="90" bestFit="1" customWidth="1"/>
    <col min="12295" max="12295" width="18.109375" style="90" bestFit="1" customWidth="1"/>
    <col min="12296" max="12296" width="16" style="90" bestFit="1" customWidth="1"/>
    <col min="12297" max="12544" width="9" style="90"/>
    <col min="12545" max="12545" width="5.109375" style="90" bestFit="1" customWidth="1"/>
    <col min="12546" max="12546" width="17.6640625" style="90" customWidth="1"/>
    <col min="12547" max="12547" width="6.33203125" style="90" customWidth="1"/>
    <col min="12548" max="12548" width="12.77734375" style="90" bestFit="1" customWidth="1"/>
    <col min="12549" max="12549" width="38" style="90" bestFit="1" customWidth="1"/>
    <col min="12550" max="12550" width="17.21875" style="90" bestFit="1" customWidth="1"/>
    <col min="12551" max="12551" width="18.109375" style="90" bestFit="1" customWidth="1"/>
    <col min="12552" max="12552" width="16" style="90" bestFit="1" customWidth="1"/>
    <col min="12553" max="12800" width="9" style="90"/>
    <col min="12801" max="12801" width="5.109375" style="90" bestFit="1" customWidth="1"/>
    <col min="12802" max="12802" width="17.6640625" style="90" customWidth="1"/>
    <col min="12803" max="12803" width="6.33203125" style="90" customWidth="1"/>
    <col min="12804" max="12804" width="12.77734375" style="90" bestFit="1" customWidth="1"/>
    <col min="12805" max="12805" width="38" style="90" bestFit="1" customWidth="1"/>
    <col min="12806" max="12806" width="17.21875" style="90" bestFit="1" customWidth="1"/>
    <col min="12807" max="12807" width="18.109375" style="90" bestFit="1" customWidth="1"/>
    <col min="12808" max="12808" width="16" style="90" bestFit="1" customWidth="1"/>
    <col min="12809" max="13056" width="9" style="90"/>
    <col min="13057" max="13057" width="5.109375" style="90" bestFit="1" customWidth="1"/>
    <col min="13058" max="13058" width="17.6640625" style="90" customWidth="1"/>
    <col min="13059" max="13059" width="6.33203125" style="90" customWidth="1"/>
    <col min="13060" max="13060" width="12.77734375" style="90" bestFit="1" customWidth="1"/>
    <col min="13061" max="13061" width="38" style="90" bestFit="1" customWidth="1"/>
    <col min="13062" max="13062" width="17.21875" style="90" bestFit="1" customWidth="1"/>
    <col min="13063" max="13063" width="18.109375" style="90" bestFit="1" customWidth="1"/>
    <col min="13064" max="13064" width="16" style="90" bestFit="1" customWidth="1"/>
    <col min="13065" max="13312" width="9" style="90"/>
    <col min="13313" max="13313" width="5.109375" style="90" bestFit="1" customWidth="1"/>
    <col min="13314" max="13314" width="17.6640625" style="90" customWidth="1"/>
    <col min="13315" max="13315" width="6.33203125" style="90" customWidth="1"/>
    <col min="13316" max="13316" width="12.77734375" style="90" bestFit="1" customWidth="1"/>
    <col min="13317" max="13317" width="38" style="90" bestFit="1" customWidth="1"/>
    <col min="13318" max="13318" width="17.21875" style="90" bestFit="1" customWidth="1"/>
    <col min="13319" max="13319" width="18.109375" style="90" bestFit="1" customWidth="1"/>
    <col min="13320" max="13320" width="16" style="90" bestFit="1" customWidth="1"/>
    <col min="13321" max="13568" width="9" style="90"/>
    <col min="13569" max="13569" width="5.109375" style="90" bestFit="1" customWidth="1"/>
    <col min="13570" max="13570" width="17.6640625" style="90" customWidth="1"/>
    <col min="13571" max="13571" width="6.33203125" style="90" customWidth="1"/>
    <col min="13572" max="13572" width="12.77734375" style="90" bestFit="1" customWidth="1"/>
    <col min="13573" max="13573" width="38" style="90" bestFit="1" customWidth="1"/>
    <col min="13574" max="13574" width="17.21875" style="90" bestFit="1" customWidth="1"/>
    <col min="13575" max="13575" width="18.109375" style="90" bestFit="1" customWidth="1"/>
    <col min="13576" max="13576" width="16" style="90" bestFit="1" customWidth="1"/>
    <col min="13577" max="13824" width="9" style="90"/>
    <col min="13825" max="13825" width="5.109375" style="90" bestFit="1" customWidth="1"/>
    <col min="13826" max="13826" width="17.6640625" style="90" customWidth="1"/>
    <col min="13827" max="13827" width="6.33203125" style="90" customWidth="1"/>
    <col min="13828" max="13828" width="12.77734375" style="90" bestFit="1" customWidth="1"/>
    <col min="13829" max="13829" width="38" style="90" bestFit="1" customWidth="1"/>
    <col min="13830" max="13830" width="17.21875" style="90" bestFit="1" customWidth="1"/>
    <col min="13831" max="13831" width="18.109375" style="90" bestFit="1" customWidth="1"/>
    <col min="13832" max="13832" width="16" style="90" bestFit="1" customWidth="1"/>
    <col min="13833" max="14080" width="9" style="90"/>
    <col min="14081" max="14081" width="5.109375" style="90" bestFit="1" customWidth="1"/>
    <col min="14082" max="14082" width="17.6640625" style="90" customWidth="1"/>
    <col min="14083" max="14083" width="6.33203125" style="90" customWidth="1"/>
    <col min="14084" max="14084" width="12.77734375" style="90" bestFit="1" customWidth="1"/>
    <col min="14085" max="14085" width="38" style="90" bestFit="1" customWidth="1"/>
    <col min="14086" max="14086" width="17.21875" style="90" bestFit="1" customWidth="1"/>
    <col min="14087" max="14087" width="18.109375" style="90" bestFit="1" customWidth="1"/>
    <col min="14088" max="14088" width="16" style="90" bestFit="1" customWidth="1"/>
    <col min="14089" max="14336" width="9" style="90"/>
    <col min="14337" max="14337" width="5.109375" style="90" bestFit="1" customWidth="1"/>
    <col min="14338" max="14338" width="17.6640625" style="90" customWidth="1"/>
    <col min="14339" max="14339" width="6.33203125" style="90" customWidth="1"/>
    <col min="14340" max="14340" width="12.77734375" style="90" bestFit="1" customWidth="1"/>
    <col min="14341" max="14341" width="38" style="90" bestFit="1" customWidth="1"/>
    <col min="14342" max="14342" width="17.21875" style="90" bestFit="1" customWidth="1"/>
    <col min="14343" max="14343" width="18.109375" style="90" bestFit="1" customWidth="1"/>
    <col min="14344" max="14344" width="16" style="90" bestFit="1" customWidth="1"/>
    <col min="14345" max="14592" width="9" style="90"/>
    <col min="14593" max="14593" width="5.109375" style="90" bestFit="1" customWidth="1"/>
    <col min="14594" max="14594" width="17.6640625" style="90" customWidth="1"/>
    <col min="14595" max="14595" width="6.33203125" style="90" customWidth="1"/>
    <col min="14596" max="14596" width="12.77734375" style="90" bestFit="1" customWidth="1"/>
    <col min="14597" max="14597" width="38" style="90" bestFit="1" customWidth="1"/>
    <col min="14598" max="14598" width="17.21875" style="90" bestFit="1" customWidth="1"/>
    <col min="14599" max="14599" width="18.109375" style="90" bestFit="1" customWidth="1"/>
    <col min="14600" max="14600" width="16" style="90" bestFit="1" customWidth="1"/>
    <col min="14601" max="14848" width="9" style="90"/>
    <col min="14849" max="14849" width="5.109375" style="90" bestFit="1" customWidth="1"/>
    <col min="14850" max="14850" width="17.6640625" style="90" customWidth="1"/>
    <col min="14851" max="14851" width="6.33203125" style="90" customWidth="1"/>
    <col min="14852" max="14852" width="12.77734375" style="90" bestFit="1" customWidth="1"/>
    <col min="14853" max="14853" width="38" style="90" bestFit="1" customWidth="1"/>
    <col min="14854" max="14854" width="17.21875" style="90" bestFit="1" customWidth="1"/>
    <col min="14855" max="14855" width="18.109375" style="90" bestFit="1" customWidth="1"/>
    <col min="14856" max="14856" width="16" style="90" bestFit="1" customWidth="1"/>
    <col min="14857" max="15104" width="9" style="90"/>
    <col min="15105" max="15105" width="5.109375" style="90" bestFit="1" customWidth="1"/>
    <col min="15106" max="15106" width="17.6640625" style="90" customWidth="1"/>
    <col min="15107" max="15107" width="6.33203125" style="90" customWidth="1"/>
    <col min="15108" max="15108" width="12.77734375" style="90" bestFit="1" customWidth="1"/>
    <col min="15109" max="15109" width="38" style="90" bestFit="1" customWidth="1"/>
    <col min="15110" max="15110" width="17.21875" style="90" bestFit="1" customWidth="1"/>
    <col min="15111" max="15111" width="18.109375" style="90" bestFit="1" customWidth="1"/>
    <col min="15112" max="15112" width="16" style="90" bestFit="1" customWidth="1"/>
    <col min="15113" max="15360" width="9" style="90"/>
    <col min="15361" max="15361" width="5.109375" style="90" bestFit="1" customWidth="1"/>
    <col min="15362" max="15362" width="17.6640625" style="90" customWidth="1"/>
    <col min="15363" max="15363" width="6.33203125" style="90" customWidth="1"/>
    <col min="15364" max="15364" width="12.77734375" style="90" bestFit="1" customWidth="1"/>
    <col min="15365" max="15365" width="38" style="90" bestFit="1" customWidth="1"/>
    <col min="15366" max="15366" width="17.21875" style="90" bestFit="1" customWidth="1"/>
    <col min="15367" max="15367" width="18.109375" style="90" bestFit="1" customWidth="1"/>
    <col min="15368" max="15368" width="16" style="90" bestFit="1" customWidth="1"/>
    <col min="15369" max="15616" width="9" style="90"/>
    <col min="15617" max="15617" width="5.109375" style="90" bestFit="1" customWidth="1"/>
    <col min="15618" max="15618" width="17.6640625" style="90" customWidth="1"/>
    <col min="15619" max="15619" width="6.33203125" style="90" customWidth="1"/>
    <col min="15620" max="15620" width="12.77734375" style="90" bestFit="1" customWidth="1"/>
    <col min="15621" max="15621" width="38" style="90" bestFit="1" customWidth="1"/>
    <col min="15622" max="15622" width="17.21875" style="90" bestFit="1" customWidth="1"/>
    <col min="15623" max="15623" width="18.109375" style="90" bestFit="1" customWidth="1"/>
    <col min="15624" max="15624" width="16" style="90" bestFit="1" customWidth="1"/>
    <col min="15625" max="15872" width="9" style="90"/>
    <col min="15873" max="15873" width="5.109375" style="90" bestFit="1" customWidth="1"/>
    <col min="15874" max="15874" width="17.6640625" style="90" customWidth="1"/>
    <col min="15875" max="15875" width="6.33203125" style="90" customWidth="1"/>
    <col min="15876" max="15876" width="12.77734375" style="90" bestFit="1" customWidth="1"/>
    <col min="15877" max="15877" width="38" style="90" bestFit="1" customWidth="1"/>
    <col min="15878" max="15878" width="17.21875" style="90" bestFit="1" customWidth="1"/>
    <col min="15879" max="15879" width="18.109375" style="90" bestFit="1" customWidth="1"/>
    <col min="15880" max="15880" width="16" style="90" bestFit="1" customWidth="1"/>
    <col min="15881" max="16128" width="9" style="90"/>
    <col min="16129" max="16129" width="5.109375" style="90" bestFit="1" customWidth="1"/>
    <col min="16130" max="16130" width="17.6640625" style="90" customWidth="1"/>
    <col min="16131" max="16131" width="6.33203125" style="90" customWidth="1"/>
    <col min="16132" max="16132" width="12.77734375" style="90" bestFit="1" customWidth="1"/>
    <col min="16133" max="16133" width="38" style="90" bestFit="1" customWidth="1"/>
    <col min="16134" max="16134" width="17.21875" style="90" bestFit="1" customWidth="1"/>
    <col min="16135" max="16135" width="18.109375" style="90" bestFit="1" customWidth="1"/>
    <col min="16136" max="16136" width="16" style="90" bestFit="1" customWidth="1"/>
    <col min="16137" max="16384" width="9" style="90"/>
  </cols>
  <sheetData>
    <row r="1" spans="1:8">
      <c r="A1" s="185" t="s">
        <v>4969</v>
      </c>
      <c r="B1" s="185"/>
      <c r="C1" s="185"/>
      <c r="D1" s="185"/>
      <c r="E1" s="185"/>
      <c r="F1" s="185"/>
      <c r="G1" s="185"/>
      <c r="H1" s="185"/>
    </row>
    <row r="2" spans="1:8">
      <c r="A2" s="92"/>
      <c r="B2" s="92"/>
      <c r="C2" s="92"/>
      <c r="D2" s="92"/>
      <c r="E2" s="92"/>
      <c r="F2" s="92"/>
      <c r="G2" s="92"/>
      <c r="H2" s="118" t="s">
        <v>57</v>
      </c>
    </row>
    <row r="3" spans="1:8" s="103" customFormat="1">
      <c r="A3" s="92"/>
      <c r="B3" s="93" t="s">
        <v>84</v>
      </c>
      <c r="C3" s="165"/>
      <c r="D3" s="92"/>
      <c r="E3" s="91"/>
      <c r="F3" s="91"/>
      <c r="G3" s="166"/>
      <c r="H3" s="166"/>
    </row>
    <row r="4" spans="1:8">
      <c r="A4" s="95" t="s">
        <v>0</v>
      </c>
      <c r="B4" s="96" t="s">
        <v>59</v>
      </c>
      <c r="C4" s="167" t="s">
        <v>60</v>
      </c>
      <c r="D4" s="95" t="s">
        <v>61</v>
      </c>
      <c r="E4" s="95" t="s">
        <v>62</v>
      </c>
      <c r="F4" s="95" t="s">
        <v>63</v>
      </c>
      <c r="G4" s="95" t="s">
        <v>64</v>
      </c>
      <c r="H4" s="168" t="s">
        <v>7</v>
      </c>
    </row>
    <row r="5" spans="1:8">
      <c r="A5" s="97">
        <v>1</v>
      </c>
      <c r="B5" s="123">
        <v>100000175462</v>
      </c>
      <c r="C5" s="169">
        <v>0</v>
      </c>
      <c r="D5" s="97" t="s">
        <v>3866</v>
      </c>
      <c r="E5" s="99" t="s">
        <v>4970</v>
      </c>
      <c r="F5" s="100">
        <v>5342645.84</v>
      </c>
      <c r="G5" s="100">
        <v>-2055485.63</v>
      </c>
      <c r="H5" s="100">
        <v>3287160.21</v>
      </c>
    </row>
    <row r="6" spans="1:8">
      <c r="A6" s="97"/>
      <c r="B6" s="123">
        <v>100000175462</v>
      </c>
      <c r="C6" s="169">
        <v>1</v>
      </c>
      <c r="D6" s="97" t="s">
        <v>3866</v>
      </c>
      <c r="E6" s="99" t="s">
        <v>4970</v>
      </c>
      <c r="F6" s="100">
        <v>5387354.1600000001</v>
      </c>
      <c r="G6" s="100">
        <v>-5387353.1600000001</v>
      </c>
      <c r="H6" s="99">
        <v>1</v>
      </c>
    </row>
    <row r="7" spans="1:8">
      <c r="A7" s="186" t="s">
        <v>84</v>
      </c>
      <c r="B7" s="186"/>
      <c r="C7" s="186"/>
      <c r="D7" s="186"/>
      <c r="E7" s="186"/>
      <c r="F7" s="102">
        <f>SUM(F5:F6)</f>
        <v>10730000</v>
      </c>
      <c r="G7" s="102">
        <f>SUM(G5:G6)</f>
        <v>-7442838.79</v>
      </c>
      <c r="H7" s="102">
        <f>SUM(H5:H6)</f>
        <v>3287161.21</v>
      </c>
    </row>
    <row r="8" spans="1:8">
      <c r="F8" s="109"/>
      <c r="G8" s="109"/>
    </row>
    <row r="9" spans="1:8" s="103" customFormat="1">
      <c r="A9" s="92"/>
      <c r="B9" s="93" t="s">
        <v>85</v>
      </c>
      <c r="C9" s="165"/>
      <c r="D9" s="92"/>
      <c r="E9" s="91"/>
      <c r="F9" s="91"/>
      <c r="G9" s="166"/>
      <c r="H9" s="166"/>
    </row>
    <row r="10" spans="1:8">
      <c r="A10" s="95" t="s">
        <v>0</v>
      </c>
      <c r="B10" s="96" t="s">
        <v>59</v>
      </c>
      <c r="C10" s="167" t="s">
        <v>60</v>
      </c>
      <c r="D10" s="95" t="s">
        <v>61</v>
      </c>
      <c r="E10" s="95" t="s">
        <v>62</v>
      </c>
      <c r="F10" s="95" t="s">
        <v>63</v>
      </c>
      <c r="G10" s="95" t="s">
        <v>64</v>
      </c>
      <c r="H10" s="168" t="s">
        <v>7</v>
      </c>
    </row>
    <row r="11" spans="1:8">
      <c r="A11" s="171">
        <v>1</v>
      </c>
      <c r="B11" s="172">
        <v>100000175496</v>
      </c>
      <c r="C11" s="173">
        <v>0</v>
      </c>
      <c r="D11" s="171" t="s">
        <v>3866</v>
      </c>
      <c r="E11" s="174" t="s">
        <v>4971</v>
      </c>
      <c r="F11" s="175">
        <v>103541.67</v>
      </c>
      <c r="G11" s="175">
        <v>-103540.67</v>
      </c>
      <c r="H11" s="174">
        <v>1</v>
      </c>
    </row>
    <row r="12" spans="1:8">
      <c r="A12" s="97"/>
      <c r="B12" s="123">
        <v>100000175496</v>
      </c>
      <c r="C12" s="169">
        <v>1</v>
      </c>
      <c r="D12" s="97" t="s">
        <v>3866</v>
      </c>
      <c r="E12" s="99" t="s">
        <v>4971</v>
      </c>
      <c r="F12" s="100">
        <v>456458.33</v>
      </c>
      <c r="G12" s="100">
        <v>-456457.33</v>
      </c>
      <c r="H12" s="99">
        <v>1</v>
      </c>
    </row>
    <row r="13" spans="1:8">
      <c r="A13" s="97">
        <v>2</v>
      </c>
      <c r="B13" s="123">
        <v>100000175497</v>
      </c>
      <c r="C13" s="169">
        <v>0</v>
      </c>
      <c r="D13" s="97" t="s">
        <v>3866</v>
      </c>
      <c r="E13" s="99" t="s">
        <v>4971</v>
      </c>
      <c r="F13" s="100">
        <v>103541.67</v>
      </c>
      <c r="G13" s="100">
        <v>-103540.67</v>
      </c>
      <c r="H13" s="99">
        <v>1</v>
      </c>
    </row>
    <row r="14" spans="1:8">
      <c r="A14" s="97"/>
      <c r="B14" s="123">
        <v>100000175497</v>
      </c>
      <c r="C14" s="169">
        <v>1</v>
      </c>
      <c r="D14" s="97" t="s">
        <v>3866</v>
      </c>
      <c r="E14" s="99" t="s">
        <v>4971</v>
      </c>
      <c r="F14" s="100">
        <v>456458.33</v>
      </c>
      <c r="G14" s="100">
        <v>-456457.33</v>
      </c>
      <c r="H14" s="99">
        <v>1</v>
      </c>
    </row>
    <row r="15" spans="1:8">
      <c r="A15" s="186" t="s">
        <v>85</v>
      </c>
      <c r="B15" s="186"/>
      <c r="C15" s="186"/>
      <c r="D15" s="186"/>
      <c r="E15" s="186"/>
      <c r="F15" s="102">
        <f>SUM(F11:F14)</f>
        <v>1120000</v>
      </c>
      <c r="G15" s="102">
        <f>SUM(G11:G14)</f>
        <v>-1119996</v>
      </c>
      <c r="H15" s="102">
        <f>SUM(H11:H14)</f>
        <v>4</v>
      </c>
    </row>
    <row r="16" spans="1:8">
      <c r="A16" s="184" t="s">
        <v>89</v>
      </c>
      <c r="B16" s="184"/>
      <c r="C16" s="184"/>
      <c r="D16" s="184"/>
      <c r="E16" s="184"/>
      <c r="F16" s="107">
        <f>F7+F15</f>
        <v>11850000</v>
      </c>
      <c r="G16" s="107">
        <f>G7+G15</f>
        <v>-8562834.7899999991</v>
      </c>
      <c r="H16" s="107">
        <f>H7+H15</f>
        <v>3287165.21</v>
      </c>
    </row>
    <row r="18" spans="1:8" s="103" customFormat="1">
      <c r="A18" s="92"/>
      <c r="B18" s="93" t="s">
        <v>90</v>
      </c>
      <c r="C18" s="165"/>
      <c r="D18" s="92"/>
      <c r="E18" s="91"/>
      <c r="F18" s="91"/>
      <c r="G18" s="166"/>
      <c r="H18" s="166"/>
    </row>
    <row r="19" spans="1:8">
      <c r="A19" s="95" t="s">
        <v>0</v>
      </c>
      <c r="B19" s="96" t="s">
        <v>59</v>
      </c>
      <c r="C19" s="167" t="s">
        <v>60</v>
      </c>
      <c r="D19" s="95" t="s">
        <v>61</v>
      </c>
      <c r="E19" s="95" t="s">
        <v>62</v>
      </c>
      <c r="F19" s="95" t="s">
        <v>63</v>
      </c>
      <c r="G19" s="95" t="s">
        <v>64</v>
      </c>
      <c r="H19" s="168" t="s">
        <v>7</v>
      </c>
    </row>
    <row r="20" spans="1:8">
      <c r="A20" s="97">
        <v>1</v>
      </c>
      <c r="B20" s="123">
        <v>100000175460</v>
      </c>
      <c r="C20" s="169">
        <v>0</v>
      </c>
      <c r="D20" s="97" t="s">
        <v>3866</v>
      </c>
      <c r="E20" s="99" t="s">
        <v>4972</v>
      </c>
      <c r="F20" s="100">
        <v>53223958.340000004</v>
      </c>
      <c r="G20" s="100">
        <v>-17796462.82</v>
      </c>
      <c r="H20" s="100">
        <v>35427495.520000003</v>
      </c>
    </row>
    <row r="21" spans="1:8">
      <c r="A21" s="97"/>
      <c r="B21" s="123">
        <v>100000175460</v>
      </c>
      <c r="C21" s="169">
        <v>1</v>
      </c>
      <c r="D21" s="97" t="s">
        <v>3866</v>
      </c>
      <c r="E21" s="99" t="s">
        <v>4972</v>
      </c>
      <c r="F21" s="100">
        <v>39676041.659999996</v>
      </c>
      <c r="G21" s="100">
        <v>-39676040.659999996</v>
      </c>
      <c r="H21" s="99">
        <v>1</v>
      </c>
    </row>
    <row r="22" spans="1:8">
      <c r="A22" s="186" t="s">
        <v>90</v>
      </c>
      <c r="B22" s="186"/>
      <c r="C22" s="186"/>
      <c r="D22" s="186"/>
      <c r="E22" s="186"/>
      <c r="F22" s="102">
        <f>SUM(F20:F21)</f>
        <v>92900000</v>
      </c>
      <c r="G22" s="102">
        <f>SUM(G20:G21)</f>
        <v>-57472503.479999997</v>
      </c>
      <c r="H22" s="102">
        <f>SUM(H20:H21)</f>
        <v>35427496.520000003</v>
      </c>
    </row>
    <row r="23" spans="1:8">
      <c r="A23" s="184" t="s">
        <v>89</v>
      </c>
      <c r="B23" s="184"/>
      <c r="C23" s="184"/>
      <c r="D23" s="184"/>
      <c r="E23" s="184"/>
      <c r="F23" s="107">
        <f>F22</f>
        <v>92900000</v>
      </c>
      <c r="G23" s="107">
        <f>G22</f>
        <v>-57472503.479999997</v>
      </c>
      <c r="H23" s="107">
        <f>H22</f>
        <v>35427496.520000003</v>
      </c>
    </row>
    <row r="25" spans="1:8" s="103" customFormat="1">
      <c r="A25" s="92"/>
      <c r="B25" s="93" t="s">
        <v>95</v>
      </c>
      <c r="C25" s="165"/>
      <c r="D25" s="92"/>
      <c r="E25" s="91"/>
      <c r="F25" s="91"/>
      <c r="G25" s="166"/>
      <c r="H25" s="166"/>
    </row>
    <row r="26" spans="1:8">
      <c r="A26" s="95" t="s">
        <v>0</v>
      </c>
      <c r="B26" s="96" t="s">
        <v>59</v>
      </c>
      <c r="C26" s="167" t="s">
        <v>60</v>
      </c>
      <c r="D26" s="95" t="s">
        <v>61</v>
      </c>
      <c r="E26" s="95" t="s">
        <v>62</v>
      </c>
      <c r="F26" s="95" t="s">
        <v>63</v>
      </c>
      <c r="G26" s="95" t="s">
        <v>64</v>
      </c>
      <c r="H26" s="168" t="s">
        <v>7</v>
      </c>
    </row>
    <row r="27" spans="1:8">
      <c r="A27" s="97">
        <v>1</v>
      </c>
      <c r="B27" s="123">
        <v>100000175463</v>
      </c>
      <c r="C27" s="169">
        <v>0</v>
      </c>
      <c r="D27" s="97" t="s">
        <v>3866</v>
      </c>
      <c r="E27" s="99" t="s">
        <v>4973</v>
      </c>
      <c r="F27" s="100">
        <v>100979.17</v>
      </c>
      <c r="G27" s="100">
        <v>-70875.460000000006</v>
      </c>
      <c r="H27" s="100">
        <v>30103.71</v>
      </c>
    </row>
    <row r="28" spans="1:8">
      <c r="A28" s="97"/>
      <c r="B28" s="123">
        <v>100000175463</v>
      </c>
      <c r="C28" s="169">
        <v>1</v>
      </c>
      <c r="D28" s="97" t="s">
        <v>3866</v>
      </c>
      <c r="E28" s="99" t="s">
        <v>4973</v>
      </c>
      <c r="F28" s="100">
        <v>269020.83</v>
      </c>
      <c r="G28" s="100">
        <v>-269019.83</v>
      </c>
      <c r="H28" s="99">
        <v>1</v>
      </c>
    </row>
    <row r="29" spans="1:8">
      <c r="A29" s="97">
        <v>2</v>
      </c>
      <c r="B29" s="122">
        <v>100000580364</v>
      </c>
      <c r="C29" s="169">
        <v>0</v>
      </c>
      <c r="D29" s="97" t="s">
        <v>303</v>
      </c>
      <c r="E29" s="99" t="s">
        <v>4974</v>
      </c>
      <c r="F29" s="100">
        <v>3488000</v>
      </c>
      <c r="G29" s="100">
        <v>-94348.03</v>
      </c>
      <c r="H29" s="100">
        <v>3393651.97</v>
      </c>
    </row>
    <row r="30" spans="1:8">
      <c r="A30" s="186" t="s">
        <v>95</v>
      </c>
      <c r="B30" s="186"/>
      <c r="C30" s="186"/>
      <c r="D30" s="186"/>
      <c r="E30" s="186"/>
      <c r="F30" s="102">
        <f>SUM(F27:F29)</f>
        <v>3858000</v>
      </c>
      <c r="G30" s="102">
        <f>SUM(G27:G29)</f>
        <v>-434243.32000000007</v>
      </c>
      <c r="H30" s="102">
        <f>SUM(H27:H29)</f>
        <v>3423756.68</v>
      </c>
    </row>
    <row r="31" spans="1:8">
      <c r="F31" s="109"/>
      <c r="G31" s="109"/>
    </row>
    <row r="32" spans="1:8" s="103" customFormat="1">
      <c r="A32" s="92"/>
      <c r="B32" s="93" t="s">
        <v>102</v>
      </c>
      <c r="C32" s="165"/>
      <c r="D32" s="92"/>
      <c r="E32" s="91"/>
      <c r="F32" s="91"/>
      <c r="G32" s="166"/>
      <c r="H32" s="166"/>
    </row>
    <row r="33" spans="1:8">
      <c r="A33" s="95" t="s">
        <v>0</v>
      </c>
      <c r="B33" s="96" t="s">
        <v>59</v>
      </c>
      <c r="C33" s="167" t="s">
        <v>60</v>
      </c>
      <c r="D33" s="95" t="s">
        <v>61</v>
      </c>
      <c r="E33" s="95" t="s">
        <v>62</v>
      </c>
      <c r="F33" s="95" t="s">
        <v>63</v>
      </c>
      <c r="G33" s="95" t="s">
        <v>64</v>
      </c>
      <c r="H33" s="168" t="s">
        <v>7</v>
      </c>
    </row>
    <row r="34" spans="1:8">
      <c r="A34" s="97">
        <v>1</v>
      </c>
      <c r="B34" s="123">
        <v>100000175464</v>
      </c>
      <c r="C34" s="169">
        <v>0</v>
      </c>
      <c r="D34" s="97" t="s">
        <v>3866</v>
      </c>
      <c r="E34" s="99" t="s">
        <v>4975</v>
      </c>
      <c r="F34" s="100">
        <v>1640100</v>
      </c>
      <c r="G34" s="100">
        <v>-1640099</v>
      </c>
      <c r="H34" s="99">
        <v>1</v>
      </c>
    </row>
    <row r="35" spans="1:8">
      <c r="A35" s="97"/>
      <c r="B35" s="123">
        <v>100000175464</v>
      </c>
      <c r="C35" s="169">
        <v>1</v>
      </c>
      <c r="D35" s="97" t="s">
        <v>3866</v>
      </c>
      <c r="E35" s="99" t="s">
        <v>4975</v>
      </c>
      <c r="F35" s="100">
        <v>5289900</v>
      </c>
      <c r="G35" s="100">
        <v>-5289899</v>
      </c>
      <c r="H35" s="99">
        <v>1</v>
      </c>
    </row>
    <row r="36" spans="1:8">
      <c r="A36" s="97">
        <v>2</v>
      </c>
      <c r="B36" s="122">
        <v>100000448738</v>
      </c>
      <c r="C36" s="169">
        <v>0</v>
      </c>
      <c r="D36" s="97" t="s">
        <v>72</v>
      </c>
      <c r="E36" s="99" t="s">
        <v>4976</v>
      </c>
      <c r="F36" s="100">
        <v>1280000</v>
      </c>
      <c r="G36" s="100">
        <v>-1279999</v>
      </c>
      <c r="H36" s="99">
        <v>1</v>
      </c>
    </row>
    <row r="37" spans="1:8">
      <c r="A37" s="97">
        <v>3</v>
      </c>
      <c r="B37" s="122">
        <v>100000465443</v>
      </c>
      <c r="C37" s="169">
        <v>0</v>
      </c>
      <c r="D37" s="97" t="s">
        <v>77</v>
      </c>
      <c r="E37" s="99" t="s">
        <v>4977</v>
      </c>
      <c r="F37" s="100">
        <v>1320000</v>
      </c>
      <c r="G37" s="100">
        <v>-1319999</v>
      </c>
      <c r="H37" s="99">
        <v>1</v>
      </c>
    </row>
    <row r="38" spans="1:8">
      <c r="A38" s="97">
        <v>4</v>
      </c>
      <c r="B38" s="122">
        <v>100000465444</v>
      </c>
      <c r="C38" s="169">
        <v>0</v>
      </c>
      <c r="D38" s="97" t="s">
        <v>77</v>
      </c>
      <c r="E38" s="99" t="s">
        <v>4978</v>
      </c>
      <c r="F38" s="100">
        <v>1330000</v>
      </c>
      <c r="G38" s="100">
        <v>-1329999</v>
      </c>
      <c r="H38" s="99">
        <v>1</v>
      </c>
    </row>
    <row r="39" spans="1:8">
      <c r="A39" s="97">
        <v>5</v>
      </c>
      <c r="B39" s="122">
        <v>100000465446</v>
      </c>
      <c r="C39" s="169">
        <v>0</v>
      </c>
      <c r="D39" s="97" t="s">
        <v>77</v>
      </c>
      <c r="E39" s="99" t="s">
        <v>4979</v>
      </c>
      <c r="F39" s="100">
        <v>610000</v>
      </c>
      <c r="G39" s="100">
        <v>-609999</v>
      </c>
      <c r="H39" s="99">
        <v>1</v>
      </c>
    </row>
    <row r="40" spans="1:8">
      <c r="A40" s="97">
        <v>6</v>
      </c>
      <c r="B40" s="122">
        <v>100000465448</v>
      </c>
      <c r="C40" s="169">
        <v>0</v>
      </c>
      <c r="D40" s="97" t="s">
        <v>77</v>
      </c>
      <c r="E40" s="99" t="s">
        <v>4980</v>
      </c>
      <c r="F40" s="100">
        <v>435000</v>
      </c>
      <c r="G40" s="100">
        <v>-434999</v>
      </c>
      <c r="H40" s="99">
        <v>1</v>
      </c>
    </row>
    <row r="41" spans="1:8">
      <c r="A41" s="97">
        <v>7</v>
      </c>
      <c r="B41" s="122">
        <v>100000465454</v>
      </c>
      <c r="C41" s="169">
        <v>0</v>
      </c>
      <c r="D41" s="97" t="s">
        <v>77</v>
      </c>
      <c r="E41" s="99" t="s">
        <v>4981</v>
      </c>
      <c r="F41" s="100">
        <v>310000</v>
      </c>
      <c r="G41" s="100">
        <v>-309999</v>
      </c>
      <c r="H41" s="99">
        <v>1</v>
      </c>
    </row>
    <row r="42" spans="1:8">
      <c r="A42" s="97">
        <v>8</v>
      </c>
      <c r="B42" s="122">
        <v>100000465461</v>
      </c>
      <c r="C42" s="169">
        <v>0</v>
      </c>
      <c r="D42" s="97" t="s">
        <v>77</v>
      </c>
      <c r="E42" s="99" t="s">
        <v>4982</v>
      </c>
      <c r="F42" s="100">
        <v>310000</v>
      </c>
      <c r="G42" s="100">
        <v>-309999</v>
      </c>
      <c r="H42" s="99">
        <v>1</v>
      </c>
    </row>
    <row r="43" spans="1:8">
      <c r="A43" s="97">
        <v>9</v>
      </c>
      <c r="B43" s="122">
        <v>100000465463</v>
      </c>
      <c r="C43" s="169">
        <v>0</v>
      </c>
      <c r="D43" s="97" t="s">
        <v>77</v>
      </c>
      <c r="E43" s="99" t="s">
        <v>4983</v>
      </c>
      <c r="F43" s="100">
        <v>640000</v>
      </c>
      <c r="G43" s="100">
        <v>-639999</v>
      </c>
      <c r="H43" s="99">
        <v>1</v>
      </c>
    </row>
    <row r="44" spans="1:8">
      <c r="A44" s="186" t="s">
        <v>102</v>
      </c>
      <c r="B44" s="186"/>
      <c r="C44" s="186"/>
      <c r="D44" s="186"/>
      <c r="E44" s="186"/>
      <c r="F44" s="102">
        <f>SUM(F34:F43)</f>
        <v>13165000</v>
      </c>
      <c r="G44" s="102">
        <f>SUM(G34:G43)</f>
        <v>-13164990</v>
      </c>
      <c r="H44" s="102">
        <f>SUM(H34:H43)</f>
        <v>10</v>
      </c>
    </row>
    <row r="45" spans="1:8">
      <c r="A45" s="184" t="s">
        <v>89</v>
      </c>
      <c r="B45" s="184"/>
      <c r="C45" s="184"/>
      <c r="D45" s="184"/>
      <c r="E45" s="184"/>
      <c r="F45" s="107">
        <f>F30+F44</f>
        <v>17023000</v>
      </c>
      <c r="G45" s="107">
        <f>G30+G44</f>
        <v>-13599233.32</v>
      </c>
      <c r="H45" s="107">
        <f>H30+H44</f>
        <v>3423766.68</v>
      </c>
    </row>
    <row r="47" spans="1:8" s="103" customFormat="1">
      <c r="A47" s="92"/>
      <c r="B47" s="93" t="s">
        <v>107</v>
      </c>
      <c r="C47" s="165"/>
      <c r="D47" s="92"/>
      <c r="E47" s="91"/>
      <c r="F47" s="91"/>
      <c r="G47" s="166"/>
      <c r="H47" s="166"/>
    </row>
    <row r="48" spans="1:8">
      <c r="A48" s="95" t="s">
        <v>0</v>
      </c>
      <c r="B48" s="96" t="s">
        <v>59</v>
      </c>
      <c r="C48" s="167" t="s">
        <v>60</v>
      </c>
      <c r="D48" s="95" t="s">
        <v>61</v>
      </c>
      <c r="E48" s="95" t="s">
        <v>62</v>
      </c>
      <c r="F48" s="95" t="s">
        <v>63</v>
      </c>
      <c r="G48" s="95" t="s">
        <v>64</v>
      </c>
      <c r="H48" s="168" t="s">
        <v>7</v>
      </c>
    </row>
    <row r="49" spans="1:8">
      <c r="A49" s="97">
        <v>1</v>
      </c>
      <c r="B49" s="123">
        <v>100000175468</v>
      </c>
      <c r="C49" s="169">
        <v>0</v>
      </c>
      <c r="D49" s="97" t="s">
        <v>3866</v>
      </c>
      <c r="E49" s="99" t="s">
        <v>4984</v>
      </c>
      <c r="F49" s="100">
        <v>23580</v>
      </c>
      <c r="G49" s="100">
        <v>-16550.38</v>
      </c>
      <c r="H49" s="100">
        <v>7029.62</v>
      </c>
    </row>
    <row r="50" spans="1:8">
      <c r="A50" s="97"/>
      <c r="B50" s="123">
        <v>100000175468</v>
      </c>
      <c r="C50" s="169">
        <v>1</v>
      </c>
      <c r="D50" s="97" t="s">
        <v>3866</v>
      </c>
      <c r="E50" s="99" t="s">
        <v>4984</v>
      </c>
      <c r="F50" s="100">
        <v>62820</v>
      </c>
      <c r="G50" s="100">
        <v>-62819</v>
      </c>
      <c r="H50" s="99">
        <v>1</v>
      </c>
    </row>
    <row r="51" spans="1:8">
      <c r="A51" s="97">
        <v>2</v>
      </c>
      <c r="B51" s="123">
        <v>100000175469</v>
      </c>
      <c r="C51" s="169">
        <v>0</v>
      </c>
      <c r="D51" s="97" t="s">
        <v>3866</v>
      </c>
      <c r="E51" s="99" t="s">
        <v>4985</v>
      </c>
      <c r="F51" s="100">
        <v>98250</v>
      </c>
      <c r="G51" s="100">
        <v>-68959.92</v>
      </c>
      <c r="H51" s="100">
        <v>29290.080000000002</v>
      </c>
    </row>
    <row r="52" spans="1:8">
      <c r="A52" s="97"/>
      <c r="B52" s="123">
        <v>100000175469</v>
      </c>
      <c r="C52" s="169">
        <v>1</v>
      </c>
      <c r="D52" s="97" t="s">
        <v>3866</v>
      </c>
      <c r="E52" s="99" t="s">
        <v>4985</v>
      </c>
      <c r="F52" s="100">
        <v>261750</v>
      </c>
      <c r="G52" s="100">
        <v>-261749</v>
      </c>
      <c r="H52" s="99">
        <v>1</v>
      </c>
    </row>
    <row r="53" spans="1:8">
      <c r="A53" s="97">
        <v>3</v>
      </c>
      <c r="B53" s="123">
        <v>100000175471</v>
      </c>
      <c r="C53" s="169">
        <v>0</v>
      </c>
      <c r="D53" s="97" t="s">
        <v>3866</v>
      </c>
      <c r="E53" s="99" t="s">
        <v>4986</v>
      </c>
      <c r="F53" s="100">
        <v>48343.75</v>
      </c>
      <c r="G53" s="100">
        <v>-18599.36</v>
      </c>
      <c r="H53" s="100">
        <v>29744.39</v>
      </c>
    </row>
    <row r="54" spans="1:8">
      <c r="A54" s="97"/>
      <c r="B54" s="123">
        <v>100000175471</v>
      </c>
      <c r="C54" s="169">
        <v>1</v>
      </c>
      <c r="D54" s="97" t="s">
        <v>3866</v>
      </c>
      <c r="E54" s="99" t="s">
        <v>4986</v>
      </c>
      <c r="F54" s="100">
        <v>146656.25</v>
      </c>
      <c r="G54" s="100">
        <v>-146655.25</v>
      </c>
      <c r="H54" s="99">
        <v>1</v>
      </c>
    </row>
    <row r="55" spans="1:8">
      <c r="A55" s="97">
        <v>4</v>
      </c>
      <c r="B55" s="123">
        <v>100000175498</v>
      </c>
      <c r="C55" s="169">
        <v>0</v>
      </c>
      <c r="D55" s="97" t="s">
        <v>3866</v>
      </c>
      <c r="E55" s="99" t="s">
        <v>2658</v>
      </c>
      <c r="F55" s="100">
        <v>87333.34</v>
      </c>
      <c r="G55" s="100">
        <v>-61297.7</v>
      </c>
      <c r="H55" s="100">
        <v>26035.64</v>
      </c>
    </row>
    <row r="56" spans="1:8">
      <c r="A56" s="97"/>
      <c r="B56" s="123">
        <v>100000175498</v>
      </c>
      <c r="C56" s="169">
        <v>1</v>
      </c>
      <c r="D56" s="97" t="s">
        <v>3866</v>
      </c>
      <c r="E56" s="99" t="s">
        <v>2658</v>
      </c>
      <c r="F56" s="100">
        <v>112666.66</v>
      </c>
      <c r="G56" s="100">
        <v>-112665.66</v>
      </c>
      <c r="H56" s="99">
        <v>1</v>
      </c>
    </row>
    <row r="57" spans="1:8">
      <c r="A57" s="97">
        <v>5</v>
      </c>
      <c r="B57" s="123">
        <v>100000175499</v>
      </c>
      <c r="C57" s="169">
        <v>0</v>
      </c>
      <c r="D57" s="97" t="s">
        <v>3866</v>
      </c>
      <c r="E57" s="99" t="s">
        <v>2658</v>
      </c>
      <c r="F57" s="100">
        <v>87333.33</v>
      </c>
      <c r="G57" s="100">
        <v>-61297.69</v>
      </c>
      <c r="H57" s="100">
        <v>26035.64</v>
      </c>
    </row>
    <row r="58" spans="1:8">
      <c r="A58" s="97"/>
      <c r="B58" s="123">
        <v>100000175499</v>
      </c>
      <c r="C58" s="169">
        <v>1</v>
      </c>
      <c r="D58" s="97" t="s">
        <v>3866</v>
      </c>
      <c r="E58" s="99" t="s">
        <v>2658</v>
      </c>
      <c r="F58" s="100">
        <v>112666.67</v>
      </c>
      <c r="G58" s="100">
        <v>-112665.67</v>
      </c>
      <c r="H58" s="99">
        <v>1</v>
      </c>
    </row>
    <row r="59" spans="1:8">
      <c r="A59" s="97">
        <v>6</v>
      </c>
      <c r="B59" s="123">
        <v>100000175500</v>
      </c>
      <c r="C59" s="169">
        <v>0</v>
      </c>
      <c r="D59" s="97" t="s">
        <v>3866</v>
      </c>
      <c r="E59" s="99" t="s">
        <v>2658</v>
      </c>
      <c r="F59" s="100">
        <v>87333.33</v>
      </c>
      <c r="G59" s="100">
        <v>-61297.69</v>
      </c>
      <c r="H59" s="100">
        <v>26035.64</v>
      </c>
    </row>
    <row r="60" spans="1:8">
      <c r="A60" s="97"/>
      <c r="B60" s="123">
        <v>100000175500</v>
      </c>
      <c r="C60" s="169">
        <v>1</v>
      </c>
      <c r="D60" s="97" t="s">
        <v>3866</v>
      </c>
      <c r="E60" s="99" t="s">
        <v>2658</v>
      </c>
      <c r="F60" s="100">
        <v>112666.67</v>
      </c>
      <c r="G60" s="100">
        <v>-112665.67</v>
      </c>
      <c r="H60" s="99">
        <v>1</v>
      </c>
    </row>
    <row r="61" spans="1:8">
      <c r="A61" s="97">
        <v>7</v>
      </c>
      <c r="B61" s="123">
        <v>100000175501</v>
      </c>
      <c r="C61" s="169">
        <v>0</v>
      </c>
      <c r="D61" s="97" t="s">
        <v>3866</v>
      </c>
      <c r="E61" s="99" t="s">
        <v>4987</v>
      </c>
      <c r="F61" s="100">
        <v>176760.41</v>
      </c>
      <c r="G61" s="100">
        <v>-68005.34</v>
      </c>
      <c r="H61" s="100">
        <v>108755.07</v>
      </c>
    </row>
    <row r="62" spans="1:8">
      <c r="A62" s="97"/>
      <c r="B62" s="123">
        <v>100000175501</v>
      </c>
      <c r="C62" s="169">
        <v>1</v>
      </c>
      <c r="D62" s="97" t="s">
        <v>3866</v>
      </c>
      <c r="E62" s="99" t="s">
        <v>4987</v>
      </c>
      <c r="F62" s="100">
        <v>178239.59</v>
      </c>
      <c r="G62" s="100">
        <v>-178238.59</v>
      </c>
      <c r="H62" s="99">
        <v>1</v>
      </c>
    </row>
    <row r="63" spans="1:8">
      <c r="A63" s="97">
        <v>8</v>
      </c>
      <c r="B63" s="123">
        <v>100000175502</v>
      </c>
      <c r="C63" s="169">
        <v>0</v>
      </c>
      <c r="D63" s="97" t="s">
        <v>3866</v>
      </c>
      <c r="E63" s="99" t="s">
        <v>4987</v>
      </c>
      <c r="F63" s="100">
        <v>176760.41</v>
      </c>
      <c r="G63" s="100">
        <v>-68005.34</v>
      </c>
      <c r="H63" s="100">
        <v>108755.07</v>
      </c>
    </row>
    <row r="64" spans="1:8">
      <c r="A64" s="97"/>
      <c r="B64" s="123">
        <v>100000175502</v>
      </c>
      <c r="C64" s="169">
        <v>1</v>
      </c>
      <c r="D64" s="97" t="s">
        <v>3866</v>
      </c>
      <c r="E64" s="99" t="s">
        <v>4987</v>
      </c>
      <c r="F64" s="100">
        <v>178239.59</v>
      </c>
      <c r="G64" s="100">
        <v>-178238.59</v>
      </c>
      <c r="H64" s="99">
        <v>1</v>
      </c>
    </row>
    <row r="65" spans="1:8">
      <c r="A65" s="97">
        <v>9</v>
      </c>
      <c r="B65" s="123">
        <v>100000175503</v>
      </c>
      <c r="C65" s="169">
        <v>0</v>
      </c>
      <c r="D65" s="97" t="s">
        <v>3866</v>
      </c>
      <c r="E65" s="99" t="s">
        <v>4987</v>
      </c>
      <c r="F65" s="100">
        <v>176760.42</v>
      </c>
      <c r="G65" s="100">
        <v>-68005.34</v>
      </c>
      <c r="H65" s="100">
        <v>108755.08</v>
      </c>
    </row>
    <row r="66" spans="1:8">
      <c r="A66" s="97"/>
      <c r="B66" s="123">
        <v>100000175503</v>
      </c>
      <c r="C66" s="169">
        <v>1</v>
      </c>
      <c r="D66" s="97" t="s">
        <v>3866</v>
      </c>
      <c r="E66" s="99" t="s">
        <v>4987</v>
      </c>
      <c r="F66" s="100">
        <v>178239.58</v>
      </c>
      <c r="G66" s="100">
        <v>-178238.58</v>
      </c>
      <c r="H66" s="99">
        <v>1</v>
      </c>
    </row>
    <row r="67" spans="1:8">
      <c r="A67" s="97">
        <v>10</v>
      </c>
      <c r="B67" s="123">
        <v>100000175504</v>
      </c>
      <c r="C67" s="169">
        <v>0</v>
      </c>
      <c r="D67" s="97" t="s">
        <v>3866</v>
      </c>
      <c r="E67" s="99" t="s">
        <v>4987</v>
      </c>
      <c r="F67" s="100">
        <v>176760.42</v>
      </c>
      <c r="G67" s="100">
        <v>-68005.34</v>
      </c>
      <c r="H67" s="100">
        <v>108755.08</v>
      </c>
    </row>
    <row r="68" spans="1:8">
      <c r="A68" s="97"/>
      <c r="B68" s="123">
        <v>100000175504</v>
      </c>
      <c r="C68" s="169">
        <v>1</v>
      </c>
      <c r="D68" s="97" t="s">
        <v>3866</v>
      </c>
      <c r="E68" s="99" t="s">
        <v>4987</v>
      </c>
      <c r="F68" s="100">
        <v>178239.58</v>
      </c>
      <c r="G68" s="100">
        <v>-178238.58</v>
      </c>
      <c r="H68" s="99">
        <v>1</v>
      </c>
    </row>
    <row r="69" spans="1:8">
      <c r="A69" s="97">
        <v>11</v>
      </c>
      <c r="B69" s="123">
        <v>100000175505</v>
      </c>
      <c r="C69" s="169">
        <v>0</v>
      </c>
      <c r="D69" s="97" t="s">
        <v>3866</v>
      </c>
      <c r="E69" s="99" t="s">
        <v>4987</v>
      </c>
      <c r="F69" s="100">
        <v>176760.42</v>
      </c>
      <c r="G69" s="100">
        <v>-68005.34</v>
      </c>
      <c r="H69" s="100">
        <v>108755.08</v>
      </c>
    </row>
    <row r="70" spans="1:8">
      <c r="A70" s="97"/>
      <c r="B70" s="123">
        <v>100000175505</v>
      </c>
      <c r="C70" s="169">
        <v>1</v>
      </c>
      <c r="D70" s="97" t="s">
        <v>3866</v>
      </c>
      <c r="E70" s="99" t="s">
        <v>4987</v>
      </c>
      <c r="F70" s="100">
        <v>178239.58</v>
      </c>
      <c r="G70" s="100">
        <v>-178238.58</v>
      </c>
      <c r="H70" s="99">
        <v>1</v>
      </c>
    </row>
    <row r="71" spans="1:8">
      <c r="A71" s="97">
        <v>12</v>
      </c>
      <c r="B71" s="123">
        <v>100000175506</v>
      </c>
      <c r="C71" s="169">
        <v>0</v>
      </c>
      <c r="D71" s="97" t="s">
        <v>3866</v>
      </c>
      <c r="E71" s="99" t="s">
        <v>4987</v>
      </c>
      <c r="F71" s="100">
        <v>176760.42</v>
      </c>
      <c r="G71" s="100">
        <v>-68005.34</v>
      </c>
      <c r="H71" s="100">
        <v>108755.08</v>
      </c>
    </row>
    <row r="72" spans="1:8">
      <c r="A72" s="97"/>
      <c r="B72" s="123">
        <v>100000175506</v>
      </c>
      <c r="C72" s="169">
        <v>1</v>
      </c>
      <c r="D72" s="97" t="s">
        <v>3866</v>
      </c>
      <c r="E72" s="99" t="s">
        <v>4987</v>
      </c>
      <c r="F72" s="100">
        <v>178239.58</v>
      </c>
      <c r="G72" s="100">
        <v>-178238.58</v>
      </c>
      <c r="H72" s="99">
        <v>1</v>
      </c>
    </row>
    <row r="73" spans="1:8">
      <c r="A73" s="97">
        <v>13</v>
      </c>
      <c r="B73" s="123">
        <v>100000175507</v>
      </c>
      <c r="C73" s="169">
        <v>0</v>
      </c>
      <c r="D73" s="97" t="s">
        <v>3866</v>
      </c>
      <c r="E73" s="99" t="s">
        <v>4987</v>
      </c>
      <c r="F73" s="100">
        <v>176760.42</v>
      </c>
      <c r="G73" s="100">
        <v>-68005.34</v>
      </c>
      <c r="H73" s="100">
        <v>108755.08</v>
      </c>
    </row>
    <row r="74" spans="1:8">
      <c r="A74" s="97"/>
      <c r="B74" s="123">
        <v>100000175507</v>
      </c>
      <c r="C74" s="169">
        <v>1</v>
      </c>
      <c r="D74" s="97" t="s">
        <v>3866</v>
      </c>
      <c r="E74" s="99" t="s">
        <v>4987</v>
      </c>
      <c r="F74" s="100">
        <v>178239.58</v>
      </c>
      <c r="G74" s="100">
        <v>-178238.58</v>
      </c>
      <c r="H74" s="99">
        <v>1</v>
      </c>
    </row>
    <row r="75" spans="1:8">
      <c r="A75" s="97">
        <v>14</v>
      </c>
      <c r="B75" s="123">
        <v>100000175508</v>
      </c>
      <c r="C75" s="169">
        <v>0</v>
      </c>
      <c r="D75" s="97" t="s">
        <v>3866</v>
      </c>
      <c r="E75" s="99" t="s">
        <v>4987</v>
      </c>
      <c r="F75" s="100">
        <v>176760.42</v>
      </c>
      <c r="G75" s="100">
        <v>-68005.34</v>
      </c>
      <c r="H75" s="100">
        <v>108755.08</v>
      </c>
    </row>
    <row r="76" spans="1:8">
      <c r="A76" s="97"/>
      <c r="B76" s="123">
        <v>100000175508</v>
      </c>
      <c r="C76" s="169">
        <v>1</v>
      </c>
      <c r="D76" s="97" t="s">
        <v>3866</v>
      </c>
      <c r="E76" s="99" t="s">
        <v>4987</v>
      </c>
      <c r="F76" s="100">
        <v>178239.58</v>
      </c>
      <c r="G76" s="100">
        <v>-178238.58</v>
      </c>
      <c r="H76" s="99">
        <v>1</v>
      </c>
    </row>
    <row r="77" spans="1:8">
      <c r="A77" s="97">
        <v>15</v>
      </c>
      <c r="B77" s="122">
        <v>100000203651</v>
      </c>
      <c r="C77" s="169">
        <v>0</v>
      </c>
      <c r="D77" s="97" t="s">
        <v>4988</v>
      </c>
      <c r="E77" s="99" t="s">
        <v>4989</v>
      </c>
      <c r="F77" s="100">
        <v>1120900</v>
      </c>
      <c r="G77" s="100">
        <v>-493400.74</v>
      </c>
      <c r="H77" s="100">
        <v>627499.26</v>
      </c>
    </row>
    <row r="78" spans="1:8">
      <c r="A78" s="97">
        <v>16</v>
      </c>
      <c r="B78" s="122">
        <v>100000580367</v>
      </c>
      <c r="C78" s="169">
        <v>0</v>
      </c>
      <c r="D78" s="97" t="s">
        <v>303</v>
      </c>
      <c r="E78" s="99" t="s">
        <v>4990</v>
      </c>
      <c r="F78" s="100">
        <v>1899900</v>
      </c>
      <c r="G78" s="100">
        <v>-82225.86</v>
      </c>
      <c r="H78" s="100">
        <v>1817674.14</v>
      </c>
    </row>
    <row r="79" spans="1:8">
      <c r="A79" s="186" t="s">
        <v>107</v>
      </c>
      <c r="B79" s="186"/>
      <c r="C79" s="186"/>
      <c r="D79" s="186"/>
      <c r="E79" s="186"/>
      <c r="F79" s="134">
        <f>SUM(F49:F78)</f>
        <v>7102200</v>
      </c>
      <c r="G79" s="134">
        <f>SUM(G49:G78)</f>
        <v>-3642800.97</v>
      </c>
      <c r="H79" s="134">
        <f>SUM(H49:H78)</f>
        <v>3459399.03</v>
      </c>
    </row>
    <row r="80" spans="1:8">
      <c r="A80" s="92"/>
      <c r="B80" s="125"/>
      <c r="C80" s="165"/>
      <c r="D80" s="92"/>
      <c r="E80" s="92"/>
      <c r="F80" s="92"/>
      <c r="G80" s="92"/>
      <c r="H80" s="176"/>
    </row>
    <row r="81" spans="1:8" s="103" customFormat="1">
      <c r="A81" s="92"/>
      <c r="B81" s="93" t="s">
        <v>2655</v>
      </c>
      <c r="C81" s="165"/>
      <c r="D81" s="92"/>
      <c r="E81" s="91"/>
      <c r="F81" s="91"/>
      <c r="G81" s="166"/>
      <c r="H81" s="166"/>
    </row>
    <row r="82" spans="1:8">
      <c r="A82" s="95" t="s">
        <v>0</v>
      </c>
      <c r="B82" s="96" t="s">
        <v>59</v>
      </c>
      <c r="C82" s="167" t="s">
        <v>60</v>
      </c>
      <c r="D82" s="95" t="s">
        <v>61</v>
      </c>
      <c r="E82" s="95" t="s">
        <v>62</v>
      </c>
      <c r="F82" s="95" t="s">
        <v>63</v>
      </c>
      <c r="G82" s="95" t="s">
        <v>64</v>
      </c>
      <c r="H82" s="168" t="s">
        <v>7</v>
      </c>
    </row>
    <row r="83" spans="1:8">
      <c r="A83" s="97">
        <v>1</v>
      </c>
      <c r="B83" s="123">
        <v>100000175465</v>
      </c>
      <c r="C83" s="169">
        <v>0</v>
      </c>
      <c r="D83" s="97" t="s">
        <v>3866</v>
      </c>
      <c r="E83" s="99" t="s">
        <v>2658</v>
      </c>
      <c r="F83" s="100">
        <v>3025</v>
      </c>
      <c r="G83" s="100">
        <v>-3024</v>
      </c>
      <c r="H83" s="99">
        <v>1</v>
      </c>
    </row>
    <row r="84" spans="1:8">
      <c r="A84" s="97"/>
      <c r="B84" s="123">
        <v>100000175465</v>
      </c>
      <c r="C84" s="169">
        <v>1</v>
      </c>
      <c r="D84" s="97" t="s">
        <v>3866</v>
      </c>
      <c r="E84" s="99" t="s">
        <v>2658</v>
      </c>
      <c r="F84" s="100">
        <v>128975</v>
      </c>
      <c r="G84" s="100">
        <v>-128974</v>
      </c>
      <c r="H84" s="99">
        <v>1</v>
      </c>
    </row>
    <row r="85" spans="1:8">
      <c r="A85" s="97">
        <v>2</v>
      </c>
      <c r="B85" s="123">
        <v>100000175466</v>
      </c>
      <c r="C85" s="169">
        <v>0</v>
      </c>
      <c r="D85" s="97" t="s">
        <v>3866</v>
      </c>
      <c r="E85" s="99" t="s">
        <v>4991</v>
      </c>
      <c r="F85" s="100">
        <v>99400</v>
      </c>
      <c r="G85" s="100">
        <v>-99399</v>
      </c>
      <c r="H85" s="99">
        <v>1</v>
      </c>
    </row>
    <row r="86" spans="1:8">
      <c r="A86" s="97"/>
      <c r="B86" s="123">
        <v>100000175466</v>
      </c>
      <c r="C86" s="169">
        <v>1</v>
      </c>
      <c r="D86" s="97" t="s">
        <v>3866</v>
      </c>
      <c r="E86" s="99" t="s">
        <v>4991</v>
      </c>
      <c r="F86" s="100">
        <v>320600</v>
      </c>
      <c r="G86" s="100">
        <v>-320599</v>
      </c>
      <c r="H86" s="99">
        <v>1</v>
      </c>
    </row>
    <row r="87" spans="1:8">
      <c r="A87" s="97">
        <v>3</v>
      </c>
      <c r="B87" s="123">
        <v>100000175509</v>
      </c>
      <c r="C87" s="169">
        <v>0</v>
      </c>
      <c r="D87" s="97" t="s">
        <v>3866</v>
      </c>
      <c r="E87" s="99" t="s">
        <v>4992</v>
      </c>
      <c r="F87" s="100">
        <v>10222.27</v>
      </c>
      <c r="G87" s="100">
        <v>-10221.27</v>
      </c>
      <c r="H87" s="99">
        <v>1</v>
      </c>
    </row>
    <row r="88" spans="1:8">
      <c r="A88" s="97"/>
      <c r="B88" s="123">
        <v>100000175509</v>
      </c>
      <c r="C88" s="169">
        <v>1</v>
      </c>
      <c r="D88" s="97" t="s">
        <v>3866</v>
      </c>
      <c r="E88" s="99" t="s">
        <v>4992</v>
      </c>
      <c r="F88" s="100">
        <v>69777.73</v>
      </c>
      <c r="G88" s="100">
        <v>-69776.73</v>
      </c>
      <c r="H88" s="99">
        <v>1</v>
      </c>
    </row>
    <row r="89" spans="1:8">
      <c r="A89" s="97">
        <v>4</v>
      </c>
      <c r="B89" s="122">
        <v>100000465494</v>
      </c>
      <c r="C89" s="169">
        <v>0</v>
      </c>
      <c r="D89" s="97" t="s">
        <v>77</v>
      </c>
      <c r="E89" s="99" t="s">
        <v>4993</v>
      </c>
      <c r="F89" s="100">
        <v>180000</v>
      </c>
      <c r="G89" s="100">
        <v>-179999</v>
      </c>
      <c r="H89" s="99">
        <v>1</v>
      </c>
    </row>
    <row r="90" spans="1:8">
      <c r="A90" s="97">
        <v>5</v>
      </c>
      <c r="B90" s="122">
        <v>100000465495</v>
      </c>
      <c r="C90" s="169">
        <v>0</v>
      </c>
      <c r="D90" s="97" t="s">
        <v>77</v>
      </c>
      <c r="E90" s="99" t="s">
        <v>4994</v>
      </c>
      <c r="F90" s="100">
        <v>493000</v>
      </c>
      <c r="G90" s="100">
        <v>-492999</v>
      </c>
      <c r="H90" s="99">
        <v>1</v>
      </c>
    </row>
    <row r="91" spans="1:8">
      <c r="A91" s="186" t="s">
        <v>2655</v>
      </c>
      <c r="B91" s="186"/>
      <c r="C91" s="186"/>
      <c r="D91" s="186"/>
      <c r="E91" s="186"/>
      <c r="F91" s="102">
        <f>SUM(F83:F90)</f>
        <v>1305000</v>
      </c>
      <c r="G91" s="102">
        <f>SUM(G83:G90)</f>
        <v>-1304992</v>
      </c>
      <c r="H91" s="102">
        <f>SUM(H83:H90)</f>
        <v>8</v>
      </c>
    </row>
    <row r="92" spans="1:8">
      <c r="A92" s="184" t="s">
        <v>89</v>
      </c>
      <c r="B92" s="184"/>
      <c r="C92" s="184"/>
      <c r="D92" s="184"/>
      <c r="E92" s="184"/>
      <c r="F92" s="107">
        <f>F79+F91</f>
        <v>8407200</v>
      </c>
      <c r="G92" s="107">
        <f>G79+G91</f>
        <v>-4947792.9700000007</v>
      </c>
      <c r="H92" s="107">
        <f>H79+H91</f>
        <v>3459407.03</v>
      </c>
    </row>
    <row r="94" spans="1:8" s="103" customFormat="1">
      <c r="A94" s="92"/>
      <c r="B94" s="93" t="s">
        <v>127</v>
      </c>
      <c r="C94" s="165"/>
      <c r="D94" s="92"/>
      <c r="E94" s="91"/>
      <c r="F94" s="91"/>
      <c r="G94" s="166"/>
      <c r="H94" s="166"/>
    </row>
    <row r="95" spans="1:8">
      <c r="A95" s="95" t="s">
        <v>0</v>
      </c>
      <c r="B95" s="96" t="s">
        <v>59</v>
      </c>
      <c r="C95" s="167" t="s">
        <v>60</v>
      </c>
      <c r="D95" s="95" t="s">
        <v>61</v>
      </c>
      <c r="E95" s="95" t="s">
        <v>62</v>
      </c>
      <c r="F95" s="95" t="s">
        <v>63</v>
      </c>
      <c r="G95" s="95" t="s">
        <v>64</v>
      </c>
      <c r="H95" s="168" t="s">
        <v>7</v>
      </c>
    </row>
    <row r="96" spans="1:8">
      <c r="A96" s="97">
        <v>1</v>
      </c>
      <c r="B96" s="122">
        <v>100000321984</v>
      </c>
      <c r="C96" s="169">
        <v>0</v>
      </c>
      <c r="D96" s="97" t="s">
        <v>4995</v>
      </c>
      <c r="E96" s="99" t="s">
        <v>4996</v>
      </c>
      <c r="F96" s="100">
        <v>6500</v>
      </c>
      <c r="G96" s="100">
        <v>-3294.52</v>
      </c>
      <c r="H96" s="100">
        <v>3205.48</v>
      </c>
    </row>
    <row r="97" spans="1:8">
      <c r="A97" s="97">
        <v>2</v>
      </c>
      <c r="B97" s="122">
        <v>100000371638</v>
      </c>
      <c r="C97" s="169">
        <v>0</v>
      </c>
      <c r="D97" s="97" t="s">
        <v>4997</v>
      </c>
      <c r="E97" s="99" t="s">
        <v>4998</v>
      </c>
      <c r="F97" s="100">
        <v>20000</v>
      </c>
      <c r="G97" s="100">
        <v>-8479.4500000000007</v>
      </c>
      <c r="H97" s="100">
        <v>11520.55</v>
      </c>
    </row>
    <row r="98" spans="1:8">
      <c r="A98" s="97">
        <v>3</v>
      </c>
      <c r="B98" s="122">
        <v>100000371639</v>
      </c>
      <c r="C98" s="169">
        <v>0</v>
      </c>
      <c r="D98" s="97" t="s">
        <v>4997</v>
      </c>
      <c r="E98" s="99" t="s">
        <v>4998</v>
      </c>
      <c r="F98" s="100">
        <v>20000</v>
      </c>
      <c r="G98" s="100">
        <v>-8479.4500000000007</v>
      </c>
      <c r="H98" s="100">
        <v>11520.55</v>
      </c>
    </row>
    <row r="99" spans="1:8">
      <c r="A99" s="97">
        <v>4</v>
      </c>
      <c r="B99" s="122">
        <v>100000371640</v>
      </c>
      <c r="C99" s="169">
        <v>0</v>
      </c>
      <c r="D99" s="97" t="s">
        <v>4997</v>
      </c>
      <c r="E99" s="99" t="s">
        <v>4998</v>
      </c>
      <c r="F99" s="100">
        <v>20000</v>
      </c>
      <c r="G99" s="100">
        <v>-8479.4500000000007</v>
      </c>
      <c r="H99" s="100">
        <v>11520.55</v>
      </c>
    </row>
    <row r="100" spans="1:8">
      <c r="A100" s="97">
        <v>5</v>
      </c>
      <c r="B100" s="122">
        <v>100000371641</v>
      </c>
      <c r="C100" s="169">
        <v>0</v>
      </c>
      <c r="D100" s="97" t="s">
        <v>4997</v>
      </c>
      <c r="E100" s="99" t="s">
        <v>4998</v>
      </c>
      <c r="F100" s="100">
        <v>20000</v>
      </c>
      <c r="G100" s="100">
        <v>-8479.4500000000007</v>
      </c>
      <c r="H100" s="100">
        <v>11520.55</v>
      </c>
    </row>
    <row r="101" spans="1:8">
      <c r="A101" s="97">
        <v>6</v>
      </c>
      <c r="B101" s="122">
        <v>100000371642</v>
      </c>
      <c r="C101" s="169">
        <v>0</v>
      </c>
      <c r="D101" s="97" t="s">
        <v>4997</v>
      </c>
      <c r="E101" s="99" t="s">
        <v>4998</v>
      </c>
      <c r="F101" s="100">
        <v>20000</v>
      </c>
      <c r="G101" s="100">
        <v>-8479.4500000000007</v>
      </c>
      <c r="H101" s="100">
        <v>11520.55</v>
      </c>
    </row>
    <row r="102" spans="1:8">
      <c r="A102" s="97">
        <v>7</v>
      </c>
      <c r="B102" s="122">
        <v>100000371643</v>
      </c>
      <c r="C102" s="169">
        <v>0</v>
      </c>
      <c r="D102" s="97" t="s">
        <v>4997</v>
      </c>
      <c r="E102" s="99" t="s">
        <v>4999</v>
      </c>
      <c r="F102" s="100">
        <v>5000</v>
      </c>
      <c r="G102" s="100">
        <v>-2119.86</v>
      </c>
      <c r="H102" s="100">
        <v>2880.14</v>
      </c>
    </row>
    <row r="103" spans="1:8">
      <c r="A103" s="97">
        <v>8</v>
      </c>
      <c r="B103" s="122">
        <v>100000371644</v>
      </c>
      <c r="C103" s="169">
        <v>0</v>
      </c>
      <c r="D103" s="97" t="s">
        <v>4997</v>
      </c>
      <c r="E103" s="99" t="s">
        <v>4999</v>
      </c>
      <c r="F103" s="100">
        <v>5000</v>
      </c>
      <c r="G103" s="100">
        <v>-2119.86</v>
      </c>
      <c r="H103" s="100">
        <v>2880.14</v>
      </c>
    </row>
    <row r="104" spans="1:8">
      <c r="A104" s="97">
        <v>9</v>
      </c>
      <c r="B104" s="122">
        <v>100000371645</v>
      </c>
      <c r="C104" s="169">
        <v>0</v>
      </c>
      <c r="D104" s="97" t="s">
        <v>4997</v>
      </c>
      <c r="E104" s="99" t="s">
        <v>4999</v>
      </c>
      <c r="F104" s="100">
        <v>5000</v>
      </c>
      <c r="G104" s="100">
        <v>-2119.86</v>
      </c>
      <c r="H104" s="100">
        <v>2880.14</v>
      </c>
    </row>
    <row r="105" spans="1:8">
      <c r="A105" s="97">
        <v>10</v>
      </c>
      <c r="B105" s="122">
        <v>100000371646</v>
      </c>
      <c r="C105" s="169">
        <v>0</v>
      </c>
      <c r="D105" s="97" t="s">
        <v>4997</v>
      </c>
      <c r="E105" s="99" t="s">
        <v>4999</v>
      </c>
      <c r="F105" s="100">
        <v>5000</v>
      </c>
      <c r="G105" s="100">
        <v>-2119.86</v>
      </c>
      <c r="H105" s="100">
        <v>2880.14</v>
      </c>
    </row>
    <row r="106" spans="1:8">
      <c r="A106" s="97">
        <v>11</v>
      </c>
      <c r="B106" s="122">
        <v>100000371647</v>
      </c>
      <c r="C106" s="169">
        <v>0</v>
      </c>
      <c r="D106" s="97" t="s">
        <v>4997</v>
      </c>
      <c r="E106" s="99" t="s">
        <v>4999</v>
      </c>
      <c r="F106" s="100">
        <v>5000</v>
      </c>
      <c r="G106" s="100">
        <v>-2119.86</v>
      </c>
      <c r="H106" s="100">
        <v>2880.14</v>
      </c>
    </row>
    <row r="107" spans="1:8">
      <c r="A107" s="97">
        <v>12</v>
      </c>
      <c r="B107" s="122">
        <v>100000391885</v>
      </c>
      <c r="C107" s="169">
        <v>0</v>
      </c>
      <c r="D107" s="97" t="s">
        <v>5000</v>
      </c>
      <c r="E107" s="99" t="s">
        <v>4996</v>
      </c>
      <c r="F107" s="100">
        <v>6420</v>
      </c>
      <c r="G107" s="100">
        <v>-2480.0500000000002</v>
      </c>
      <c r="H107" s="100">
        <v>3939.95</v>
      </c>
    </row>
    <row r="108" spans="1:8">
      <c r="A108" s="97">
        <v>13</v>
      </c>
      <c r="B108" s="122">
        <v>100000391886</v>
      </c>
      <c r="C108" s="169">
        <v>0</v>
      </c>
      <c r="D108" s="97" t="s">
        <v>5000</v>
      </c>
      <c r="E108" s="99" t="s">
        <v>4996</v>
      </c>
      <c r="F108" s="100">
        <v>6420</v>
      </c>
      <c r="G108" s="100">
        <v>-2480.0500000000002</v>
      </c>
      <c r="H108" s="100">
        <v>3939.95</v>
      </c>
    </row>
    <row r="109" spans="1:8">
      <c r="A109" s="97">
        <v>14</v>
      </c>
      <c r="B109" s="122">
        <v>100000391887</v>
      </c>
      <c r="C109" s="169">
        <v>0</v>
      </c>
      <c r="D109" s="97" t="s">
        <v>5000</v>
      </c>
      <c r="E109" s="99" t="s">
        <v>4996</v>
      </c>
      <c r="F109" s="100">
        <v>6420</v>
      </c>
      <c r="G109" s="100">
        <v>-2480.0500000000002</v>
      </c>
      <c r="H109" s="100">
        <v>3939.95</v>
      </c>
    </row>
    <row r="110" spans="1:8">
      <c r="A110" s="97">
        <v>15</v>
      </c>
      <c r="B110" s="122">
        <v>100000391888</v>
      </c>
      <c r="C110" s="169">
        <v>0</v>
      </c>
      <c r="D110" s="97" t="s">
        <v>5000</v>
      </c>
      <c r="E110" s="99" t="s">
        <v>4996</v>
      </c>
      <c r="F110" s="100">
        <v>6420</v>
      </c>
      <c r="G110" s="100">
        <v>-2480.0500000000002</v>
      </c>
      <c r="H110" s="100">
        <v>3939.95</v>
      </c>
    </row>
    <row r="111" spans="1:8">
      <c r="A111" s="97">
        <v>16</v>
      </c>
      <c r="B111" s="122">
        <v>100000391893</v>
      </c>
      <c r="C111" s="169">
        <v>0</v>
      </c>
      <c r="D111" s="97" t="s">
        <v>5000</v>
      </c>
      <c r="E111" s="99" t="s">
        <v>5001</v>
      </c>
      <c r="F111" s="100">
        <v>204905</v>
      </c>
      <c r="G111" s="100">
        <v>-79155.08</v>
      </c>
      <c r="H111" s="100">
        <v>125749.92</v>
      </c>
    </row>
    <row r="112" spans="1:8">
      <c r="A112" s="97">
        <v>17</v>
      </c>
      <c r="B112" s="122">
        <v>100000391894</v>
      </c>
      <c r="C112" s="169">
        <v>0</v>
      </c>
      <c r="D112" s="97" t="s">
        <v>5000</v>
      </c>
      <c r="E112" s="99" t="s">
        <v>5001</v>
      </c>
      <c r="F112" s="100">
        <v>204905</v>
      </c>
      <c r="G112" s="100">
        <v>-79155.08</v>
      </c>
      <c r="H112" s="100">
        <v>125749.92</v>
      </c>
    </row>
    <row r="113" spans="1:8">
      <c r="A113" s="97">
        <v>18</v>
      </c>
      <c r="B113" s="122">
        <v>100000391895</v>
      </c>
      <c r="C113" s="169">
        <v>0</v>
      </c>
      <c r="D113" s="97" t="s">
        <v>5000</v>
      </c>
      <c r="E113" s="99" t="s">
        <v>5001</v>
      </c>
      <c r="F113" s="100">
        <v>204905</v>
      </c>
      <c r="G113" s="100">
        <v>-79155.08</v>
      </c>
      <c r="H113" s="100">
        <v>125749.92</v>
      </c>
    </row>
    <row r="114" spans="1:8">
      <c r="A114" s="97">
        <v>19</v>
      </c>
      <c r="B114" s="122">
        <v>100000391896</v>
      </c>
      <c r="C114" s="169">
        <v>0</v>
      </c>
      <c r="D114" s="97" t="s">
        <v>5000</v>
      </c>
      <c r="E114" s="99" t="s">
        <v>5001</v>
      </c>
      <c r="F114" s="100">
        <v>204905</v>
      </c>
      <c r="G114" s="100">
        <v>-79155.08</v>
      </c>
      <c r="H114" s="100">
        <v>125749.92</v>
      </c>
    </row>
    <row r="115" spans="1:8">
      <c r="A115" s="97">
        <v>20</v>
      </c>
      <c r="B115" s="122">
        <v>100000391991</v>
      </c>
      <c r="C115" s="169">
        <v>0</v>
      </c>
      <c r="D115" s="97" t="s">
        <v>5000</v>
      </c>
      <c r="E115" s="99" t="s">
        <v>5002</v>
      </c>
      <c r="F115" s="100">
        <v>23968</v>
      </c>
      <c r="G115" s="100">
        <v>-9258.8700000000008</v>
      </c>
      <c r="H115" s="100">
        <v>14709.13</v>
      </c>
    </row>
    <row r="116" spans="1:8">
      <c r="A116" s="97">
        <v>21</v>
      </c>
      <c r="B116" s="122">
        <v>100000391992</v>
      </c>
      <c r="C116" s="169">
        <v>0</v>
      </c>
      <c r="D116" s="97" t="s">
        <v>5000</v>
      </c>
      <c r="E116" s="99" t="s">
        <v>5002</v>
      </c>
      <c r="F116" s="100">
        <v>23968</v>
      </c>
      <c r="G116" s="100">
        <v>-9258.8700000000008</v>
      </c>
      <c r="H116" s="100">
        <v>14709.13</v>
      </c>
    </row>
    <row r="117" spans="1:8">
      <c r="A117" s="97">
        <v>22</v>
      </c>
      <c r="B117" s="122">
        <v>100000391993</v>
      </c>
      <c r="C117" s="169">
        <v>0</v>
      </c>
      <c r="D117" s="97" t="s">
        <v>5000</v>
      </c>
      <c r="E117" s="99" t="s">
        <v>5002</v>
      </c>
      <c r="F117" s="100">
        <v>23968</v>
      </c>
      <c r="G117" s="100">
        <v>-9258.8700000000008</v>
      </c>
      <c r="H117" s="100">
        <v>14709.13</v>
      </c>
    </row>
    <row r="118" spans="1:8">
      <c r="A118" s="97">
        <v>23</v>
      </c>
      <c r="B118" s="122">
        <v>100000391994</v>
      </c>
      <c r="C118" s="169">
        <v>0</v>
      </c>
      <c r="D118" s="97" t="s">
        <v>5000</v>
      </c>
      <c r="E118" s="99" t="s">
        <v>5002</v>
      </c>
      <c r="F118" s="100">
        <v>23968</v>
      </c>
      <c r="G118" s="100">
        <v>-9258.8700000000008</v>
      </c>
      <c r="H118" s="100">
        <v>14709.13</v>
      </c>
    </row>
    <row r="119" spans="1:8">
      <c r="A119" s="97">
        <v>24</v>
      </c>
      <c r="B119" s="122">
        <v>100000392001</v>
      </c>
      <c r="C119" s="169">
        <v>0</v>
      </c>
      <c r="D119" s="97" t="s">
        <v>5000</v>
      </c>
      <c r="E119" s="99" t="s">
        <v>5003</v>
      </c>
      <c r="F119" s="100">
        <v>22470</v>
      </c>
      <c r="G119" s="100">
        <v>-8680.19</v>
      </c>
      <c r="H119" s="100">
        <v>13789.81</v>
      </c>
    </row>
    <row r="120" spans="1:8">
      <c r="A120" s="97">
        <v>25</v>
      </c>
      <c r="B120" s="122">
        <v>100000392002</v>
      </c>
      <c r="C120" s="169">
        <v>0</v>
      </c>
      <c r="D120" s="97" t="s">
        <v>5000</v>
      </c>
      <c r="E120" s="99" t="s">
        <v>5003</v>
      </c>
      <c r="F120" s="100">
        <v>22470</v>
      </c>
      <c r="G120" s="100">
        <v>-8680.19</v>
      </c>
      <c r="H120" s="100">
        <v>13789.81</v>
      </c>
    </row>
    <row r="121" spans="1:8">
      <c r="A121" s="97">
        <v>26</v>
      </c>
      <c r="B121" s="122">
        <v>100000392003</v>
      </c>
      <c r="C121" s="169">
        <v>0</v>
      </c>
      <c r="D121" s="97" t="s">
        <v>5000</v>
      </c>
      <c r="E121" s="99" t="s">
        <v>5003</v>
      </c>
      <c r="F121" s="100">
        <v>22470</v>
      </c>
      <c r="G121" s="100">
        <v>-8680.19</v>
      </c>
      <c r="H121" s="100">
        <v>13789.81</v>
      </c>
    </row>
    <row r="122" spans="1:8">
      <c r="A122" s="97">
        <v>27</v>
      </c>
      <c r="B122" s="122">
        <v>100000392004</v>
      </c>
      <c r="C122" s="169">
        <v>0</v>
      </c>
      <c r="D122" s="97" t="s">
        <v>5000</v>
      </c>
      <c r="E122" s="99" t="s">
        <v>5003</v>
      </c>
      <c r="F122" s="100">
        <v>22470</v>
      </c>
      <c r="G122" s="100">
        <v>-8680.19</v>
      </c>
      <c r="H122" s="100">
        <v>13789.81</v>
      </c>
    </row>
    <row r="123" spans="1:8">
      <c r="A123" s="97">
        <v>28</v>
      </c>
      <c r="B123" s="122">
        <v>100000392519</v>
      </c>
      <c r="C123" s="169">
        <v>0</v>
      </c>
      <c r="D123" s="97" t="s">
        <v>5000</v>
      </c>
      <c r="E123" s="99" t="s">
        <v>5004</v>
      </c>
      <c r="F123" s="100">
        <v>8453</v>
      </c>
      <c r="G123" s="100">
        <v>-3265.41</v>
      </c>
      <c r="H123" s="100">
        <v>5187.59</v>
      </c>
    </row>
    <row r="124" spans="1:8">
      <c r="A124" s="97">
        <v>29</v>
      </c>
      <c r="B124" s="122">
        <v>100000392520</v>
      </c>
      <c r="C124" s="169">
        <v>0</v>
      </c>
      <c r="D124" s="97" t="s">
        <v>5000</v>
      </c>
      <c r="E124" s="99" t="s">
        <v>5004</v>
      </c>
      <c r="F124" s="100">
        <v>8453</v>
      </c>
      <c r="G124" s="100">
        <v>-3265.41</v>
      </c>
      <c r="H124" s="100">
        <v>5187.59</v>
      </c>
    </row>
    <row r="125" spans="1:8">
      <c r="A125" s="97">
        <v>30</v>
      </c>
      <c r="B125" s="122">
        <v>100000392521</v>
      </c>
      <c r="C125" s="169">
        <v>0</v>
      </c>
      <c r="D125" s="97" t="s">
        <v>5000</v>
      </c>
      <c r="E125" s="99" t="s">
        <v>5004</v>
      </c>
      <c r="F125" s="100">
        <v>8453</v>
      </c>
      <c r="G125" s="100">
        <v>-3265.41</v>
      </c>
      <c r="H125" s="100">
        <v>5187.59</v>
      </c>
    </row>
    <row r="126" spans="1:8">
      <c r="A126" s="97">
        <v>31</v>
      </c>
      <c r="B126" s="122">
        <v>100000392523</v>
      </c>
      <c r="C126" s="169">
        <v>0</v>
      </c>
      <c r="D126" s="97" t="s">
        <v>5000</v>
      </c>
      <c r="E126" s="99" t="s">
        <v>5005</v>
      </c>
      <c r="F126" s="100">
        <v>15943</v>
      </c>
      <c r="G126" s="100">
        <v>-6158.8</v>
      </c>
      <c r="H126" s="100">
        <v>9784.2000000000007</v>
      </c>
    </row>
    <row r="127" spans="1:8">
      <c r="A127" s="97">
        <v>32</v>
      </c>
      <c r="B127" s="122">
        <v>100000392524</v>
      </c>
      <c r="C127" s="169">
        <v>0</v>
      </c>
      <c r="D127" s="97" t="s">
        <v>5000</v>
      </c>
      <c r="E127" s="99" t="s">
        <v>5005</v>
      </c>
      <c r="F127" s="100">
        <v>15943</v>
      </c>
      <c r="G127" s="100">
        <v>-6158.8</v>
      </c>
      <c r="H127" s="100">
        <v>9784.2000000000007</v>
      </c>
    </row>
    <row r="128" spans="1:8">
      <c r="A128" s="97">
        <v>33</v>
      </c>
      <c r="B128" s="122">
        <v>100000392525</v>
      </c>
      <c r="C128" s="169">
        <v>0</v>
      </c>
      <c r="D128" s="97" t="s">
        <v>5000</v>
      </c>
      <c r="E128" s="99" t="s">
        <v>5005</v>
      </c>
      <c r="F128" s="100">
        <v>15943</v>
      </c>
      <c r="G128" s="100">
        <v>-6158.8</v>
      </c>
      <c r="H128" s="100">
        <v>9784.2000000000007</v>
      </c>
    </row>
    <row r="129" spans="1:8">
      <c r="A129" s="97">
        <v>34</v>
      </c>
      <c r="B129" s="122">
        <v>100000392526</v>
      </c>
      <c r="C129" s="169">
        <v>0</v>
      </c>
      <c r="D129" s="97" t="s">
        <v>5000</v>
      </c>
      <c r="E129" s="99" t="s">
        <v>5005</v>
      </c>
      <c r="F129" s="100">
        <v>24396</v>
      </c>
      <c r="G129" s="100">
        <v>-9424.2099999999991</v>
      </c>
      <c r="H129" s="100">
        <v>14971.79</v>
      </c>
    </row>
    <row r="130" spans="1:8">
      <c r="A130" s="97">
        <v>35</v>
      </c>
      <c r="B130" s="122">
        <v>100000392527</v>
      </c>
      <c r="C130" s="169">
        <v>0</v>
      </c>
      <c r="D130" s="97" t="s">
        <v>5000</v>
      </c>
      <c r="E130" s="99" t="s">
        <v>5006</v>
      </c>
      <c r="F130" s="100">
        <v>92448</v>
      </c>
      <c r="G130" s="100">
        <v>-35712.79</v>
      </c>
      <c r="H130" s="100">
        <v>56735.21</v>
      </c>
    </row>
    <row r="131" spans="1:8">
      <c r="A131" s="97">
        <v>36</v>
      </c>
      <c r="B131" s="122">
        <v>100000392528</v>
      </c>
      <c r="C131" s="169">
        <v>0</v>
      </c>
      <c r="D131" s="97" t="s">
        <v>5000</v>
      </c>
      <c r="E131" s="99" t="s">
        <v>5006</v>
      </c>
      <c r="F131" s="100">
        <v>92448</v>
      </c>
      <c r="G131" s="100">
        <v>-35712.79</v>
      </c>
      <c r="H131" s="100">
        <v>56735.21</v>
      </c>
    </row>
    <row r="132" spans="1:8">
      <c r="A132" s="97">
        <v>37</v>
      </c>
      <c r="B132" s="122">
        <v>100000392529</v>
      </c>
      <c r="C132" s="169">
        <v>0</v>
      </c>
      <c r="D132" s="97" t="s">
        <v>5000</v>
      </c>
      <c r="E132" s="99" t="s">
        <v>5006</v>
      </c>
      <c r="F132" s="100">
        <v>92448</v>
      </c>
      <c r="G132" s="100">
        <v>-35712.79</v>
      </c>
      <c r="H132" s="100">
        <v>56735.21</v>
      </c>
    </row>
    <row r="133" spans="1:8">
      <c r="A133" s="97">
        <v>38</v>
      </c>
      <c r="B133" s="122">
        <v>100000392530</v>
      </c>
      <c r="C133" s="169">
        <v>0</v>
      </c>
      <c r="D133" s="97" t="s">
        <v>5000</v>
      </c>
      <c r="E133" s="99" t="s">
        <v>5006</v>
      </c>
      <c r="F133" s="100">
        <v>92448</v>
      </c>
      <c r="G133" s="100">
        <v>-35712.79</v>
      </c>
      <c r="H133" s="100">
        <v>56735.21</v>
      </c>
    </row>
    <row r="134" spans="1:8">
      <c r="A134" s="97">
        <v>39</v>
      </c>
      <c r="B134" s="123">
        <v>100000405122</v>
      </c>
      <c r="C134" s="169">
        <v>0</v>
      </c>
      <c r="D134" s="97" t="s">
        <v>192</v>
      </c>
      <c r="E134" s="99" t="s">
        <v>5007</v>
      </c>
      <c r="F134" s="100">
        <v>6833.33</v>
      </c>
      <c r="G134" s="100">
        <v>-2817.03</v>
      </c>
      <c r="H134" s="100">
        <v>4016.3</v>
      </c>
    </row>
    <row r="135" spans="1:8">
      <c r="A135" s="97"/>
      <c r="B135" s="123">
        <v>100000405122</v>
      </c>
      <c r="C135" s="169">
        <v>1</v>
      </c>
      <c r="D135" s="97" t="s">
        <v>192</v>
      </c>
      <c r="E135" s="99" t="s">
        <v>5007</v>
      </c>
      <c r="F135" s="100">
        <v>1366.67</v>
      </c>
      <c r="G135" s="100">
        <v>-1365.67</v>
      </c>
      <c r="H135" s="99">
        <v>1</v>
      </c>
    </row>
    <row r="136" spans="1:8">
      <c r="A136" s="97">
        <v>40</v>
      </c>
      <c r="B136" s="122">
        <v>100000635465</v>
      </c>
      <c r="C136" s="169">
        <v>0</v>
      </c>
      <c r="D136" s="97" t="s">
        <v>139</v>
      </c>
      <c r="E136" s="99" t="s">
        <v>140</v>
      </c>
      <c r="F136" s="100">
        <v>495000</v>
      </c>
      <c r="G136" s="100">
        <v>-48971.72</v>
      </c>
      <c r="H136" s="100">
        <v>446028.28</v>
      </c>
    </row>
    <row r="137" spans="1:8">
      <c r="A137" s="186" t="s">
        <v>127</v>
      </c>
      <c r="B137" s="186"/>
      <c r="C137" s="186"/>
      <c r="D137" s="186"/>
      <c r="E137" s="186"/>
      <c r="F137" s="102">
        <f>SUM(F96:F136)</f>
        <v>2133128</v>
      </c>
      <c r="G137" s="102">
        <f>SUM(G96:G136)</f>
        <v>-688290.25000000012</v>
      </c>
      <c r="H137" s="102">
        <f>SUM(H96:H136)</f>
        <v>1444837.75</v>
      </c>
    </row>
    <row r="138" spans="1:8">
      <c r="F138" s="109"/>
      <c r="G138" s="109"/>
      <c r="H138" s="109"/>
    </row>
    <row r="139" spans="1:8" s="103" customFormat="1">
      <c r="A139" s="92"/>
      <c r="B139" s="93" t="s">
        <v>142</v>
      </c>
      <c r="C139" s="165"/>
      <c r="D139" s="92"/>
      <c r="E139" s="91"/>
      <c r="F139" s="91"/>
      <c r="G139" s="166"/>
      <c r="H139" s="166"/>
    </row>
    <row r="140" spans="1:8">
      <c r="A140" s="95" t="s">
        <v>0</v>
      </c>
      <c r="B140" s="96" t="s">
        <v>59</v>
      </c>
      <c r="C140" s="167" t="s">
        <v>60</v>
      </c>
      <c r="D140" s="95" t="s">
        <v>61</v>
      </c>
      <c r="E140" s="95" t="s">
        <v>62</v>
      </c>
      <c r="F140" s="95" t="s">
        <v>63</v>
      </c>
      <c r="G140" s="95" t="s">
        <v>64</v>
      </c>
      <c r="H140" s="168" t="s">
        <v>7</v>
      </c>
    </row>
    <row r="141" spans="1:8">
      <c r="A141" s="97">
        <v>1</v>
      </c>
      <c r="B141" s="122">
        <v>100000136737</v>
      </c>
      <c r="C141" s="169">
        <v>0</v>
      </c>
      <c r="D141" s="97" t="s">
        <v>5008</v>
      </c>
      <c r="E141" s="99" t="s">
        <v>5009</v>
      </c>
      <c r="F141" s="100">
        <v>12900</v>
      </c>
      <c r="G141" s="100">
        <v>-12899</v>
      </c>
      <c r="H141" s="99">
        <v>1</v>
      </c>
    </row>
    <row r="142" spans="1:8">
      <c r="A142" s="97">
        <v>2</v>
      </c>
      <c r="B142" s="122">
        <v>100000391996</v>
      </c>
      <c r="C142" s="169">
        <v>0</v>
      </c>
      <c r="D142" s="97" t="s">
        <v>5000</v>
      </c>
      <c r="E142" s="99" t="s">
        <v>443</v>
      </c>
      <c r="F142" s="100">
        <v>21400</v>
      </c>
      <c r="G142" s="100">
        <v>-21399</v>
      </c>
      <c r="H142" s="99">
        <v>1</v>
      </c>
    </row>
    <row r="143" spans="1:8">
      <c r="A143" s="97">
        <v>3</v>
      </c>
      <c r="B143" s="122">
        <v>100000391997</v>
      </c>
      <c r="C143" s="169">
        <v>0</v>
      </c>
      <c r="D143" s="97" t="s">
        <v>5000</v>
      </c>
      <c r="E143" s="99" t="s">
        <v>443</v>
      </c>
      <c r="F143" s="100">
        <v>21400</v>
      </c>
      <c r="G143" s="100">
        <v>-21399</v>
      </c>
      <c r="H143" s="99">
        <v>1</v>
      </c>
    </row>
    <row r="144" spans="1:8">
      <c r="A144" s="97">
        <v>4</v>
      </c>
      <c r="B144" s="122">
        <v>100000391998</v>
      </c>
      <c r="C144" s="169">
        <v>0</v>
      </c>
      <c r="D144" s="97" t="s">
        <v>5000</v>
      </c>
      <c r="E144" s="99" t="s">
        <v>443</v>
      </c>
      <c r="F144" s="100">
        <v>21400</v>
      </c>
      <c r="G144" s="100">
        <v>-21399</v>
      </c>
      <c r="H144" s="99">
        <v>1</v>
      </c>
    </row>
    <row r="145" spans="1:8">
      <c r="A145" s="97">
        <v>5</v>
      </c>
      <c r="B145" s="122">
        <v>100000391999</v>
      </c>
      <c r="C145" s="169">
        <v>0</v>
      </c>
      <c r="D145" s="97" t="s">
        <v>5000</v>
      </c>
      <c r="E145" s="99" t="s">
        <v>443</v>
      </c>
      <c r="F145" s="100">
        <v>21400</v>
      </c>
      <c r="G145" s="100">
        <v>-21399</v>
      </c>
      <c r="H145" s="99">
        <v>1</v>
      </c>
    </row>
    <row r="146" spans="1:8">
      <c r="A146" s="97">
        <v>6</v>
      </c>
      <c r="B146" s="122">
        <v>100000392007</v>
      </c>
      <c r="C146" s="169">
        <v>0</v>
      </c>
      <c r="D146" s="97" t="s">
        <v>5000</v>
      </c>
      <c r="E146" s="99" t="s">
        <v>2484</v>
      </c>
      <c r="F146" s="100">
        <v>12840</v>
      </c>
      <c r="G146" s="100">
        <v>-12839</v>
      </c>
      <c r="H146" s="99">
        <v>1</v>
      </c>
    </row>
    <row r="147" spans="1:8">
      <c r="A147" s="97">
        <v>7</v>
      </c>
      <c r="B147" s="122">
        <v>100000392012</v>
      </c>
      <c r="C147" s="169">
        <v>0</v>
      </c>
      <c r="D147" s="97" t="s">
        <v>5000</v>
      </c>
      <c r="E147" s="99" t="s">
        <v>2484</v>
      </c>
      <c r="F147" s="100">
        <v>12840</v>
      </c>
      <c r="G147" s="100">
        <v>-12839</v>
      </c>
      <c r="H147" s="99">
        <v>1</v>
      </c>
    </row>
    <row r="148" spans="1:8">
      <c r="A148" s="97">
        <v>8</v>
      </c>
      <c r="B148" s="122">
        <v>100000392013</v>
      </c>
      <c r="C148" s="169">
        <v>0</v>
      </c>
      <c r="D148" s="97" t="s">
        <v>5000</v>
      </c>
      <c r="E148" s="99" t="s">
        <v>2484</v>
      </c>
      <c r="F148" s="100">
        <v>12840</v>
      </c>
      <c r="G148" s="100">
        <v>-12839</v>
      </c>
      <c r="H148" s="99">
        <v>1</v>
      </c>
    </row>
    <row r="149" spans="1:8">
      <c r="A149" s="97">
        <v>9</v>
      </c>
      <c r="B149" s="122">
        <v>100000392014</v>
      </c>
      <c r="C149" s="169">
        <v>0</v>
      </c>
      <c r="D149" s="97" t="s">
        <v>5000</v>
      </c>
      <c r="E149" s="99" t="s">
        <v>2484</v>
      </c>
      <c r="F149" s="100">
        <v>12840</v>
      </c>
      <c r="G149" s="100">
        <v>-12839</v>
      </c>
      <c r="H149" s="99">
        <v>1</v>
      </c>
    </row>
    <row r="150" spans="1:8">
      <c r="A150" s="97">
        <v>10</v>
      </c>
      <c r="B150" s="122">
        <v>100000596798</v>
      </c>
      <c r="C150" s="169">
        <v>0</v>
      </c>
      <c r="D150" s="97" t="s">
        <v>290</v>
      </c>
      <c r="E150" s="99" t="s">
        <v>5010</v>
      </c>
      <c r="F150" s="100">
        <v>240000</v>
      </c>
      <c r="G150" s="100">
        <v>-239999</v>
      </c>
      <c r="H150" s="99">
        <v>1</v>
      </c>
    </row>
    <row r="151" spans="1:8">
      <c r="A151" s="97">
        <v>11</v>
      </c>
      <c r="B151" s="122">
        <v>100000596799</v>
      </c>
      <c r="C151" s="169">
        <v>0</v>
      </c>
      <c r="D151" s="97" t="s">
        <v>290</v>
      </c>
      <c r="E151" s="99" t="s">
        <v>5011</v>
      </c>
      <c r="F151" s="100">
        <v>1539771.54</v>
      </c>
      <c r="G151" s="100">
        <v>-1539770.54</v>
      </c>
      <c r="H151" s="99">
        <v>1</v>
      </c>
    </row>
    <row r="152" spans="1:8">
      <c r="A152" s="186" t="s">
        <v>142</v>
      </c>
      <c r="B152" s="186"/>
      <c r="C152" s="186"/>
      <c r="D152" s="186"/>
      <c r="E152" s="186"/>
      <c r="F152" s="102">
        <f>SUM(F141:F151)</f>
        <v>1929631.54</v>
      </c>
      <c r="G152" s="102">
        <f>SUM(G141:G151)</f>
        <v>-1929620.54</v>
      </c>
      <c r="H152" s="102">
        <f>SUM(H141:H151)</f>
        <v>11</v>
      </c>
    </row>
    <row r="153" spans="1:8">
      <c r="A153" s="184" t="s">
        <v>89</v>
      </c>
      <c r="B153" s="184"/>
      <c r="C153" s="184"/>
      <c r="D153" s="184"/>
      <c r="E153" s="184"/>
      <c r="F153" s="107">
        <f>F137+F152</f>
        <v>4062759.54</v>
      </c>
      <c r="G153" s="107">
        <f>G137+G152</f>
        <v>-2617910.79</v>
      </c>
      <c r="H153" s="107">
        <f>H137+H152</f>
        <v>1444848.75</v>
      </c>
    </row>
    <row r="155" spans="1:8" s="103" customFormat="1">
      <c r="A155" s="92"/>
      <c r="B155" s="93" t="s">
        <v>165</v>
      </c>
      <c r="C155" s="165"/>
      <c r="D155" s="92"/>
      <c r="E155" s="91"/>
      <c r="F155" s="91"/>
      <c r="G155" s="166"/>
      <c r="H155" s="166"/>
    </row>
    <row r="156" spans="1:8">
      <c r="A156" s="95" t="s">
        <v>0</v>
      </c>
      <c r="B156" s="96" t="s">
        <v>59</v>
      </c>
      <c r="C156" s="167" t="s">
        <v>60</v>
      </c>
      <c r="D156" s="95" t="s">
        <v>61</v>
      </c>
      <c r="E156" s="95" t="s">
        <v>62</v>
      </c>
      <c r="F156" s="95" t="s">
        <v>63</v>
      </c>
      <c r="G156" s="95" t="s">
        <v>64</v>
      </c>
      <c r="H156" s="168" t="s">
        <v>7</v>
      </c>
    </row>
    <row r="157" spans="1:8">
      <c r="A157" s="97">
        <v>1</v>
      </c>
      <c r="B157" s="122">
        <v>100000174901</v>
      </c>
      <c r="C157" s="169">
        <v>0</v>
      </c>
      <c r="D157" s="97" t="s">
        <v>5012</v>
      </c>
      <c r="E157" s="99" t="s">
        <v>5013</v>
      </c>
      <c r="F157" s="100">
        <v>1225000</v>
      </c>
      <c r="G157" s="100">
        <v>-1185984.5900000001</v>
      </c>
      <c r="H157" s="100">
        <v>39015.410000000003</v>
      </c>
    </row>
    <row r="158" spans="1:8">
      <c r="A158" s="97">
        <v>2</v>
      </c>
      <c r="B158" s="122">
        <v>100000329888</v>
      </c>
      <c r="C158" s="169">
        <v>0</v>
      </c>
      <c r="D158" s="97" t="s">
        <v>5014</v>
      </c>
      <c r="E158" s="99" t="s">
        <v>5015</v>
      </c>
      <c r="F158" s="100">
        <v>1214000</v>
      </c>
      <c r="G158" s="100">
        <v>-945256.99</v>
      </c>
      <c r="H158" s="100">
        <v>268743.01</v>
      </c>
    </row>
    <row r="159" spans="1:8">
      <c r="A159" s="97">
        <v>3</v>
      </c>
      <c r="B159" s="122">
        <v>100000329889</v>
      </c>
      <c r="C159" s="169">
        <v>0</v>
      </c>
      <c r="D159" s="97" t="s">
        <v>5016</v>
      </c>
      <c r="E159" s="99" t="s">
        <v>5017</v>
      </c>
      <c r="F159" s="100">
        <v>787000</v>
      </c>
      <c r="G159" s="100">
        <v>-616663.01</v>
      </c>
      <c r="H159" s="100">
        <v>170336.99</v>
      </c>
    </row>
    <row r="160" spans="1:8">
      <c r="A160" s="97">
        <v>4</v>
      </c>
      <c r="B160" s="122">
        <v>100000518013</v>
      </c>
      <c r="C160" s="169">
        <v>0</v>
      </c>
      <c r="D160" s="97" t="s">
        <v>204</v>
      </c>
      <c r="E160" s="99" t="s">
        <v>187</v>
      </c>
      <c r="F160" s="100">
        <v>1183420</v>
      </c>
      <c r="G160" s="100">
        <v>-596760.06000000006</v>
      </c>
      <c r="H160" s="100">
        <v>586659.93999999994</v>
      </c>
    </row>
    <row r="161" spans="1:8">
      <c r="A161" s="97">
        <v>5</v>
      </c>
      <c r="B161" s="122">
        <v>100000570759</v>
      </c>
      <c r="C161" s="169">
        <v>0</v>
      </c>
      <c r="D161" s="97" t="s">
        <v>303</v>
      </c>
      <c r="E161" s="99" t="s">
        <v>1315</v>
      </c>
      <c r="F161" s="100">
        <v>755089</v>
      </c>
      <c r="G161" s="100">
        <v>-190427.93</v>
      </c>
      <c r="H161" s="100">
        <v>564661.06999999995</v>
      </c>
    </row>
    <row r="162" spans="1:8">
      <c r="A162" s="97">
        <v>6</v>
      </c>
      <c r="B162" s="122">
        <v>100000570774</v>
      </c>
      <c r="C162" s="169">
        <v>0</v>
      </c>
      <c r="D162" s="97" t="s">
        <v>303</v>
      </c>
      <c r="E162" s="99" t="s">
        <v>210</v>
      </c>
      <c r="F162" s="100">
        <v>1232309</v>
      </c>
      <c r="G162" s="100">
        <v>-310779.34000000003</v>
      </c>
      <c r="H162" s="100">
        <v>921529.66</v>
      </c>
    </row>
    <row r="163" spans="1:8">
      <c r="A163" s="97">
        <v>7</v>
      </c>
      <c r="B163" s="122">
        <v>100000570789</v>
      </c>
      <c r="C163" s="169">
        <v>0</v>
      </c>
      <c r="D163" s="97" t="s">
        <v>303</v>
      </c>
      <c r="E163" s="99" t="s">
        <v>1316</v>
      </c>
      <c r="F163" s="100">
        <v>701600</v>
      </c>
      <c r="G163" s="100">
        <v>-284361.03999999998</v>
      </c>
      <c r="H163" s="100">
        <v>417238.96</v>
      </c>
    </row>
    <row r="164" spans="1:8">
      <c r="A164" s="97">
        <v>8</v>
      </c>
      <c r="B164" s="122">
        <v>100000570790</v>
      </c>
      <c r="C164" s="169">
        <v>0</v>
      </c>
      <c r="D164" s="97" t="s">
        <v>303</v>
      </c>
      <c r="E164" s="99" t="s">
        <v>1316</v>
      </c>
      <c r="F164" s="100">
        <v>701600</v>
      </c>
      <c r="G164" s="100">
        <v>-284361.03999999998</v>
      </c>
      <c r="H164" s="100">
        <v>417238.96</v>
      </c>
    </row>
    <row r="165" spans="1:8">
      <c r="A165" s="186" t="s">
        <v>165</v>
      </c>
      <c r="B165" s="186"/>
      <c r="C165" s="186"/>
      <c r="D165" s="186"/>
      <c r="E165" s="186"/>
      <c r="F165" s="102">
        <f>SUM(F157:F164)</f>
        <v>7800018</v>
      </c>
      <c r="G165" s="102">
        <f>SUM(G157:G164)</f>
        <v>-4414594</v>
      </c>
      <c r="H165" s="102">
        <f>SUM(H157:H164)</f>
        <v>3385424</v>
      </c>
    </row>
    <row r="167" spans="1:8" s="103" customFormat="1">
      <c r="A167" s="92"/>
      <c r="B167" s="93" t="s">
        <v>215</v>
      </c>
      <c r="C167" s="165"/>
      <c r="D167" s="92"/>
      <c r="E167" s="91"/>
      <c r="F167" s="91"/>
      <c r="G167" s="166"/>
      <c r="H167" s="166"/>
    </row>
    <row r="168" spans="1:8">
      <c r="A168" s="95" t="s">
        <v>0</v>
      </c>
      <c r="B168" s="96" t="s">
        <v>59</v>
      </c>
      <c r="C168" s="167" t="s">
        <v>60</v>
      </c>
      <c r="D168" s="95" t="s">
        <v>61</v>
      </c>
      <c r="E168" s="95" t="s">
        <v>62</v>
      </c>
      <c r="F168" s="95" t="s">
        <v>63</v>
      </c>
      <c r="G168" s="95" t="s">
        <v>64</v>
      </c>
      <c r="H168" s="168" t="s">
        <v>7</v>
      </c>
    </row>
    <row r="169" spans="1:8">
      <c r="A169" s="97">
        <v>1</v>
      </c>
      <c r="B169" s="122">
        <v>100000102459</v>
      </c>
      <c r="C169" s="169">
        <v>0</v>
      </c>
      <c r="D169" s="97" t="s">
        <v>2587</v>
      </c>
      <c r="E169" s="99" t="s">
        <v>5018</v>
      </c>
      <c r="F169" s="100">
        <v>138000</v>
      </c>
      <c r="G169" s="100">
        <v>-137999</v>
      </c>
      <c r="H169" s="99">
        <v>1</v>
      </c>
    </row>
    <row r="170" spans="1:8">
      <c r="A170" s="97">
        <v>2</v>
      </c>
      <c r="B170" s="122">
        <v>100000296413</v>
      </c>
      <c r="C170" s="169">
        <v>0</v>
      </c>
      <c r="D170" s="97" t="s">
        <v>279</v>
      </c>
      <c r="E170" s="99" t="s">
        <v>5019</v>
      </c>
      <c r="F170" s="100">
        <v>59800</v>
      </c>
      <c r="G170" s="100">
        <v>-59799</v>
      </c>
      <c r="H170" s="99">
        <v>1</v>
      </c>
    </row>
    <row r="171" spans="1:8">
      <c r="A171" s="97">
        <v>3</v>
      </c>
      <c r="B171" s="122">
        <v>100000597947</v>
      </c>
      <c r="C171" s="169">
        <v>0</v>
      </c>
      <c r="D171" s="97" t="s">
        <v>290</v>
      </c>
      <c r="E171" s="99" t="s">
        <v>2719</v>
      </c>
      <c r="F171" s="100">
        <v>64521</v>
      </c>
      <c r="G171" s="100">
        <v>-64520</v>
      </c>
      <c r="H171" s="99">
        <v>1</v>
      </c>
    </row>
    <row r="172" spans="1:8">
      <c r="A172" s="97">
        <v>4</v>
      </c>
      <c r="B172" s="122">
        <v>100000597976</v>
      </c>
      <c r="C172" s="169">
        <v>0</v>
      </c>
      <c r="D172" s="97" t="s">
        <v>290</v>
      </c>
      <c r="E172" s="99" t="s">
        <v>2719</v>
      </c>
      <c r="F172" s="100">
        <v>64521</v>
      </c>
      <c r="G172" s="100">
        <v>-64520</v>
      </c>
      <c r="H172" s="99">
        <v>1</v>
      </c>
    </row>
    <row r="173" spans="1:8">
      <c r="A173" s="97">
        <v>5</v>
      </c>
      <c r="B173" s="122">
        <v>100000598006</v>
      </c>
      <c r="C173" s="169">
        <v>0</v>
      </c>
      <c r="D173" s="97" t="s">
        <v>290</v>
      </c>
      <c r="E173" s="99" t="s">
        <v>2719</v>
      </c>
      <c r="F173" s="100">
        <v>64521</v>
      </c>
      <c r="G173" s="100">
        <v>-64520</v>
      </c>
      <c r="H173" s="99">
        <v>1</v>
      </c>
    </row>
    <row r="174" spans="1:8">
      <c r="A174" s="97">
        <v>6</v>
      </c>
      <c r="B174" s="122">
        <v>100000598026</v>
      </c>
      <c r="C174" s="169">
        <v>0</v>
      </c>
      <c r="D174" s="97" t="s">
        <v>290</v>
      </c>
      <c r="E174" s="99" t="s">
        <v>5020</v>
      </c>
      <c r="F174" s="177">
        <v>6000</v>
      </c>
      <c r="G174" s="100">
        <v>-5999</v>
      </c>
      <c r="H174" s="99">
        <v>1</v>
      </c>
    </row>
    <row r="175" spans="1:8">
      <c r="A175" s="97">
        <v>7</v>
      </c>
      <c r="B175" s="122">
        <v>100000598028</v>
      </c>
      <c r="C175" s="169">
        <v>0</v>
      </c>
      <c r="D175" s="97" t="s">
        <v>290</v>
      </c>
      <c r="E175" s="99" t="s">
        <v>5020</v>
      </c>
      <c r="F175" s="177">
        <v>6000</v>
      </c>
      <c r="G175" s="100">
        <v>-5999</v>
      </c>
      <c r="H175" s="99">
        <v>1</v>
      </c>
    </row>
    <row r="176" spans="1:8">
      <c r="A176" s="97">
        <v>8</v>
      </c>
      <c r="B176" s="122">
        <v>100000598031</v>
      </c>
      <c r="C176" s="169">
        <v>0</v>
      </c>
      <c r="D176" s="97" t="s">
        <v>290</v>
      </c>
      <c r="E176" s="99" t="s">
        <v>5020</v>
      </c>
      <c r="F176" s="177">
        <v>6000</v>
      </c>
      <c r="G176" s="100">
        <v>-5999</v>
      </c>
      <c r="H176" s="99">
        <v>1</v>
      </c>
    </row>
    <row r="177" spans="1:8">
      <c r="A177" s="97">
        <v>9</v>
      </c>
      <c r="B177" s="122">
        <v>100000598071</v>
      </c>
      <c r="C177" s="169">
        <v>0</v>
      </c>
      <c r="D177" s="97" t="s">
        <v>290</v>
      </c>
      <c r="E177" s="99" t="s">
        <v>5020</v>
      </c>
      <c r="F177" s="177">
        <v>6000</v>
      </c>
      <c r="G177" s="100">
        <v>-5999</v>
      </c>
      <c r="H177" s="99">
        <v>1</v>
      </c>
    </row>
    <row r="178" spans="1:8">
      <c r="A178" s="97">
        <v>10</v>
      </c>
      <c r="B178" s="122">
        <v>100000598072</v>
      </c>
      <c r="C178" s="169">
        <v>0</v>
      </c>
      <c r="D178" s="97" t="s">
        <v>290</v>
      </c>
      <c r="E178" s="99" t="s">
        <v>5020</v>
      </c>
      <c r="F178" s="177">
        <v>6000</v>
      </c>
      <c r="G178" s="100">
        <v>-5999</v>
      </c>
      <c r="H178" s="99">
        <v>1</v>
      </c>
    </row>
    <row r="179" spans="1:8">
      <c r="A179" s="97">
        <v>11</v>
      </c>
      <c r="B179" s="122">
        <v>100000598090</v>
      </c>
      <c r="C179" s="169">
        <v>0</v>
      </c>
      <c r="D179" s="97" t="s">
        <v>290</v>
      </c>
      <c r="E179" s="99" t="s">
        <v>5020</v>
      </c>
      <c r="F179" s="177">
        <v>6000</v>
      </c>
      <c r="G179" s="100">
        <v>-5999</v>
      </c>
      <c r="H179" s="99">
        <v>1</v>
      </c>
    </row>
    <row r="180" spans="1:8">
      <c r="A180" s="97">
        <v>12</v>
      </c>
      <c r="B180" s="122">
        <v>100000598092</v>
      </c>
      <c r="C180" s="169">
        <v>0</v>
      </c>
      <c r="D180" s="97" t="s">
        <v>290</v>
      </c>
      <c r="E180" s="99" t="s">
        <v>5020</v>
      </c>
      <c r="F180" s="177">
        <v>6000</v>
      </c>
      <c r="G180" s="100">
        <v>-5999</v>
      </c>
      <c r="H180" s="99">
        <v>1</v>
      </c>
    </row>
    <row r="181" spans="1:8">
      <c r="A181" s="97">
        <v>13</v>
      </c>
      <c r="B181" s="122">
        <v>100000598094</v>
      </c>
      <c r="C181" s="169">
        <v>0</v>
      </c>
      <c r="D181" s="97" t="s">
        <v>290</v>
      </c>
      <c r="E181" s="99" t="s">
        <v>5020</v>
      </c>
      <c r="F181" s="177">
        <v>6000</v>
      </c>
      <c r="G181" s="100">
        <v>-5999</v>
      </c>
      <c r="H181" s="99">
        <v>1</v>
      </c>
    </row>
    <row r="182" spans="1:8">
      <c r="A182" s="97">
        <v>14</v>
      </c>
      <c r="B182" s="122">
        <v>100000598095</v>
      </c>
      <c r="C182" s="169">
        <v>0</v>
      </c>
      <c r="D182" s="97" t="s">
        <v>290</v>
      </c>
      <c r="E182" s="99" t="s">
        <v>5021</v>
      </c>
      <c r="F182" s="177">
        <v>6000</v>
      </c>
      <c r="G182" s="100">
        <v>-5999</v>
      </c>
      <c r="H182" s="99">
        <v>1</v>
      </c>
    </row>
    <row r="183" spans="1:8">
      <c r="A183" s="97">
        <v>15</v>
      </c>
      <c r="B183" s="122">
        <v>100000598096</v>
      </c>
      <c r="C183" s="169">
        <v>0</v>
      </c>
      <c r="D183" s="97" t="s">
        <v>290</v>
      </c>
      <c r="E183" s="99" t="s">
        <v>5020</v>
      </c>
      <c r="F183" s="177">
        <v>6000</v>
      </c>
      <c r="G183" s="100">
        <v>-5999</v>
      </c>
      <c r="H183" s="99">
        <v>1</v>
      </c>
    </row>
    <row r="184" spans="1:8">
      <c r="A184" s="97">
        <v>16</v>
      </c>
      <c r="B184" s="122">
        <v>100000598097</v>
      </c>
      <c r="C184" s="169">
        <v>0</v>
      </c>
      <c r="D184" s="97" t="s">
        <v>290</v>
      </c>
      <c r="E184" s="99" t="s">
        <v>5020</v>
      </c>
      <c r="F184" s="177">
        <v>6000</v>
      </c>
      <c r="G184" s="100">
        <v>-5999</v>
      </c>
      <c r="H184" s="99">
        <v>1</v>
      </c>
    </row>
    <row r="185" spans="1:8">
      <c r="A185" s="97">
        <v>17</v>
      </c>
      <c r="B185" s="122">
        <v>100000598098</v>
      </c>
      <c r="C185" s="169">
        <v>0</v>
      </c>
      <c r="D185" s="97" t="s">
        <v>290</v>
      </c>
      <c r="E185" s="99" t="s">
        <v>5020</v>
      </c>
      <c r="F185" s="177">
        <v>6000</v>
      </c>
      <c r="G185" s="100">
        <v>-5999</v>
      </c>
      <c r="H185" s="99">
        <v>1</v>
      </c>
    </row>
    <row r="186" spans="1:8">
      <c r="A186" s="97">
        <v>18</v>
      </c>
      <c r="B186" s="122">
        <v>100000598099</v>
      </c>
      <c r="C186" s="169">
        <v>0</v>
      </c>
      <c r="D186" s="97" t="s">
        <v>290</v>
      </c>
      <c r="E186" s="99" t="s">
        <v>5020</v>
      </c>
      <c r="F186" s="177">
        <v>6000</v>
      </c>
      <c r="G186" s="100">
        <v>-5999</v>
      </c>
      <c r="H186" s="99">
        <v>1</v>
      </c>
    </row>
    <row r="187" spans="1:8">
      <c r="A187" s="97">
        <v>19</v>
      </c>
      <c r="B187" s="122">
        <v>100000598100</v>
      </c>
      <c r="C187" s="169">
        <v>0</v>
      </c>
      <c r="D187" s="97" t="s">
        <v>290</v>
      </c>
      <c r="E187" s="99" t="s">
        <v>5020</v>
      </c>
      <c r="F187" s="177">
        <v>6000</v>
      </c>
      <c r="G187" s="100">
        <v>-5999</v>
      </c>
      <c r="H187" s="99">
        <v>1</v>
      </c>
    </row>
    <row r="188" spans="1:8">
      <c r="A188" s="97">
        <v>20</v>
      </c>
      <c r="B188" s="122">
        <v>100000598101</v>
      </c>
      <c r="C188" s="169">
        <v>0</v>
      </c>
      <c r="D188" s="97" t="s">
        <v>290</v>
      </c>
      <c r="E188" s="99" t="s">
        <v>5020</v>
      </c>
      <c r="F188" s="177">
        <v>6000</v>
      </c>
      <c r="G188" s="100">
        <v>-5999</v>
      </c>
      <c r="H188" s="99">
        <v>1</v>
      </c>
    </row>
    <row r="189" spans="1:8">
      <c r="A189" s="97">
        <v>21</v>
      </c>
      <c r="B189" s="122">
        <v>100000598103</v>
      </c>
      <c r="C189" s="169">
        <v>0</v>
      </c>
      <c r="D189" s="97" t="s">
        <v>290</v>
      </c>
      <c r="E189" s="99" t="s">
        <v>5020</v>
      </c>
      <c r="F189" s="177">
        <v>6000</v>
      </c>
      <c r="G189" s="100">
        <v>-5999</v>
      </c>
      <c r="H189" s="99">
        <v>1</v>
      </c>
    </row>
    <row r="190" spans="1:8">
      <c r="A190" s="97">
        <v>22</v>
      </c>
      <c r="B190" s="122">
        <v>100000598105</v>
      </c>
      <c r="C190" s="169">
        <v>0</v>
      </c>
      <c r="D190" s="97" t="s">
        <v>290</v>
      </c>
      <c r="E190" s="99" t="s">
        <v>5020</v>
      </c>
      <c r="F190" s="177">
        <v>6000</v>
      </c>
      <c r="G190" s="100">
        <v>-5999</v>
      </c>
      <c r="H190" s="99">
        <v>1</v>
      </c>
    </row>
    <row r="191" spans="1:8">
      <c r="A191" s="97">
        <v>23</v>
      </c>
      <c r="B191" s="122">
        <v>100000598111</v>
      </c>
      <c r="C191" s="169">
        <v>0</v>
      </c>
      <c r="D191" s="97" t="s">
        <v>290</v>
      </c>
      <c r="E191" s="99" t="s">
        <v>5020</v>
      </c>
      <c r="F191" s="177">
        <v>6000</v>
      </c>
      <c r="G191" s="100">
        <v>-5999</v>
      </c>
      <c r="H191" s="99">
        <v>1</v>
      </c>
    </row>
    <row r="192" spans="1:8">
      <c r="A192" s="97">
        <v>24</v>
      </c>
      <c r="B192" s="122">
        <v>100000598117</v>
      </c>
      <c r="C192" s="169">
        <v>0</v>
      </c>
      <c r="D192" s="97" t="s">
        <v>290</v>
      </c>
      <c r="E192" s="99" t="s">
        <v>5020</v>
      </c>
      <c r="F192" s="177">
        <v>6000</v>
      </c>
      <c r="G192" s="100">
        <v>-5999</v>
      </c>
      <c r="H192" s="99">
        <v>1</v>
      </c>
    </row>
    <row r="193" spans="1:8">
      <c r="A193" s="97">
        <v>25</v>
      </c>
      <c r="B193" s="122">
        <v>100000598119</v>
      </c>
      <c r="C193" s="169">
        <v>0</v>
      </c>
      <c r="D193" s="97" t="s">
        <v>290</v>
      </c>
      <c r="E193" s="99" t="s">
        <v>5020</v>
      </c>
      <c r="F193" s="177">
        <v>6000</v>
      </c>
      <c r="G193" s="100">
        <v>-5999</v>
      </c>
      <c r="H193" s="99">
        <v>1</v>
      </c>
    </row>
    <row r="194" spans="1:8">
      <c r="A194" s="97">
        <v>26</v>
      </c>
      <c r="B194" s="122">
        <v>100000598121</v>
      </c>
      <c r="C194" s="169">
        <v>0</v>
      </c>
      <c r="D194" s="97" t="s">
        <v>290</v>
      </c>
      <c r="E194" s="99" t="s">
        <v>5020</v>
      </c>
      <c r="F194" s="177">
        <v>6000</v>
      </c>
      <c r="G194" s="100">
        <v>-5999</v>
      </c>
      <c r="H194" s="99">
        <v>1</v>
      </c>
    </row>
    <row r="195" spans="1:8">
      <c r="A195" s="97">
        <v>27</v>
      </c>
      <c r="B195" s="122">
        <v>100000598122</v>
      </c>
      <c r="C195" s="169">
        <v>0</v>
      </c>
      <c r="D195" s="97" t="s">
        <v>290</v>
      </c>
      <c r="E195" s="99" t="s">
        <v>5020</v>
      </c>
      <c r="F195" s="177">
        <v>6000</v>
      </c>
      <c r="G195" s="100">
        <v>-5999</v>
      </c>
      <c r="H195" s="99">
        <v>1</v>
      </c>
    </row>
    <row r="196" spans="1:8">
      <c r="A196" s="97">
        <v>28</v>
      </c>
      <c r="B196" s="122">
        <v>100000598173</v>
      </c>
      <c r="C196" s="169">
        <v>0</v>
      </c>
      <c r="D196" s="97" t="s">
        <v>290</v>
      </c>
      <c r="E196" s="99" t="s">
        <v>5020</v>
      </c>
      <c r="F196" s="177">
        <v>6000</v>
      </c>
      <c r="G196" s="100">
        <v>-5999</v>
      </c>
      <c r="H196" s="99">
        <v>1</v>
      </c>
    </row>
    <row r="197" spans="1:8">
      <c r="A197" s="97">
        <v>29</v>
      </c>
      <c r="B197" s="122">
        <v>100000598174</v>
      </c>
      <c r="C197" s="169">
        <v>0</v>
      </c>
      <c r="D197" s="97" t="s">
        <v>290</v>
      </c>
      <c r="E197" s="99" t="s">
        <v>5020</v>
      </c>
      <c r="F197" s="177">
        <v>6000</v>
      </c>
      <c r="G197" s="100">
        <v>-5999</v>
      </c>
      <c r="H197" s="99">
        <v>1</v>
      </c>
    </row>
    <row r="198" spans="1:8">
      <c r="A198" s="186" t="s">
        <v>215</v>
      </c>
      <c r="B198" s="186"/>
      <c r="C198" s="186"/>
      <c r="D198" s="186"/>
      <c r="E198" s="186"/>
      <c r="F198" s="102">
        <f>SUM(F169:F197)</f>
        <v>535363</v>
      </c>
      <c r="G198" s="102">
        <f>SUM(G169:G197)</f>
        <v>-535334</v>
      </c>
      <c r="H198" s="102">
        <f>SUM(H169:H197)</f>
        <v>29</v>
      </c>
    </row>
    <row r="199" spans="1:8">
      <c r="A199" s="184" t="s">
        <v>89</v>
      </c>
      <c r="B199" s="184"/>
      <c r="C199" s="184"/>
      <c r="D199" s="184"/>
      <c r="E199" s="184"/>
      <c r="F199" s="107">
        <f>F165+F198</f>
        <v>8335381</v>
      </c>
      <c r="G199" s="107">
        <f>G165+G198</f>
        <v>-4949928</v>
      </c>
      <c r="H199" s="107">
        <f>H165+H198</f>
        <v>3385453</v>
      </c>
    </row>
    <row r="201" spans="1:8" s="103" customFormat="1">
      <c r="A201" s="92"/>
      <c r="B201" s="93" t="s">
        <v>292</v>
      </c>
      <c r="C201" s="165"/>
      <c r="D201" s="92"/>
      <c r="E201" s="91"/>
      <c r="F201" s="91"/>
      <c r="G201" s="166"/>
      <c r="H201" s="166"/>
    </row>
    <row r="202" spans="1:8">
      <c r="A202" s="95" t="s">
        <v>0</v>
      </c>
      <c r="B202" s="96" t="s">
        <v>59</v>
      </c>
      <c r="C202" s="167" t="s">
        <v>60</v>
      </c>
      <c r="D202" s="95" t="s">
        <v>61</v>
      </c>
      <c r="E202" s="95" t="s">
        <v>62</v>
      </c>
      <c r="F202" s="95" t="s">
        <v>63</v>
      </c>
      <c r="G202" s="95" t="s">
        <v>64</v>
      </c>
      <c r="H202" s="168" t="s">
        <v>7</v>
      </c>
    </row>
    <row r="203" spans="1:8">
      <c r="A203" s="97">
        <v>1</v>
      </c>
      <c r="B203" s="122">
        <v>100000403296</v>
      </c>
      <c r="C203" s="169">
        <v>0</v>
      </c>
      <c r="D203" s="97" t="s">
        <v>186</v>
      </c>
      <c r="E203" s="99" t="s">
        <v>5022</v>
      </c>
      <c r="F203" s="100">
        <v>999700</v>
      </c>
      <c r="G203" s="100">
        <v>-633074.35</v>
      </c>
      <c r="H203" s="100">
        <v>366625.65</v>
      </c>
    </row>
    <row r="204" spans="1:8">
      <c r="A204" s="186" t="s">
        <v>292</v>
      </c>
      <c r="B204" s="186"/>
      <c r="C204" s="186"/>
      <c r="D204" s="186"/>
      <c r="E204" s="186"/>
      <c r="F204" s="102">
        <f>SUM(F203)</f>
        <v>999700</v>
      </c>
      <c r="G204" s="102">
        <f>SUM(G203)</f>
        <v>-633074.35</v>
      </c>
      <c r="H204" s="102">
        <f>SUM(H203)</f>
        <v>366625.65</v>
      </c>
    </row>
    <row r="205" spans="1:8">
      <c r="F205" s="109"/>
      <c r="G205" s="109"/>
      <c r="H205" s="109"/>
    </row>
    <row r="206" spans="1:8" s="103" customFormat="1">
      <c r="A206" s="92"/>
      <c r="B206" s="93" t="s">
        <v>307</v>
      </c>
      <c r="C206" s="165"/>
      <c r="D206" s="92"/>
      <c r="E206" s="91"/>
      <c r="F206" s="91"/>
      <c r="G206" s="166"/>
      <c r="H206" s="166"/>
    </row>
    <row r="207" spans="1:8">
      <c r="A207" s="95" t="s">
        <v>0</v>
      </c>
      <c r="B207" s="96" t="s">
        <v>59</v>
      </c>
      <c r="C207" s="167" t="s">
        <v>60</v>
      </c>
      <c r="D207" s="95" t="s">
        <v>61</v>
      </c>
      <c r="E207" s="95" t="s">
        <v>62</v>
      </c>
      <c r="F207" s="95" t="s">
        <v>63</v>
      </c>
      <c r="G207" s="95" t="s">
        <v>64</v>
      </c>
      <c r="H207" s="168" t="s">
        <v>7</v>
      </c>
    </row>
    <row r="208" spans="1:8">
      <c r="A208" s="97">
        <v>1</v>
      </c>
      <c r="B208" s="122">
        <v>100000102697</v>
      </c>
      <c r="C208" s="169">
        <v>0</v>
      </c>
      <c r="D208" s="97" t="s">
        <v>2587</v>
      </c>
      <c r="E208" s="99" t="s">
        <v>5023</v>
      </c>
      <c r="F208" s="100">
        <v>239999.93</v>
      </c>
      <c r="G208" s="100">
        <v>-239998.93</v>
      </c>
      <c r="H208" s="99">
        <v>1</v>
      </c>
    </row>
    <row r="209" spans="1:8">
      <c r="A209" s="97">
        <v>2</v>
      </c>
      <c r="B209" s="122">
        <v>100000103788</v>
      </c>
      <c r="C209" s="169">
        <v>0</v>
      </c>
      <c r="D209" s="97" t="s">
        <v>4539</v>
      </c>
      <c r="E209" s="99" t="s">
        <v>5024</v>
      </c>
      <c r="F209" s="100">
        <v>75000</v>
      </c>
      <c r="G209" s="100">
        <v>-74999</v>
      </c>
      <c r="H209" s="99">
        <v>1</v>
      </c>
    </row>
    <row r="210" spans="1:8">
      <c r="A210" s="97">
        <v>3</v>
      </c>
      <c r="B210" s="122">
        <v>100000104908</v>
      </c>
      <c r="C210" s="169">
        <v>0</v>
      </c>
      <c r="D210" s="97" t="s">
        <v>370</v>
      </c>
      <c r="E210" s="99" t="s">
        <v>5025</v>
      </c>
      <c r="F210" s="100">
        <v>244000</v>
      </c>
      <c r="G210" s="100">
        <v>-243999</v>
      </c>
      <c r="H210" s="99">
        <v>1</v>
      </c>
    </row>
    <row r="211" spans="1:8">
      <c r="A211" s="97">
        <v>4</v>
      </c>
      <c r="B211" s="122">
        <v>100000136736</v>
      </c>
      <c r="C211" s="169">
        <v>0</v>
      </c>
      <c r="D211" s="97" t="s">
        <v>5026</v>
      </c>
      <c r="E211" s="99" t="s">
        <v>5027</v>
      </c>
      <c r="F211" s="100">
        <v>7990</v>
      </c>
      <c r="G211" s="100">
        <v>-7989</v>
      </c>
      <c r="H211" s="99">
        <v>1</v>
      </c>
    </row>
    <row r="212" spans="1:8">
      <c r="A212" s="97">
        <v>5</v>
      </c>
      <c r="B212" s="122">
        <v>100000303245</v>
      </c>
      <c r="C212" s="169">
        <v>0</v>
      </c>
      <c r="D212" s="97" t="s">
        <v>324</v>
      </c>
      <c r="E212" s="99" t="s">
        <v>325</v>
      </c>
      <c r="F212" s="100">
        <v>101061.5</v>
      </c>
      <c r="G212" s="100">
        <v>-101060.5</v>
      </c>
      <c r="H212" s="99">
        <v>1</v>
      </c>
    </row>
    <row r="213" spans="1:8">
      <c r="A213" s="97">
        <v>6</v>
      </c>
      <c r="B213" s="122">
        <v>100000596900</v>
      </c>
      <c r="C213" s="169">
        <v>0</v>
      </c>
      <c r="D213" s="97" t="s">
        <v>290</v>
      </c>
      <c r="E213" s="99" t="s">
        <v>5028</v>
      </c>
      <c r="F213" s="100">
        <v>139997.99</v>
      </c>
      <c r="G213" s="100">
        <v>-139996.99</v>
      </c>
      <c r="H213" s="99">
        <v>1</v>
      </c>
    </row>
    <row r="214" spans="1:8">
      <c r="A214" s="186" t="s">
        <v>307</v>
      </c>
      <c r="B214" s="186"/>
      <c r="C214" s="186"/>
      <c r="D214" s="186"/>
      <c r="E214" s="186"/>
      <c r="F214" s="102">
        <f>SUM(F208:F213)</f>
        <v>808049.41999999993</v>
      </c>
      <c r="G214" s="102">
        <f>SUM(G208:G213)</f>
        <v>-808043.41999999993</v>
      </c>
      <c r="H214" s="102">
        <f>SUM(H208:H213)</f>
        <v>6</v>
      </c>
    </row>
    <row r="215" spans="1:8">
      <c r="A215" s="184" t="s">
        <v>89</v>
      </c>
      <c r="B215" s="184"/>
      <c r="C215" s="184"/>
      <c r="D215" s="184"/>
      <c r="E215" s="184"/>
      <c r="F215" s="107">
        <f>F204+F214</f>
        <v>1807749.42</v>
      </c>
      <c r="G215" s="107">
        <f>G204+G214</f>
        <v>-1441117.77</v>
      </c>
      <c r="H215" s="107">
        <f>H204+H214</f>
        <v>366631.65</v>
      </c>
    </row>
    <row r="217" spans="1:8" s="103" customFormat="1">
      <c r="A217" s="92"/>
      <c r="B217" s="93" t="s">
        <v>327</v>
      </c>
      <c r="C217" s="165"/>
      <c r="D217" s="92"/>
      <c r="E217" s="91"/>
      <c r="F217" s="91"/>
      <c r="G217" s="166"/>
      <c r="H217" s="166"/>
    </row>
    <row r="218" spans="1:8">
      <c r="A218" s="95" t="s">
        <v>0</v>
      </c>
      <c r="B218" s="96" t="s">
        <v>59</v>
      </c>
      <c r="C218" s="167" t="s">
        <v>60</v>
      </c>
      <c r="D218" s="95" t="s">
        <v>61</v>
      </c>
      <c r="E218" s="95" t="s">
        <v>62</v>
      </c>
      <c r="F218" s="95" t="s">
        <v>63</v>
      </c>
      <c r="G218" s="95" t="s">
        <v>64</v>
      </c>
      <c r="H218" s="168" t="s">
        <v>7</v>
      </c>
    </row>
    <row r="219" spans="1:8">
      <c r="A219" s="97">
        <v>1</v>
      </c>
      <c r="B219" s="122">
        <v>100000321991</v>
      </c>
      <c r="C219" s="169">
        <v>0</v>
      </c>
      <c r="D219" s="97" t="s">
        <v>4995</v>
      </c>
      <c r="E219" s="99" t="s">
        <v>5001</v>
      </c>
      <c r="F219" s="100">
        <v>205000</v>
      </c>
      <c r="G219" s="100">
        <v>-166246.57999999999</v>
      </c>
      <c r="H219" s="100">
        <v>38753.42</v>
      </c>
    </row>
    <row r="220" spans="1:8">
      <c r="A220" s="97">
        <v>2</v>
      </c>
      <c r="B220" s="122">
        <v>100000321993</v>
      </c>
      <c r="C220" s="169">
        <v>0</v>
      </c>
      <c r="D220" s="97" t="s">
        <v>4995</v>
      </c>
      <c r="E220" s="99" t="s">
        <v>5029</v>
      </c>
      <c r="F220" s="100">
        <v>24000</v>
      </c>
      <c r="G220" s="100">
        <v>-19463.009999999998</v>
      </c>
      <c r="H220" s="100">
        <v>4536.99</v>
      </c>
    </row>
    <row r="221" spans="1:8">
      <c r="A221" s="97">
        <v>3</v>
      </c>
      <c r="B221" s="122">
        <v>100000321994</v>
      </c>
      <c r="C221" s="169">
        <v>0</v>
      </c>
      <c r="D221" s="97" t="s">
        <v>4995</v>
      </c>
      <c r="E221" s="99" t="s">
        <v>5030</v>
      </c>
      <c r="F221" s="100">
        <v>23500</v>
      </c>
      <c r="G221" s="100">
        <v>-19057.53</v>
      </c>
      <c r="H221" s="100">
        <v>4442.47</v>
      </c>
    </row>
    <row r="222" spans="1:8">
      <c r="A222" s="97">
        <v>4</v>
      </c>
      <c r="B222" s="122">
        <v>100000321996</v>
      </c>
      <c r="C222" s="169">
        <v>0</v>
      </c>
      <c r="D222" s="97" t="s">
        <v>4995</v>
      </c>
      <c r="E222" s="99" t="s">
        <v>5031</v>
      </c>
      <c r="F222" s="100">
        <v>16000</v>
      </c>
      <c r="G222" s="100">
        <v>-12975.34</v>
      </c>
      <c r="H222" s="100">
        <v>3024.66</v>
      </c>
    </row>
    <row r="223" spans="1:8">
      <c r="A223" s="97">
        <v>5</v>
      </c>
      <c r="B223" s="122">
        <v>100000321997</v>
      </c>
      <c r="C223" s="169">
        <v>0</v>
      </c>
      <c r="D223" s="97" t="s">
        <v>4995</v>
      </c>
      <c r="E223" s="99" t="s">
        <v>5032</v>
      </c>
      <c r="F223" s="100">
        <v>92000</v>
      </c>
      <c r="G223" s="100">
        <v>-74608.22</v>
      </c>
      <c r="H223" s="100">
        <v>17391.78</v>
      </c>
    </row>
    <row r="224" spans="1:8">
      <c r="A224" s="97">
        <v>6</v>
      </c>
      <c r="B224" s="122">
        <v>100000328840</v>
      </c>
      <c r="C224" s="169">
        <v>0</v>
      </c>
      <c r="D224" s="97" t="s">
        <v>5033</v>
      </c>
      <c r="E224" s="99" t="s">
        <v>5034</v>
      </c>
      <c r="F224" s="100">
        <v>57780</v>
      </c>
      <c r="G224" s="100">
        <v>-45464.15</v>
      </c>
      <c r="H224" s="100">
        <v>12315.85</v>
      </c>
    </row>
    <row r="225" spans="1:8">
      <c r="A225" s="97">
        <v>7</v>
      </c>
      <c r="B225" s="122">
        <v>100000328841</v>
      </c>
      <c r="C225" s="169">
        <v>0</v>
      </c>
      <c r="D225" s="97" t="s">
        <v>5033</v>
      </c>
      <c r="E225" s="99" t="s">
        <v>5034</v>
      </c>
      <c r="F225" s="100">
        <v>57780</v>
      </c>
      <c r="G225" s="100">
        <v>-45464.15</v>
      </c>
      <c r="H225" s="100">
        <v>12315.85</v>
      </c>
    </row>
    <row r="226" spans="1:8">
      <c r="A226" s="97">
        <v>8</v>
      </c>
      <c r="B226" s="122">
        <v>100000328842</v>
      </c>
      <c r="C226" s="169">
        <v>0</v>
      </c>
      <c r="D226" s="97" t="s">
        <v>5033</v>
      </c>
      <c r="E226" s="99" t="s">
        <v>5034</v>
      </c>
      <c r="F226" s="100">
        <v>57780</v>
      </c>
      <c r="G226" s="100">
        <v>-45464.15</v>
      </c>
      <c r="H226" s="100">
        <v>12315.85</v>
      </c>
    </row>
    <row r="227" spans="1:8">
      <c r="A227" s="97">
        <v>9</v>
      </c>
      <c r="B227" s="122">
        <v>100000328843</v>
      </c>
      <c r="C227" s="169">
        <v>0</v>
      </c>
      <c r="D227" s="97" t="s">
        <v>5033</v>
      </c>
      <c r="E227" s="99" t="s">
        <v>5034</v>
      </c>
      <c r="F227" s="100">
        <v>57780</v>
      </c>
      <c r="G227" s="100">
        <v>-45464.15</v>
      </c>
      <c r="H227" s="100">
        <v>12315.85</v>
      </c>
    </row>
    <row r="228" spans="1:8">
      <c r="A228" s="97">
        <v>10</v>
      </c>
      <c r="B228" s="122">
        <v>100000328844</v>
      </c>
      <c r="C228" s="169">
        <v>0</v>
      </c>
      <c r="D228" s="97" t="s">
        <v>5033</v>
      </c>
      <c r="E228" s="99" t="s">
        <v>5034</v>
      </c>
      <c r="F228" s="100">
        <v>57780</v>
      </c>
      <c r="G228" s="100">
        <v>-45464.15</v>
      </c>
      <c r="H228" s="100">
        <v>12315.85</v>
      </c>
    </row>
    <row r="229" spans="1:8">
      <c r="A229" s="97">
        <v>11</v>
      </c>
      <c r="B229" s="122">
        <v>100000328845</v>
      </c>
      <c r="C229" s="169">
        <v>0</v>
      </c>
      <c r="D229" s="97" t="s">
        <v>5033</v>
      </c>
      <c r="E229" s="99" t="s">
        <v>5034</v>
      </c>
      <c r="F229" s="100">
        <v>57780</v>
      </c>
      <c r="G229" s="100">
        <v>-45464.15</v>
      </c>
      <c r="H229" s="100">
        <v>12315.85</v>
      </c>
    </row>
    <row r="230" spans="1:8">
      <c r="A230" s="97">
        <v>12</v>
      </c>
      <c r="B230" s="122">
        <v>100000328846</v>
      </c>
      <c r="C230" s="169">
        <v>0</v>
      </c>
      <c r="D230" s="97" t="s">
        <v>5033</v>
      </c>
      <c r="E230" s="99" t="s">
        <v>5034</v>
      </c>
      <c r="F230" s="100">
        <v>57780</v>
      </c>
      <c r="G230" s="100">
        <v>-45464.15</v>
      </c>
      <c r="H230" s="100">
        <v>12315.85</v>
      </c>
    </row>
    <row r="231" spans="1:8">
      <c r="A231" s="97">
        <v>13</v>
      </c>
      <c r="B231" s="122">
        <v>100000328847</v>
      </c>
      <c r="C231" s="169">
        <v>0</v>
      </c>
      <c r="D231" s="97" t="s">
        <v>5033</v>
      </c>
      <c r="E231" s="99" t="s">
        <v>5034</v>
      </c>
      <c r="F231" s="100">
        <v>57780</v>
      </c>
      <c r="G231" s="100">
        <v>-45464.15</v>
      </c>
      <c r="H231" s="100">
        <v>12315.85</v>
      </c>
    </row>
    <row r="232" spans="1:8">
      <c r="A232" s="97">
        <v>14</v>
      </c>
      <c r="B232" s="122">
        <v>100000328848</v>
      </c>
      <c r="C232" s="169">
        <v>0</v>
      </c>
      <c r="D232" s="97" t="s">
        <v>5033</v>
      </c>
      <c r="E232" s="99" t="s">
        <v>5034</v>
      </c>
      <c r="F232" s="100">
        <v>57780</v>
      </c>
      <c r="G232" s="100">
        <v>-45464.15</v>
      </c>
      <c r="H232" s="100">
        <v>12315.85</v>
      </c>
    </row>
    <row r="233" spans="1:8">
      <c r="A233" s="97">
        <v>15</v>
      </c>
      <c r="B233" s="122">
        <v>100000328849</v>
      </c>
      <c r="C233" s="169">
        <v>0</v>
      </c>
      <c r="D233" s="97" t="s">
        <v>5033</v>
      </c>
      <c r="E233" s="99" t="s">
        <v>5034</v>
      </c>
      <c r="F233" s="100">
        <v>57780</v>
      </c>
      <c r="G233" s="100">
        <v>-45464.15</v>
      </c>
      <c r="H233" s="100">
        <v>12315.85</v>
      </c>
    </row>
    <row r="234" spans="1:8">
      <c r="A234" s="97">
        <v>16</v>
      </c>
      <c r="B234" s="122">
        <v>100000328850</v>
      </c>
      <c r="C234" s="169">
        <v>0</v>
      </c>
      <c r="D234" s="97" t="s">
        <v>5033</v>
      </c>
      <c r="E234" s="99" t="s">
        <v>5034</v>
      </c>
      <c r="F234" s="100">
        <v>57780</v>
      </c>
      <c r="G234" s="100">
        <v>-45464.15</v>
      </c>
      <c r="H234" s="100">
        <v>12315.85</v>
      </c>
    </row>
    <row r="235" spans="1:8">
      <c r="A235" s="97">
        <v>17</v>
      </c>
      <c r="B235" s="122">
        <v>100000328851</v>
      </c>
      <c r="C235" s="169">
        <v>0</v>
      </c>
      <c r="D235" s="97" t="s">
        <v>5033</v>
      </c>
      <c r="E235" s="99" t="s">
        <v>5034</v>
      </c>
      <c r="F235" s="100">
        <v>57780</v>
      </c>
      <c r="G235" s="100">
        <v>-45464.15</v>
      </c>
      <c r="H235" s="100">
        <v>12315.85</v>
      </c>
    </row>
    <row r="236" spans="1:8">
      <c r="A236" s="97">
        <v>18</v>
      </c>
      <c r="B236" s="122">
        <v>100000328852</v>
      </c>
      <c r="C236" s="169">
        <v>0</v>
      </c>
      <c r="D236" s="97" t="s">
        <v>5033</v>
      </c>
      <c r="E236" s="99" t="s">
        <v>5034</v>
      </c>
      <c r="F236" s="100">
        <v>57780</v>
      </c>
      <c r="G236" s="100">
        <v>-45464.15</v>
      </c>
      <c r="H236" s="100">
        <v>12315.85</v>
      </c>
    </row>
    <row r="237" spans="1:8">
      <c r="A237" s="97">
        <v>19</v>
      </c>
      <c r="B237" s="122">
        <v>100000328853</v>
      </c>
      <c r="C237" s="169">
        <v>0</v>
      </c>
      <c r="D237" s="97" t="s">
        <v>5033</v>
      </c>
      <c r="E237" s="99" t="s">
        <v>5034</v>
      </c>
      <c r="F237" s="100">
        <v>57780</v>
      </c>
      <c r="G237" s="100">
        <v>-45464.15</v>
      </c>
      <c r="H237" s="100">
        <v>12315.85</v>
      </c>
    </row>
    <row r="238" spans="1:8">
      <c r="A238" s="97">
        <v>20</v>
      </c>
      <c r="B238" s="122">
        <v>100000328854</v>
      </c>
      <c r="C238" s="169">
        <v>0</v>
      </c>
      <c r="D238" s="97" t="s">
        <v>5033</v>
      </c>
      <c r="E238" s="99" t="s">
        <v>5034</v>
      </c>
      <c r="F238" s="100">
        <v>57780</v>
      </c>
      <c r="G238" s="100">
        <v>-45464.15</v>
      </c>
      <c r="H238" s="100">
        <v>12315.85</v>
      </c>
    </row>
    <row r="239" spans="1:8">
      <c r="A239" s="97">
        <v>21</v>
      </c>
      <c r="B239" s="122">
        <v>100000328855</v>
      </c>
      <c r="C239" s="169">
        <v>0</v>
      </c>
      <c r="D239" s="97" t="s">
        <v>5033</v>
      </c>
      <c r="E239" s="99" t="s">
        <v>5034</v>
      </c>
      <c r="F239" s="100">
        <v>57780</v>
      </c>
      <c r="G239" s="100">
        <v>-45464.15</v>
      </c>
      <c r="H239" s="100">
        <v>12315.85</v>
      </c>
    </row>
    <row r="240" spans="1:8">
      <c r="A240" s="97">
        <v>22</v>
      </c>
      <c r="B240" s="122">
        <v>100000328856</v>
      </c>
      <c r="C240" s="169">
        <v>0</v>
      </c>
      <c r="D240" s="97" t="s">
        <v>5033</v>
      </c>
      <c r="E240" s="99" t="s">
        <v>5034</v>
      </c>
      <c r="F240" s="100">
        <v>57780</v>
      </c>
      <c r="G240" s="100">
        <v>-45464.15</v>
      </c>
      <c r="H240" s="100">
        <v>12315.85</v>
      </c>
    </row>
    <row r="241" spans="1:8">
      <c r="A241" s="97">
        <v>23</v>
      </c>
      <c r="B241" s="122">
        <v>100000328857</v>
      </c>
      <c r="C241" s="169">
        <v>0</v>
      </c>
      <c r="D241" s="97" t="s">
        <v>5033</v>
      </c>
      <c r="E241" s="99" t="s">
        <v>5034</v>
      </c>
      <c r="F241" s="100">
        <v>57780</v>
      </c>
      <c r="G241" s="100">
        <v>-45464.15</v>
      </c>
      <c r="H241" s="100">
        <v>12315.85</v>
      </c>
    </row>
    <row r="242" spans="1:8">
      <c r="A242" s="97">
        <v>24</v>
      </c>
      <c r="B242" s="122">
        <v>100000328858</v>
      </c>
      <c r="C242" s="169">
        <v>0</v>
      </c>
      <c r="D242" s="97" t="s">
        <v>5033</v>
      </c>
      <c r="E242" s="99" t="s">
        <v>5034</v>
      </c>
      <c r="F242" s="100">
        <v>57780</v>
      </c>
      <c r="G242" s="100">
        <v>-45464.15</v>
      </c>
      <c r="H242" s="100">
        <v>12315.85</v>
      </c>
    </row>
    <row r="243" spans="1:8">
      <c r="A243" s="97">
        <v>25</v>
      </c>
      <c r="B243" s="122">
        <v>100000328859</v>
      </c>
      <c r="C243" s="169">
        <v>0</v>
      </c>
      <c r="D243" s="97" t="s">
        <v>5033</v>
      </c>
      <c r="E243" s="99" t="s">
        <v>5034</v>
      </c>
      <c r="F243" s="100">
        <v>57780</v>
      </c>
      <c r="G243" s="100">
        <v>-45464.15</v>
      </c>
      <c r="H243" s="100">
        <v>12315.85</v>
      </c>
    </row>
    <row r="244" spans="1:8">
      <c r="A244" s="97">
        <v>26</v>
      </c>
      <c r="B244" s="122">
        <v>100000328860</v>
      </c>
      <c r="C244" s="169">
        <v>0</v>
      </c>
      <c r="D244" s="97" t="s">
        <v>5033</v>
      </c>
      <c r="E244" s="99" t="s">
        <v>5002</v>
      </c>
      <c r="F244" s="100">
        <v>58850</v>
      </c>
      <c r="G244" s="100">
        <v>-46306.080000000002</v>
      </c>
      <c r="H244" s="100">
        <v>12543.92</v>
      </c>
    </row>
    <row r="245" spans="1:8">
      <c r="A245" s="97">
        <v>27</v>
      </c>
      <c r="B245" s="122">
        <v>100000328861</v>
      </c>
      <c r="C245" s="169">
        <v>0</v>
      </c>
      <c r="D245" s="97" t="s">
        <v>5033</v>
      </c>
      <c r="E245" s="99" t="s">
        <v>5002</v>
      </c>
      <c r="F245" s="100">
        <v>58850</v>
      </c>
      <c r="G245" s="100">
        <v>-46306.080000000002</v>
      </c>
      <c r="H245" s="100">
        <v>12543.92</v>
      </c>
    </row>
    <row r="246" spans="1:8">
      <c r="A246" s="97">
        <v>28</v>
      </c>
      <c r="B246" s="122">
        <v>100000328862</v>
      </c>
      <c r="C246" s="169">
        <v>0</v>
      </c>
      <c r="D246" s="97" t="s">
        <v>5033</v>
      </c>
      <c r="E246" s="99" t="s">
        <v>5002</v>
      </c>
      <c r="F246" s="100">
        <v>58850</v>
      </c>
      <c r="G246" s="100">
        <v>-46306.080000000002</v>
      </c>
      <c r="H246" s="100">
        <v>12543.92</v>
      </c>
    </row>
    <row r="247" spans="1:8">
      <c r="A247" s="97">
        <v>29</v>
      </c>
      <c r="B247" s="122">
        <v>100000328863</v>
      </c>
      <c r="C247" s="169">
        <v>0</v>
      </c>
      <c r="D247" s="97" t="s">
        <v>5033</v>
      </c>
      <c r="E247" s="99" t="s">
        <v>5002</v>
      </c>
      <c r="F247" s="100">
        <v>58850</v>
      </c>
      <c r="G247" s="100">
        <v>-46306.080000000002</v>
      </c>
      <c r="H247" s="100">
        <v>12543.92</v>
      </c>
    </row>
    <row r="248" spans="1:8">
      <c r="A248" s="97">
        <v>30</v>
      </c>
      <c r="B248" s="122">
        <v>100000328864</v>
      </c>
      <c r="C248" s="169">
        <v>0</v>
      </c>
      <c r="D248" s="97" t="s">
        <v>5033</v>
      </c>
      <c r="E248" s="99" t="s">
        <v>5002</v>
      </c>
      <c r="F248" s="100">
        <v>58850</v>
      </c>
      <c r="G248" s="100">
        <v>-46306.080000000002</v>
      </c>
      <c r="H248" s="100">
        <v>12543.92</v>
      </c>
    </row>
    <row r="249" spans="1:8">
      <c r="A249" s="97">
        <v>31</v>
      </c>
      <c r="B249" s="122">
        <v>100000328865</v>
      </c>
      <c r="C249" s="169">
        <v>0</v>
      </c>
      <c r="D249" s="97" t="s">
        <v>5033</v>
      </c>
      <c r="E249" s="99" t="s">
        <v>5002</v>
      </c>
      <c r="F249" s="100">
        <v>58850</v>
      </c>
      <c r="G249" s="100">
        <v>-46306.080000000002</v>
      </c>
      <c r="H249" s="100">
        <v>12543.92</v>
      </c>
    </row>
    <row r="250" spans="1:8">
      <c r="A250" s="97">
        <v>32</v>
      </c>
      <c r="B250" s="122">
        <v>100000328866</v>
      </c>
      <c r="C250" s="169">
        <v>0</v>
      </c>
      <c r="D250" s="97" t="s">
        <v>5033</v>
      </c>
      <c r="E250" s="99" t="s">
        <v>5002</v>
      </c>
      <c r="F250" s="100">
        <v>58850</v>
      </c>
      <c r="G250" s="100">
        <v>-46306.080000000002</v>
      </c>
      <c r="H250" s="100">
        <v>12543.92</v>
      </c>
    </row>
    <row r="251" spans="1:8">
      <c r="A251" s="97">
        <v>33</v>
      </c>
      <c r="B251" s="122">
        <v>100000328867</v>
      </c>
      <c r="C251" s="169">
        <v>0</v>
      </c>
      <c r="D251" s="97" t="s">
        <v>5033</v>
      </c>
      <c r="E251" s="99" t="s">
        <v>5002</v>
      </c>
      <c r="F251" s="100">
        <v>58850</v>
      </c>
      <c r="G251" s="100">
        <v>-46306.080000000002</v>
      </c>
      <c r="H251" s="100">
        <v>12543.92</v>
      </c>
    </row>
    <row r="252" spans="1:8">
      <c r="A252" s="97">
        <v>34</v>
      </c>
      <c r="B252" s="122">
        <v>100000328868</v>
      </c>
      <c r="C252" s="169">
        <v>0</v>
      </c>
      <c r="D252" s="97" t="s">
        <v>5033</v>
      </c>
      <c r="E252" s="99" t="s">
        <v>5002</v>
      </c>
      <c r="F252" s="100">
        <v>58850</v>
      </c>
      <c r="G252" s="100">
        <v>-46306.080000000002</v>
      </c>
      <c r="H252" s="100">
        <v>12543.92</v>
      </c>
    </row>
    <row r="253" spans="1:8">
      <c r="A253" s="97">
        <v>35</v>
      </c>
      <c r="B253" s="122">
        <v>100000328869</v>
      </c>
      <c r="C253" s="169">
        <v>0</v>
      </c>
      <c r="D253" s="97" t="s">
        <v>5033</v>
      </c>
      <c r="E253" s="99" t="s">
        <v>5002</v>
      </c>
      <c r="F253" s="100">
        <v>58850</v>
      </c>
      <c r="G253" s="100">
        <v>-46306.080000000002</v>
      </c>
      <c r="H253" s="100">
        <v>12543.92</v>
      </c>
    </row>
    <row r="254" spans="1:8">
      <c r="A254" s="97">
        <v>36</v>
      </c>
      <c r="B254" s="122">
        <v>100000328870</v>
      </c>
      <c r="C254" s="169">
        <v>0</v>
      </c>
      <c r="D254" s="97" t="s">
        <v>5033</v>
      </c>
      <c r="E254" s="99" t="s">
        <v>5002</v>
      </c>
      <c r="F254" s="100">
        <v>58850</v>
      </c>
      <c r="G254" s="100">
        <v>-46306.080000000002</v>
      </c>
      <c r="H254" s="100">
        <v>12543.92</v>
      </c>
    </row>
    <row r="255" spans="1:8">
      <c r="A255" s="97">
        <v>37</v>
      </c>
      <c r="B255" s="122">
        <v>100000328871</v>
      </c>
      <c r="C255" s="169">
        <v>0</v>
      </c>
      <c r="D255" s="97" t="s">
        <v>5033</v>
      </c>
      <c r="E255" s="99" t="s">
        <v>5002</v>
      </c>
      <c r="F255" s="100">
        <v>58850</v>
      </c>
      <c r="G255" s="100">
        <v>-46306.080000000002</v>
      </c>
      <c r="H255" s="100">
        <v>12543.92</v>
      </c>
    </row>
    <row r="256" spans="1:8">
      <c r="A256" s="97">
        <v>38</v>
      </c>
      <c r="B256" s="122">
        <v>100000328872</v>
      </c>
      <c r="C256" s="169">
        <v>0</v>
      </c>
      <c r="D256" s="97" t="s">
        <v>5033</v>
      </c>
      <c r="E256" s="99" t="s">
        <v>5002</v>
      </c>
      <c r="F256" s="100">
        <v>58850</v>
      </c>
      <c r="G256" s="100">
        <v>-46306.080000000002</v>
      </c>
      <c r="H256" s="100">
        <v>12543.92</v>
      </c>
    </row>
    <row r="257" spans="1:8">
      <c r="A257" s="97">
        <v>39</v>
      </c>
      <c r="B257" s="122">
        <v>100000328873</v>
      </c>
      <c r="C257" s="169">
        <v>0</v>
      </c>
      <c r="D257" s="97" t="s">
        <v>5033</v>
      </c>
      <c r="E257" s="99" t="s">
        <v>5002</v>
      </c>
      <c r="F257" s="100">
        <v>58850</v>
      </c>
      <c r="G257" s="100">
        <v>-46306.080000000002</v>
      </c>
      <c r="H257" s="100">
        <v>12543.92</v>
      </c>
    </row>
    <row r="258" spans="1:8">
      <c r="A258" s="97">
        <v>40</v>
      </c>
      <c r="B258" s="122">
        <v>100000328874</v>
      </c>
      <c r="C258" s="169">
        <v>0</v>
      </c>
      <c r="D258" s="97" t="s">
        <v>5033</v>
      </c>
      <c r="E258" s="99" t="s">
        <v>5002</v>
      </c>
      <c r="F258" s="100">
        <v>58850</v>
      </c>
      <c r="G258" s="100">
        <v>-46306.080000000002</v>
      </c>
      <c r="H258" s="100">
        <v>12543.92</v>
      </c>
    </row>
    <row r="259" spans="1:8">
      <c r="A259" s="97">
        <v>41</v>
      </c>
      <c r="B259" s="122">
        <v>100000328875</v>
      </c>
      <c r="C259" s="169">
        <v>0</v>
      </c>
      <c r="D259" s="97" t="s">
        <v>5033</v>
      </c>
      <c r="E259" s="99" t="s">
        <v>5002</v>
      </c>
      <c r="F259" s="100">
        <v>58850</v>
      </c>
      <c r="G259" s="100">
        <v>-46306.080000000002</v>
      </c>
      <c r="H259" s="100">
        <v>12543.92</v>
      </c>
    </row>
    <row r="260" spans="1:8">
      <c r="A260" s="97">
        <v>42</v>
      </c>
      <c r="B260" s="122">
        <v>100000328876</v>
      </c>
      <c r="C260" s="169">
        <v>0</v>
      </c>
      <c r="D260" s="97" t="s">
        <v>5033</v>
      </c>
      <c r="E260" s="99" t="s">
        <v>5002</v>
      </c>
      <c r="F260" s="100">
        <v>58850</v>
      </c>
      <c r="G260" s="100">
        <v>-46306.080000000002</v>
      </c>
      <c r="H260" s="100">
        <v>12543.92</v>
      </c>
    </row>
    <row r="261" spans="1:8">
      <c r="A261" s="97">
        <v>43</v>
      </c>
      <c r="B261" s="122">
        <v>100000328877</v>
      </c>
      <c r="C261" s="169">
        <v>0</v>
      </c>
      <c r="D261" s="97" t="s">
        <v>5033</v>
      </c>
      <c r="E261" s="99" t="s">
        <v>5002</v>
      </c>
      <c r="F261" s="100">
        <v>58850</v>
      </c>
      <c r="G261" s="100">
        <v>-46306.080000000002</v>
      </c>
      <c r="H261" s="100">
        <v>12543.92</v>
      </c>
    </row>
    <row r="262" spans="1:8">
      <c r="A262" s="97">
        <v>44</v>
      </c>
      <c r="B262" s="122">
        <v>100000328878</v>
      </c>
      <c r="C262" s="169">
        <v>0</v>
      </c>
      <c r="D262" s="97" t="s">
        <v>5033</v>
      </c>
      <c r="E262" s="99" t="s">
        <v>5002</v>
      </c>
      <c r="F262" s="100">
        <v>58850</v>
      </c>
      <c r="G262" s="100">
        <v>-46306.080000000002</v>
      </c>
      <c r="H262" s="100">
        <v>12543.92</v>
      </c>
    </row>
    <row r="263" spans="1:8">
      <c r="A263" s="97">
        <v>45</v>
      </c>
      <c r="B263" s="122">
        <v>100000328879</v>
      </c>
      <c r="C263" s="169">
        <v>0</v>
      </c>
      <c r="D263" s="97" t="s">
        <v>5033</v>
      </c>
      <c r="E263" s="99" t="s">
        <v>5002</v>
      </c>
      <c r="F263" s="100">
        <v>58850</v>
      </c>
      <c r="G263" s="100">
        <v>-46306.080000000002</v>
      </c>
      <c r="H263" s="100">
        <v>12543.92</v>
      </c>
    </row>
    <row r="264" spans="1:8">
      <c r="A264" s="186" t="s">
        <v>327</v>
      </c>
      <c r="B264" s="186"/>
      <c r="C264" s="186"/>
      <c r="D264" s="186"/>
      <c r="E264" s="186"/>
      <c r="F264" s="134">
        <f>SUM(F219:F263)</f>
        <v>2693100</v>
      </c>
      <c r="G264" s="134">
        <f>SUM(G219:G263)</f>
        <v>-2127755.2800000012</v>
      </c>
      <c r="H264" s="168">
        <f>SUM(H219:H263)</f>
        <v>565344.71999999986</v>
      </c>
    </row>
    <row r="265" spans="1:8">
      <c r="A265" s="92"/>
      <c r="B265" s="125"/>
      <c r="C265" s="165"/>
      <c r="D265" s="92"/>
      <c r="E265" s="92"/>
      <c r="F265" s="92"/>
      <c r="G265" s="92"/>
      <c r="H265" s="176"/>
    </row>
    <row r="266" spans="1:8" s="103" customFormat="1">
      <c r="A266" s="92"/>
      <c r="B266" s="93" t="s">
        <v>338</v>
      </c>
      <c r="C266" s="165"/>
      <c r="D266" s="92"/>
      <c r="E266" s="91"/>
      <c r="F266" s="91"/>
      <c r="G266" s="166"/>
      <c r="H266" s="166"/>
    </row>
    <row r="267" spans="1:8">
      <c r="A267" s="95" t="s">
        <v>0</v>
      </c>
      <c r="B267" s="96" t="s">
        <v>59</v>
      </c>
      <c r="C267" s="167" t="s">
        <v>60</v>
      </c>
      <c r="D267" s="95" t="s">
        <v>61</v>
      </c>
      <c r="E267" s="95" t="s">
        <v>62</v>
      </c>
      <c r="F267" s="95" t="s">
        <v>63</v>
      </c>
      <c r="G267" s="95" t="s">
        <v>64</v>
      </c>
      <c r="H267" s="168" t="s">
        <v>7</v>
      </c>
    </row>
    <row r="268" spans="1:8">
      <c r="A268" s="97">
        <v>1</v>
      </c>
      <c r="B268" s="122">
        <v>100000109207</v>
      </c>
      <c r="C268" s="169">
        <v>0</v>
      </c>
      <c r="D268" s="97" t="s">
        <v>767</v>
      </c>
      <c r="E268" s="99" t="s">
        <v>5035</v>
      </c>
      <c r="F268" s="100">
        <v>40963</v>
      </c>
      <c r="G268" s="100">
        <v>-40962</v>
      </c>
      <c r="H268" s="99">
        <v>1</v>
      </c>
    </row>
    <row r="269" spans="1:8">
      <c r="A269" s="97">
        <v>2</v>
      </c>
      <c r="B269" s="122">
        <v>100000109208</v>
      </c>
      <c r="C269" s="169">
        <v>0</v>
      </c>
      <c r="D269" s="97" t="s">
        <v>767</v>
      </c>
      <c r="E269" s="99" t="s">
        <v>5036</v>
      </c>
      <c r="F269" s="100">
        <v>22500</v>
      </c>
      <c r="G269" s="100">
        <v>-22499</v>
      </c>
      <c r="H269" s="99">
        <v>1</v>
      </c>
    </row>
    <row r="270" spans="1:8">
      <c r="A270" s="97">
        <v>3</v>
      </c>
      <c r="B270" s="122">
        <v>100000113700</v>
      </c>
      <c r="C270" s="169">
        <v>0</v>
      </c>
      <c r="D270" s="97" t="s">
        <v>5037</v>
      </c>
      <c r="E270" s="99" t="s">
        <v>5038</v>
      </c>
      <c r="F270" s="100">
        <v>41623</v>
      </c>
      <c r="G270" s="100">
        <v>-41622</v>
      </c>
      <c r="H270" s="99">
        <v>1</v>
      </c>
    </row>
    <row r="271" spans="1:8">
      <c r="A271" s="97">
        <v>4</v>
      </c>
      <c r="B271" s="122">
        <v>100000146118</v>
      </c>
      <c r="C271" s="169">
        <v>0</v>
      </c>
      <c r="D271" s="97" t="s">
        <v>5039</v>
      </c>
      <c r="E271" s="99" t="s">
        <v>5040</v>
      </c>
      <c r="F271" s="100">
        <v>139300.07</v>
      </c>
      <c r="G271" s="100">
        <v>-139299.07</v>
      </c>
      <c r="H271" s="99">
        <v>1</v>
      </c>
    </row>
    <row r="272" spans="1:8">
      <c r="A272" s="97">
        <v>5</v>
      </c>
      <c r="B272" s="122">
        <v>100000174771</v>
      </c>
      <c r="C272" s="169">
        <v>0</v>
      </c>
      <c r="D272" s="97" t="s">
        <v>5041</v>
      </c>
      <c r="E272" s="99" t="s">
        <v>5042</v>
      </c>
      <c r="F272" s="100">
        <v>19900</v>
      </c>
      <c r="G272" s="100">
        <v>-19899</v>
      </c>
      <c r="H272" s="99">
        <v>1</v>
      </c>
    </row>
    <row r="273" spans="1:8">
      <c r="A273" s="97">
        <v>6</v>
      </c>
      <c r="B273" s="122">
        <v>100000206845</v>
      </c>
      <c r="C273" s="169">
        <v>0</v>
      </c>
      <c r="D273" s="97" t="s">
        <v>5043</v>
      </c>
      <c r="E273" s="99" t="s">
        <v>363</v>
      </c>
      <c r="F273" s="100">
        <v>20000</v>
      </c>
      <c r="G273" s="100">
        <v>-19999</v>
      </c>
      <c r="H273" s="99">
        <v>1</v>
      </c>
    </row>
    <row r="274" spans="1:8">
      <c r="A274" s="97">
        <v>7</v>
      </c>
      <c r="B274" s="122">
        <v>100000206853</v>
      </c>
      <c r="C274" s="169">
        <v>0</v>
      </c>
      <c r="D274" s="97" t="s">
        <v>5043</v>
      </c>
      <c r="E274" s="99" t="s">
        <v>363</v>
      </c>
      <c r="F274" s="100">
        <v>20000</v>
      </c>
      <c r="G274" s="100">
        <v>-19999</v>
      </c>
      <c r="H274" s="99">
        <v>1</v>
      </c>
    </row>
    <row r="275" spans="1:8">
      <c r="A275" s="97">
        <v>8</v>
      </c>
      <c r="B275" s="122">
        <v>100000206854</v>
      </c>
      <c r="C275" s="169">
        <v>0</v>
      </c>
      <c r="D275" s="97" t="s">
        <v>5043</v>
      </c>
      <c r="E275" s="99" t="s">
        <v>363</v>
      </c>
      <c r="F275" s="100">
        <v>20000</v>
      </c>
      <c r="G275" s="100">
        <v>-19999</v>
      </c>
      <c r="H275" s="99">
        <v>1</v>
      </c>
    </row>
    <row r="276" spans="1:8">
      <c r="A276" s="97">
        <v>9</v>
      </c>
      <c r="B276" s="122">
        <v>100000206855</v>
      </c>
      <c r="C276" s="169">
        <v>0</v>
      </c>
      <c r="D276" s="97" t="s">
        <v>5043</v>
      </c>
      <c r="E276" s="99" t="s">
        <v>363</v>
      </c>
      <c r="F276" s="100">
        <v>20000</v>
      </c>
      <c r="G276" s="100">
        <v>-19999</v>
      </c>
      <c r="H276" s="99">
        <v>1</v>
      </c>
    </row>
    <row r="277" spans="1:8">
      <c r="A277" s="97">
        <v>10</v>
      </c>
      <c r="B277" s="122">
        <v>100000206856</v>
      </c>
      <c r="C277" s="169">
        <v>0</v>
      </c>
      <c r="D277" s="97" t="s">
        <v>5043</v>
      </c>
      <c r="E277" s="99" t="s">
        <v>363</v>
      </c>
      <c r="F277" s="100">
        <v>20000</v>
      </c>
      <c r="G277" s="100">
        <v>-19999</v>
      </c>
      <c r="H277" s="99">
        <v>1</v>
      </c>
    </row>
    <row r="278" spans="1:8">
      <c r="A278" s="97">
        <v>11</v>
      </c>
      <c r="B278" s="122">
        <v>100000470719</v>
      </c>
      <c r="C278" s="169">
        <v>0</v>
      </c>
      <c r="D278" s="97" t="s">
        <v>4461</v>
      </c>
      <c r="E278" s="99" t="s">
        <v>5044</v>
      </c>
      <c r="F278" s="100">
        <v>31030</v>
      </c>
      <c r="G278" s="100">
        <v>-31029</v>
      </c>
      <c r="H278" s="99">
        <v>1</v>
      </c>
    </row>
    <row r="279" spans="1:8">
      <c r="A279" s="186" t="s">
        <v>338</v>
      </c>
      <c r="B279" s="186"/>
      <c r="C279" s="186"/>
      <c r="D279" s="186"/>
      <c r="E279" s="186"/>
      <c r="F279" s="102">
        <f>SUM(F268:F278)</f>
        <v>395316.07</v>
      </c>
      <c r="G279" s="102">
        <f>SUM(G268:G278)</f>
        <v>-395305.07</v>
      </c>
      <c r="H279" s="102">
        <f>SUM(H268:H278)</f>
        <v>11</v>
      </c>
    </row>
    <row r="280" spans="1:8">
      <c r="A280" s="184" t="s">
        <v>89</v>
      </c>
      <c r="B280" s="184"/>
      <c r="C280" s="184"/>
      <c r="D280" s="184"/>
      <c r="E280" s="184"/>
      <c r="F280" s="107">
        <f>F264+F279</f>
        <v>3088416.07</v>
      </c>
      <c r="G280" s="107">
        <f>G264+G279</f>
        <v>-2523060.350000001</v>
      </c>
      <c r="H280" s="107">
        <f>H264+H279</f>
        <v>565355.71999999986</v>
      </c>
    </row>
    <row r="282" spans="1:8" s="103" customFormat="1">
      <c r="A282" s="92"/>
      <c r="B282" s="93" t="s">
        <v>374</v>
      </c>
      <c r="C282" s="165"/>
      <c r="D282" s="92"/>
      <c r="E282" s="91"/>
      <c r="F282" s="91"/>
      <c r="G282" s="166"/>
      <c r="H282" s="166"/>
    </row>
    <row r="283" spans="1:8">
      <c r="A283" s="95" t="s">
        <v>0</v>
      </c>
      <c r="B283" s="111" t="s">
        <v>59</v>
      </c>
      <c r="C283" s="167" t="s">
        <v>60</v>
      </c>
      <c r="D283" s="95" t="s">
        <v>61</v>
      </c>
      <c r="E283" s="95" t="s">
        <v>62</v>
      </c>
      <c r="F283" s="95" t="s">
        <v>63</v>
      </c>
      <c r="G283" s="95" t="s">
        <v>64</v>
      </c>
      <c r="H283" s="168" t="s">
        <v>7</v>
      </c>
    </row>
    <row r="284" spans="1:8">
      <c r="A284" s="97">
        <v>1</v>
      </c>
      <c r="B284" s="122">
        <v>100000109206</v>
      </c>
      <c r="C284" s="169">
        <v>0</v>
      </c>
      <c r="D284" s="97" t="s">
        <v>767</v>
      </c>
      <c r="E284" s="99" t="s">
        <v>5045</v>
      </c>
      <c r="F284" s="100">
        <v>8988</v>
      </c>
      <c r="G284" s="100">
        <v>-8987</v>
      </c>
      <c r="H284" s="99">
        <v>1</v>
      </c>
    </row>
    <row r="285" spans="1:8">
      <c r="A285" s="186" t="s">
        <v>374</v>
      </c>
      <c r="B285" s="186"/>
      <c r="C285" s="186"/>
      <c r="D285" s="186"/>
      <c r="E285" s="186"/>
      <c r="F285" s="102">
        <f>SUM(F284)</f>
        <v>8988</v>
      </c>
      <c r="G285" s="102">
        <f>SUM(G284)</f>
        <v>-8987</v>
      </c>
      <c r="H285" s="110">
        <f>SUM(H284)</f>
        <v>1</v>
      </c>
    </row>
    <row r="286" spans="1:8">
      <c r="A286" s="184" t="s">
        <v>89</v>
      </c>
      <c r="B286" s="184"/>
      <c r="C286" s="184"/>
      <c r="D286" s="184"/>
      <c r="E286" s="184"/>
      <c r="F286" s="107">
        <f>F285</f>
        <v>8988</v>
      </c>
      <c r="G286" s="107">
        <f>G285</f>
        <v>-8987</v>
      </c>
      <c r="H286" s="107">
        <f>H285</f>
        <v>1</v>
      </c>
    </row>
    <row r="288" spans="1:8" s="103" customFormat="1">
      <c r="A288" s="92"/>
      <c r="B288" s="93" t="s">
        <v>5046</v>
      </c>
      <c r="C288" s="165"/>
      <c r="D288" s="92"/>
      <c r="E288" s="91"/>
      <c r="F288" s="91"/>
      <c r="G288" s="166"/>
      <c r="H288" s="166"/>
    </row>
    <row r="289" spans="1:8">
      <c r="A289" s="95" t="s">
        <v>0</v>
      </c>
      <c r="B289" s="96" t="s">
        <v>59</v>
      </c>
      <c r="C289" s="167" t="s">
        <v>60</v>
      </c>
      <c r="D289" s="95" t="s">
        <v>61</v>
      </c>
      <c r="E289" s="95" t="s">
        <v>62</v>
      </c>
      <c r="F289" s="95" t="s">
        <v>63</v>
      </c>
      <c r="G289" s="95" t="s">
        <v>64</v>
      </c>
      <c r="H289" s="168" t="s">
        <v>7</v>
      </c>
    </row>
    <row r="290" spans="1:8">
      <c r="A290" s="97">
        <v>1</v>
      </c>
      <c r="B290" s="122">
        <v>100000109643</v>
      </c>
      <c r="C290" s="169">
        <v>0</v>
      </c>
      <c r="D290" s="97" t="s">
        <v>746</v>
      </c>
      <c r="E290" s="99" t="s">
        <v>452</v>
      </c>
      <c r="F290" s="100">
        <v>30277.599999999999</v>
      </c>
      <c r="G290" s="100">
        <v>-30276.6</v>
      </c>
      <c r="H290" s="99">
        <v>1</v>
      </c>
    </row>
    <row r="291" spans="1:8">
      <c r="A291" s="97">
        <v>2</v>
      </c>
      <c r="B291" s="122">
        <v>100000109644</v>
      </c>
      <c r="C291" s="169">
        <v>0</v>
      </c>
      <c r="D291" s="97" t="s">
        <v>746</v>
      </c>
      <c r="E291" s="99" t="s">
        <v>5047</v>
      </c>
      <c r="F291" s="100">
        <v>23540</v>
      </c>
      <c r="G291" s="100">
        <v>-23539</v>
      </c>
      <c r="H291" s="99">
        <v>1</v>
      </c>
    </row>
    <row r="292" spans="1:8">
      <c r="A292" s="97">
        <v>3</v>
      </c>
      <c r="B292" s="122">
        <v>100000112742</v>
      </c>
      <c r="C292" s="169">
        <v>0</v>
      </c>
      <c r="D292" s="97" t="s">
        <v>5048</v>
      </c>
      <c r="E292" s="99" t="s">
        <v>443</v>
      </c>
      <c r="F292" s="100">
        <v>23326</v>
      </c>
      <c r="G292" s="100">
        <v>-23325</v>
      </c>
      <c r="H292" s="99">
        <v>1</v>
      </c>
    </row>
    <row r="293" spans="1:8">
      <c r="A293" s="97">
        <v>4</v>
      </c>
      <c r="B293" s="122">
        <v>100000112743</v>
      </c>
      <c r="C293" s="169">
        <v>0</v>
      </c>
      <c r="D293" s="97" t="s">
        <v>5048</v>
      </c>
      <c r="E293" s="99" t="s">
        <v>443</v>
      </c>
      <c r="F293" s="100">
        <v>24931</v>
      </c>
      <c r="G293" s="100">
        <v>-24930</v>
      </c>
      <c r="H293" s="99">
        <v>1</v>
      </c>
    </row>
    <row r="294" spans="1:8">
      <c r="A294" s="97">
        <v>5</v>
      </c>
      <c r="B294" s="122">
        <v>100000112744</v>
      </c>
      <c r="C294" s="169">
        <v>0</v>
      </c>
      <c r="D294" s="97" t="s">
        <v>5048</v>
      </c>
      <c r="E294" s="99" t="s">
        <v>443</v>
      </c>
      <c r="F294" s="100">
        <v>21400</v>
      </c>
      <c r="G294" s="100">
        <v>-21399</v>
      </c>
      <c r="H294" s="99">
        <v>1</v>
      </c>
    </row>
    <row r="295" spans="1:8">
      <c r="A295" s="97">
        <v>6</v>
      </c>
      <c r="B295" s="122">
        <v>100000129840</v>
      </c>
      <c r="C295" s="169">
        <v>0</v>
      </c>
      <c r="D295" s="97" t="s">
        <v>5049</v>
      </c>
      <c r="E295" s="99" t="s">
        <v>443</v>
      </c>
      <c r="F295" s="100">
        <v>24931</v>
      </c>
      <c r="G295" s="100">
        <v>-24930</v>
      </c>
      <c r="H295" s="99">
        <v>1</v>
      </c>
    </row>
    <row r="296" spans="1:8">
      <c r="A296" s="97">
        <v>7</v>
      </c>
      <c r="B296" s="122">
        <v>100000150695</v>
      </c>
      <c r="C296" s="169">
        <v>0</v>
      </c>
      <c r="D296" s="97" t="s">
        <v>5050</v>
      </c>
      <c r="E296" s="99" t="s">
        <v>481</v>
      </c>
      <c r="F296" s="100">
        <v>10900</v>
      </c>
      <c r="G296" s="100">
        <v>-10899</v>
      </c>
      <c r="H296" s="99">
        <v>1</v>
      </c>
    </row>
    <row r="297" spans="1:8">
      <c r="A297" s="97">
        <v>8</v>
      </c>
      <c r="B297" s="122">
        <v>100000150696</v>
      </c>
      <c r="C297" s="169">
        <v>0</v>
      </c>
      <c r="D297" s="97" t="s">
        <v>5050</v>
      </c>
      <c r="E297" s="99" t="s">
        <v>481</v>
      </c>
      <c r="F297" s="100">
        <v>10900</v>
      </c>
      <c r="G297" s="100">
        <v>-10899</v>
      </c>
      <c r="H297" s="99">
        <v>1</v>
      </c>
    </row>
    <row r="298" spans="1:8">
      <c r="A298" s="97">
        <v>9</v>
      </c>
      <c r="B298" s="122">
        <v>100000150697</v>
      </c>
      <c r="C298" s="169">
        <v>0</v>
      </c>
      <c r="D298" s="97" t="s">
        <v>5050</v>
      </c>
      <c r="E298" s="99" t="s">
        <v>481</v>
      </c>
      <c r="F298" s="100">
        <v>10900</v>
      </c>
      <c r="G298" s="100">
        <v>-10899</v>
      </c>
      <c r="H298" s="99">
        <v>1</v>
      </c>
    </row>
    <row r="299" spans="1:8">
      <c r="A299" s="97">
        <v>10</v>
      </c>
      <c r="B299" s="122">
        <v>100000150698</v>
      </c>
      <c r="C299" s="169">
        <v>0</v>
      </c>
      <c r="D299" s="97" t="s">
        <v>5050</v>
      </c>
      <c r="E299" s="99" t="s">
        <v>481</v>
      </c>
      <c r="F299" s="100">
        <v>10900</v>
      </c>
      <c r="G299" s="100">
        <v>-10899</v>
      </c>
      <c r="H299" s="99">
        <v>1</v>
      </c>
    </row>
    <row r="300" spans="1:8">
      <c r="A300" s="97">
        <v>11</v>
      </c>
      <c r="B300" s="122">
        <v>100000150699</v>
      </c>
      <c r="C300" s="169">
        <v>0</v>
      </c>
      <c r="D300" s="97" t="s">
        <v>5050</v>
      </c>
      <c r="E300" s="99" t="s">
        <v>481</v>
      </c>
      <c r="F300" s="100">
        <v>10900</v>
      </c>
      <c r="G300" s="100">
        <v>-10899</v>
      </c>
      <c r="H300" s="99">
        <v>1</v>
      </c>
    </row>
    <row r="301" spans="1:8">
      <c r="A301" s="97">
        <v>12</v>
      </c>
      <c r="B301" s="122">
        <v>100000150700</v>
      </c>
      <c r="C301" s="169">
        <v>0</v>
      </c>
      <c r="D301" s="97" t="s">
        <v>5050</v>
      </c>
      <c r="E301" s="99" t="s">
        <v>481</v>
      </c>
      <c r="F301" s="100">
        <v>10900</v>
      </c>
      <c r="G301" s="100">
        <v>-10899</v>
      </c>
      <c r="H301" s="99">
        <v>1</v>
      </c>
    </row>
    <row r="302" spans="1:8">
      <c r="A302" s="97">
        <v>13</v>
      </c>
      <c r="B302" s="122">
        <v>100000207379</v>
      </c>
      <c r="C302" s="169">
        <v>0</v>
      </c>
      <c r="D302" s="97" t="s">
        <v>5051</v>
      </c>
      <c r="E302" s="99" t="s">
        <v>5052</v>
      </c>
      <c r="F302" s="100">
        <v>18000</v>
      </c>
      <c r="G302" s="100">
        <v>-17999</v>
      </c>
      <c r="H302" s="99">
        <v>1</v>
      </c>
    </row>
    <row r="303" spans="1:8">
      <c r="A303" s="97">
        <v>14</v>
      </c>
      <c r="B303" s="122">
        <v>100000207380</v>
      </c>
      <c r="C303" s="169">
        <v>0</v>
      </c>
      <c r="D303" s="97" t="s">
        <v>5051</v>
      </c>
      <c r="E303" s="99" t="s">
        <v>5052</v>
      </c>
      <c r="F303" s="100">
        <v>18000</v>
      </c>
      <c r="G303" s="100">
        <v>-17999</v>
      </c>
      <c r="H303" s="99">
        <v>1</v>
      </c>
    </row>
    <row r="304" spans="1:8">
      <c r="A304" s="97">
        <v>15</v>
      </c>
      <c r="B304" s="122">
        <v>100000207381</v>
      </c>
      <c r="C304" s="169">
        <v>0</v>
      </c>
      <c r="D304" s="97" t="s">
        <v>5051</v>
      </c>
      <c r="E304" s="99" t="s">
        <v>5052</v>
      </c>
      <c r="F304" s="100">
        <v>18000</v>
      </c>
      <c r="G304" s="100">
        <v>-17999</v>
      </c>
      <c r="H304" s="99">
        <v>1</v>
      </c>
    </row>
    <row r="305" spans="1:8">
      <c r="A305" s="97">
        <v>16</v>
      </c>
      <c r="B305" s="122">
        <v>100000207382</v>
      </c>
      <c r="C305" s="169">
        <v>0</v>
      </c>
      <c r="D305" s="97" t="s">
        <v>5051</v>
      </c>
      <c r="E305" s="99" t="s">
        <v>5052</v>
      </c>
      <c r="F305" s="100">
        <v>18000</v>
      </c>
      <c r="G305" s="100">
        <v>-17999</v>
      </c>
      <c r="H305" s="99">
        <v>1</v>
      </c>
    </row>
    <row r="306" spans="1:8">
      <c r="A306" s="97">
        <v>17</v>
      </c>
      <c r="B306" s="122">
        <v>100000207383</v>
      </c>
      <c r="C306" s="169">
        <v>0</v>
      </c>
      <c r="D306" s="97" t="s">
        <v>5051</v>
      </c>
      <c r="E306" s="99" t="s">
        <v>5052</v>
      </c>
      <c r="F306" s="100">
        <v>18000</v>
      </c>
      <c r="G306" s="100">
        <v>-17999</v>
      </c>
      <c r="H306" s="99">
        <v>1</v>
      </c>
    </row>
    <row r="307" spans="1:8">
      <c r="A307" s="97">
        <v>18</v>
      </c>
      <c r="B307" s="122">
        <v>100000321978</v>
      </c>
      <c r="C307" s="169">
        <v>0</v>
      </c>
      <c r="D307" s="97" t="s">
        <v>4995</v>
      </c>
      <c r="E307" s="99" t="s">
        <v>5053</v>
      </c>
      <c r="F307" s="100">
        <v>22000</v>
      </c>
      <c r="G307" s="100">
        <v>-21999</v>
      </c>
      <c r="H307" s="99">
        <v>1</v>
      </c>
    </row>
    <row r="308" spans="1:8">
      <c r="A308" s="97">
        <v>19</v>
      </c>
      <c r="B308" s="122">
        <v>100000321979</v>
      </c>
      <c r="C308" s="169">
        <v>0</v>
      </c>
      <c r="D308" s="97" t="s">
        <v>4995</v>
      </c>
      <c r="E308" s="99" t="s">
        <v>5054</v>
      </c>
      <c r="F308" s="100">
        <v>12900</v>
      </c>
      <c r="G308" s="100">
        <v>-12899</v>
      </c>
      <c r="H308" s="99">
        <v>1</v>
      </c>
    </row>
    <row r="309" spans="1:8">
      <c r="A309" s="97">
        <v>20</v>
      </c>
      <c r="B309" s="122">
        <v>100000371655</v>
      </c>
      <c r="C309" s="169">
        <v>0</v>
      </c>
      <c r="D309" s="97" t="s">
        <v>5055</v>
      </c>
      <c r="E309" s="99" t="s">
        <v>5056</v>
      </c>
      <c r="F309" s="100">
        <v>14680</v>
      </c>
      <c r="G309" s="100">
        <v>-14679</v>
      </c>
      <c r="H309" s="99">
        <v>1</v>
      </c>
    </row>
    <row r="310" spans="1:8">
      <c r="A310" s="97">
        <v>21</v>
      </c>
      <c r="B310" s="122">
        <v>100000371656</v>
      </c>
      <c r="C310" s="169">
        <v>0</v>
      </c>
      <c r="D310" s="97" t="s">
        <v>5055</v>
      </c>
      <c r="E310" s="99" t="s">
        <v>5056</v>
      </c>
      <c r="F310" s="100">
        <v>14680</v>
      </c>
      <c r="G310" s="100">
        <v>-14679</v>
      </c>
      <c r="H310" s="99">
        <v>1</v>
      </c>
    </row>
    <row r="311" spans="1:8">
      <c r="A311" s="97">
        <v>22</v>
      </c>
      <c r="B311" s="122">
        <v>100000371657</v>
      </c>
      <c r="C311" s="169">
        <v>0</v>
      </c>
      <c r="D311" s="97" t="s">
        <v>5055</v>
      </c>
      <c r="E311" s="99" t="s">
        <v>5056</v>
      </c>
      <c r="F311" s="100">
        <v>14680</v>
      </c>
      <c r="G311" s="100">
        <v>-14679</v>
      </c>
      <c r="H311" s="99">
        <v>1</v>
      </c>
    </row>
    <row r="312" spans="1:8">
      <c r="A312" s="97">
        <v>23</v>
      </c>
      <c r="B312" s="122">
        <v>100000371658</v>
      </c>
      <c r="C312" s="169">
        <v>0</v>
      </c>
      <c r="D312" s="97" t="s">
        <v>5055</v>
      </c>
      <c r="E312" s="99" t="s">
        <v>5056</v>
      </c>
      <c r="F312" s="100">
        <v>14680</v>
      </c>
      <c r="G312" s="100">
        <v>-14679</v>
      </c>
      <c r="H312" s="99">
        <v>1</v>
      </c>
    </row>
    <row r="313" spans="1:8">
      <c r="A313" s="97">
        <v>24</v>
      </c>
      <c r="B313" s="122">
        <v>100000371659</v>
      </c>
      <c r="C313" s="169">
        <v>0</v>
      </c>
      <c r="D313" s="97" t="s">
        <v>5055</v>
      </c>
      <c r="E313" s="99" t="s">
        <v>5056</v>
      </c>
      <c r="F313" s="100">
        <v>14680</v>
      </c>
      <c r="G313" s="100">
        <v>-14679</v>
      </c>
      <c r="H313" s="99">
        <v>1</v>
      </c>
    </row>
    <row r="314" spans="1:8">
      <c r="A314" s="97">
        <v>25</v>
      </c>
      <c r="B314" s="122">
        <v>100000473208</v>
      </c>
      <c r="C314" s="169">
        <v>0</v>
      </c>
      <c r="D314" s="97" t="s">
        <v>4461</v>
      </c>
      <c r="E314" s="99" t="s">
        <v>5057</v>
      </c>
      <c r="F314" s="100">
        <v>10379</v>
      </c>
      <c r="G314" s="100">
        <v>-10378</v>
      </c>
      <c r="H314" s="99">
        <v>1</v>
      </c>
    </row>
    <row r="315" spans="1:8">
      <c r="A315" s="97">
        <v>26</v>
      </c>
      <c r="B315" s="122">
        <v>100000592962</v>
      </c>
      <c r="C315" s="169">
        <v>0</v>
      </c>
      <c r="D315" s="97" t="s">
        <v>290</v>
      </c>
      <c r="E315" s="99" t="s">
        <v>5056</v>
      </c>
      <c r="F315" s="100">
        <v>15350</v>
      </c>
      <c r="G315" s="100">
        <v>-15349</v>
      </c>
      <c r="H315" s="99">
        <v>1</v>
      </c>
    </row>
    <row r="316" spans="1:8">
      <c r="A316" s="97">
        <v>27</v>
      </c>
      <c r="B316" s="122">
        <v>100000592963</v>
      </c>
      <c r="C316" s="169">
        <v>0</v>
      </c>
      <c r="D316" s="97" t="s">
        <v>290</v>
      </c>
      <c r="E316" s="99" t="s">
        <v>5056</v>
      </c>
      <c r="F316" s="100">
        <v>15350</v>
      </c>
      <c r="G316" s="100">
        <v>-15349</v>
      </c>
      <c r="H316" s="99">
        <v>1</v>
      </c>
    </row>
    <row r="317" spans="1:8">
      <c r="A317" s="97">
        <v>28</v>
      </c>
      <c r="B317" s="122">
        <v>100000592966</v>
      </c>
      <c r="C317" s="169">
        <v>0</v>
      </c>
      <c r="D317" s="97" t="s">
        <v>290</v>
      </c>
      <c r="E317" s="99" t="s">
        <v>5056</v>
      </c>
      <c r="F317" s="100">
        <v>15350</v>
      </c>
      <c r="G317" s="100">
        <v>-15349</v>
      </c>
      <c r="H317" s="99">
        <v>1</v>
      </c>
    </row>
    <row r="318" spans="1:8">
      <c r="A318" s="97">
        <v>29</v>
      </c>
      <c r="B318" s="122">
        <v>100000592968</v>
      </c>
      <c r="C318" s="169">
        <v>0</v>
      </c>
      <c r="D318" s="97" t="s">
        <v>290</v>
      </c>
      <c r="E318" s="99" t="s">
        <v>5056</v>
      </c>
      <c r="F318" s="100">
        <v>15350</v>
      </c>
      <c r="G318" s="100">
        <v>-15349</v>
      </c>
      <c r="H318" s="99">
        <v>1</v>
      </c>
    </row>
    <row r="319" spans="1:8">
      <c r="A319" s="97">
        <v>30</v>
      </c>
      <c r="B319" s="122">
        <v>100000593005</v>
      </c>
      <c r="C319" s="169">
        <v>0</v>
      </c>
      <c r="D319" s="97" t="s">
        <v>290</v>
      </c>
      <c r="E319" s="99" t="s">
        <v>5056</v>
      </c>
      <c r="F319" s="100">
        <v>15350</v>
      </c>
      <c r="G319" s="100">
        <v>-15349</v>
      </c>
      <c r="H319" s="99">
        <v>1</v>
      </c>
    </row>
    <row r="320" spans="1:8">
      <c r="A320" s="97">
        <v>31</v>
      </c>
      <c r="B320" s="122">
        <v>100000593027</v>
      </c>
      <c r="C320" s="169">
        <v>0</v>
      </c>
      <c r="D320" s="97" t="s">
        <v>290</v>
      </c>
      <c r="E320" s="99" t="s">
        <v>5056</v>
      </c>
      <c r="F320" s="100">
        <v>15350</v>
      </c>
      <c r="G320" s="100">
        <v>-15349</v>
      </c>
      <c r="H320" s="99">
        <v>1</v>
      </c>
    </row>
    <row r="321" spans="1:9">
      <c r="A321" s="187" t="s">
        <v>5046</v>
      </c>
      <c r="B321" s="188"/>
      <c r="C321" s="188"/>
      <c r="D321" s="188"/>
      <c r="E321" s="189"/>
      <c r="F321" s="102">
        <f>SUM(F290:F320)</f>
        <v>514584.6</v>
      </c>
      <c r="G321" s="102">
        <f>SUM(G290:G320)</f>
        <v>-514553.59999999998</v>
      </c>
      <c r="H321" s="102">
        <f>SUM(H290:H320)</f>
        <v>31</v>
      </c>
    </row>
    <row r="322" spans="1:9">
      <c r="A322" s="190" t="s">
        <v>89</v>
      </c>
      <c r="B322" s="191"/>
      <c r="C322" s="191"/>
      <c r="D322" s="191"/>
      <c r="E322" s="192"/>
      <c r="F322" s="107">
        <f>F321</f>
        <v>514584.6</v>
      </c>
      <c r="G322" s="107">
        <f>G321</f>
        <v>-514553.59999999998</v>
      </c>
      <c r="H322" s="107">
        <f>H321</f>
        <v>31</v>
      </c>
    </row>
    <row r="324" spans="1:9" s="103" customFormat="1">
      <c r="A324" s="92"/>
      <c r="B324" s="93" t="s">
        <v>3839</v>
      </c>
      <c r="C324" s="165"/>
      <c r="D324" s="92"/>
      <c r="E324" s="91"/>
      <c r="F324" s="91"/>
      <c r="G324" s="166"/>
      <c r="H324" s="166"/>
    </row>
    <row r="325" spans="1:9">
      <c r="A325" s="95" t="s">
        <v>0</v>
      </c>
      <c r="B325" s="96" t="s">
        <v>59</v>
      </c>
      <c r="C325" s="167" t="s">
        <v>60</v>
      </c>
      <c r="D325" s="95" t="s">
        <v>61</v>
      </c>
      <c r="E325" s="95" t="s">
        <v>62</v>
      </c>
      <c r="F325" s="95" t="s">
        <v>63</v>
      </c>
      <c r="G325" s="95" t="s">
        <v>64</v>
      </c>
      <c r="H325" s="168" t="s">
        <v>7</v>
      </c>
    </row>
    <row r="326" spans="1:9">
      <c r="A326" s="97">
        <v>1</v>
      </c>
      <c r="B326" s="122">
        <v>100000109641</v>
      </c>
      <c r="C326" s="169">
        <v>0</v>
      </c>
      <c r="D326" s="97" t="s">
        <v>746</v>
      </c>
      <c r="E326" s="99" t="s">
        <v>5058</v>
      </c>
      <c r="F326" s="100">
        <v>69015</v>
      </c>
      <c r="G326" s="100">
        <v>-69014</v>
      </c>
      <c r="H326" s="99">
        <v>1</v>
      </c>
    </row>
    <row r="327" spans="1:9">
      <c r="A327" s="97">
        <v>2</v>
      </c>
      <c r="B327" s="122">
        <v>100000109642</v>
      </c>
      <c r="C327" s="169">
        <v>0</v>
      </c>
      <c r="D327" s="97" t="s">
        <v>746</v>
      </c>
      <c r="E327" s="99" t="s">
        <v>5059</v>
      </c>
      <c r="F327" s="100">
        <v>18618</v>
      </c>
      <c r="G327" s="100">
        <v>-18617</v>
      </c>
      <c r="H327" s="99">
        <v>1</v>
      </c>
    </row>
    <row r="328" spans="1:9">
      <c r="A328" s="97">
        <v>3</v>
      </c>
      <c r="B328" s="122">
        <v>100000128301</v>
      </c>
      <c r="C328" s="169">
        <v>0</v>
      </c>
      <c r="D328" s="97" t="s">
        <v>457</v>
      </c>
      <c r="E328" s="99" t="s">
        <v>5060</v>
      </c>
      <c r="F328" s="100">
        <v>8988</v>
      </c>
      <c r="G328" s="100">
        <v>-8987</v>
      </c>
      <c r="H328" s="99">
        <v>1</v>
      </c>
    </row>
    <row r="329" spans="1:9">
      <c r="A329" s="97">
        <v>4</v>
      </c>
      <c r="B329" s="122">
        <v>100000155574</v>
      </c>
      <c r="C329" s="169">
        <v>0</v>
      </c>
      <c r="D329" s="97" t="s">
        <v>5061</v>
      </c>
      <c r="E329" s="99" t="s">
        <v>4998</v>
      </c>
      <c r="F329" s="100">
        <v>33000</v>
      </c>
      <c r="G329" s="100">
        <v>-32999</v>
      </c>
      <c r="H329" s="99">
        <v>1</v>
      </c>
    </row>
    <row r="330" spans="1:9">
      <c r="A330" s="97">
        <v>5</v>
      </c>
      <c r="B330" s="122">
        <v>100000155575</v>
      </c>
      <c r="C330" s="169">
        <v>0</v>
      </c>
      <c r="D330" s="97" t="s">
        <v>5061</v>
      </c>
      <c r="E330" s="99" t="s">
        <v>4998</v>
      </c>
      <c r="F330" s="100">
        <v>33000</v>
      </c>
      <c r="G330" s="100">
        <v>-32999</v>
      </c>
      <c r="H330" s="99">
        <v>1</v>
      </c>
    </row>
    <row r="331" spans="1:9">
      <c r="A331" s="97">
        <v>6</v>
      </c>
      <c r="B331" s="122">
        <v>100000155576</v>
      </c>
      <c r="C331" s="169">
        <v>0</v>
      </c>
      <c r="D331" s="97" t="s">
        <v>5061</v>
      </c>
      <c r="E331" s="99" t="s">
        <v>4998</v>
      </c>
      <c r="F331" s="100">
        <v>33000</v>
      </c>
      <c r="G331" s="100">
        <v>-32999</v>
      </c>
      <c r="H331" s="99">
        <v>1</v>
      </c>
    </row>
    <row r="332" spans="1:9">
      <c r="A332" s="186" t="s">
        <v>3839</v>
      </c>
      <c r="B332" s="186"/>
      <c r="C332" s="186"/>
      <c r="D332" s="186"/>
      <c r="E332" s="186"/>
      <c r="F332" s="102">
        <f>SUM(F326:F331)</f>
        <v>195621</v>
      </c>
      <c r="G332" s="102">
        <f>SUM(G326:G331)</f>
        <v>-195615</v>
      </c>
      <c r="H332" s="102">
        <f>SUM(H326:H331)</f>
        <v>6</v>
      </c>
    </row>
    <row r="333" spans="1:9">
      <c r="A333" s="184" t="s">
        <v>89</v>
      </c>
      <c r="B333" s="184"/>
      <c r="C333" s="184"/>
      <c r="D333" s="184"/>
      <c r="E333" s="184"/>
      <c r="F333" s="107">
        <f>F332</f>
        <v>195621</v>
      </c>
      <c r="G333" s="107">
        <f>G332</f>
        <v>-195615</v>
      </c>
      <c r="H333" s="107">
        <f>H332</f>
        <v>6</v>
      </c>
      <c r="I333" s="119"/>
    </row>
    <row r="335" spans="1:9" s="103" customFormat="1">
      <c r="A335" s="92"/>
      <c r="B335" s="93" t="s">
        <v>484</v>
      </c>
      <c r="C335" s="165"/>
      <c r="D335" s="92"/>
      <c r="E335" s="91"/>
      <c r="F335" s="91"/>
      <c r="G335" s="166"/>
      <c r="H335" s="166"/>
    </row>
    <row r="336" spans="1:9">
      <c r="A336" s="95" t="s">
        <v>0</v>
      </c>
      <c r="B336" s="111" t="s">
        <v>59</v>
      </c>
      <c r="C336" s="167" t="s">
        <v>60</v>
      </c>
      <c r="D336" s="95" t="s">
        <v>61</v>
      </c>
      <c r="E336" s="95" t="s">
        <v>62</v>
      </c>
      <c r="F336" s="95" t="s">
        <v>63</v>
      </c>
      <c r="G336" s="95" t="s">
        <v>64</v>
      </c>
      <c r="H336" s="168" t="s">
        <v>7</v>
      </c>
    </row>
    <row r="337" spans="1:8">
      <c r="A337" s="97">
        <v>1</v>
      </c>
      <c r="B337" s="122">
        <v>100000102722</v>
      </c>
      <c r="C337" s="169">
        <v>0</v>
      </c>
      <c r="D337" s="97" t="s">
        <v>2587</v>
      </c>
      <c r="E337" s="99" t="s">
        <v>5062</v>
      </c>
      <c r="F337" s="100">
        <v>120000</v>
      </c>
      <c r="G337" s="100">
        <v>-119999</v>
      </c>
      <c r="H337" s="99">
        <v>1</v>
      </c>
    </row>
    <row r="338" spans="1:8">
      <c r="A338" s="97">
        <v>2</v>
      </c>
      <c r="B338" s="122">
        <v>100000596918</v>
      </c>
      <c r="C338" s="169">
        <v>0</v>
      </c>
      <c r="D338" s="97" t="s">
        <v>290</v>
      </c>
      <c r="E338" s="99" t="s">
        <v>5063</v>
      </c>
      <c r="F338" s="100">
        <v>3896000</v>
      </c>
      <c r="G338" s="100">
        <v>-3895999</v>
      </c>
      <c r="H338" s="99">
        <v>1</v>
      </c>
    </row>
    <row r="339" spans="1:8">
      <c r="A339" s="186" t="s">
        <v>484</v>
      </c>
      <c r="B339" s="186"/>
      <c r="C339" s="186"/>
      <c r="D339" s="186"/>
      <c r="E339" s="186"/>
      <c r="F339" s="102">
        <f>SUM(F337:F338)</f>
        <v>4016000</v>
      </c>
      <c r="G339" s="102">
        <f>SUM(G337:G338)</f>
        <v>-4015998</v>
      </c>
      <c r="H339" s="102">
        <f>SUM(H337:H338)</f>
        <v>2</v>
      </c>
    </row>
    <row r="340" spans="1:8">
      <c r="A340" s="184" t="s">
        <v>89</v>
      </c>
      <c r="B340" s="184"/>
      <c r="C340" s="184"/>
      <c r="D340" s="184"/>
      <c r="E340" s="184"/>
      <c r="F340" s="107">
        <f>F339</f>
        <v>4016000</v>
      </c>
      <c r="G340" s="107">
        <f>G339</f>
        <v>-4015998</v>
      </c>
      <c r="H340" s="107">
        <f>H339</f>
        <v>2</v>
      </c>
    </row>
    <row r="342" spans="1:8" s="103" customFormat="1">
      <c r="A342" s="92"/>
      <c r="B342" s="93" t="s">
        <v>491</v>
      </c>
      <c r="C342" s="165"/>
      <c r="D342" s="92"/>
      <c r="E342" s="91"/>
      <c r="F342" s="91"/>
      <c r="G342" s="166"/>
      <c r="H342" s="166"/>
    </row>
    <row r="343" spans="1:8">
      <c r="A343" s="95" t="s">
        <v>0</v>
      </c>
      <c r="B343" s="96" t="s">
        <v>59</v>
      </c>
      <c r="C343" s="167" t="s">
        <v>60</v>
      </c>
      <c r="D343" s="95" t="s">
        <v>61</v>
      </c>
      <c r="E343" s="95" t="s">
        <v>62</v>
      </c>
      <c r="F343" s="95" t="s">
        <v>63</v>
      </c>
      <c r="G343" s="95" t="s">
        <v>64</v>
      </c>
      <c r="H343" s="168" t="s">
        <v>7</v>
      </c>
    </row>
    <row r="344" spans="1:8">
      <c r="A344" s="97">
        <v>1</v>
      </c>
      <c r="B344" s="122">
        <v>100000403266</v>
      </c>
      <c r="C344" s="169">
        <v>0</v>
      </c>
      <c r="D344" s="97" t="s">
        <v>186</v>
      </c>
      <c r="E344" s="99" t="s">
        <v>5064</v>
      </c>
      <c r="F344" s="100">
        <v>137200</v>
      </c>
      <c r="G344" s="100">
        <v>-92053.25</v>
      </c>
      <c r="H344" s="100">
        <v>45146.75</v>
      </c>
    </row>
    <row r="345" spans="1:8">
      <c r="A345" s="97">
        <v>2</v>
      </c>
      <c r="B345" s="122">
        <v>100000403267</v>
      </c>
      <c r="C345" s="169">
        <v>0</v>
      </c>
      <c r="D345" s="97" t="s">
        <v>186</v>
      </c>
      <c r="E345" s="99" t="s">
        <v>5065</v>
      </c>
      <c r="F345" s="100">
        <v>305760</v>
      </c>
      <c r="G345" s="100">
        <v>-205147.25</v>
      </c>
      <c r="H345" s="100">
        <v>100612.75</v>
      </c>
    </row>
    <row r="346" spans="1:8">
      <c r="A346" s="97">
        <v>3</v>
      </c>
      <c r="B346" s="122">
        <v>100000403268</v>
      </c>
      <c r="C346" s="169">
        <v>0</v>
      </c>
      <c r="D346" s="97" t="s">
        <v>186</v>
      </c>
      <c r="E346" s="99" t="s">
        <v>5066</v>
      </c>
      <c r="F346" s="100">
        <v>2490000</v>
      </c>
      <c r="G346" s="100">
        <v>-1598695.87</v>
      </c>
      <c r="H346" s="100">
        <v>891304.13</v>
      </c>
    </row>
    <row r="347" spans="1:8">
      <c r="A347" s="97">
        <v>4</v>
      </c>
      <c r="B347" s="122">
        <v>100000405003</v>
      </c>
      <c r="C347" s="169">
        <v>0</v>
      </c>
      <c r="D347" s="97" t="s">
        <v>192</v>
      </c>
      <c r="E347" s="99" t="s">
        <v>2545</v>
      </c>
      <c r="F347" s="100">
        <v>292000</v>
      </c>
      <c r="G347" s="100">
        <v>-144859.29</v>
      </c>
      <c r="H347" s="100">
        <v>147140.71</v>
      </c>
    </row>
    <row r="348" spans="1:8">
      <c r="A348" s="97">
        <v>5</v>
      </c>
      <c r="B348" s="122">
        <v>100000614251</v>
      </c>
      <c r="C348" s="169">
        <v>0</v>
      </c>
      <c r="D348" s="97" t="s">
        <v>526</v>
      </c>
      <c r="E348" s="99" t="s">
        <v>505</v>
      </c>
      <c r="F348" s="100">
        <v>1428698.16</v>
      </c>
      <c r="G348" s="100">
        <v>-831240.25</v>
      </c>
      <c r="H348" s="100">
        <v>597457.91</v>
      </c>
    </row>
    <row r="349" spans="1:8">
      <c r="A349" s="97">
        <v>6</v>
      </c>
      <c r="B349" s="122">
        <v>100000616447</v>
      </c>
      <c r="C349" s="169">
        <v>0</v>
      </c>
      <c r="D349" s="97" t="s">
        <v>526</v>
      </c>
      <c r="E349" s="99" t="s">
        <v>44</v>
      </c>
      <c r="F349" s="100">
        <v>1853924.8</v>
      </c>
      <c r="G349" s="100">
        <v>-700488.57</v>
      </c>
      <c r="H349" s="100">
        <v>1153436.23</v>
      </c>
    </row>
    <row r="350" spans="1:8">
      <c r="A350" s="97">
        <v>7</v>
      </c>
      <c r="B350" s="122">
        <v>100000695404</v>
      </c>
      <c r="C350" s="169">
        <v>0</v>
      </c>
      <c r="D350" s="97" t="s">
        <v>2556</v>
      </c>
      <c r="E350" s="99" t="s">
        <v>505</v>
      </c>
      <c r="F350" s="100">
        <v>24995</v>
      </c>
      <c r="G350" s="100">
        <v>-4870.45</v>
      </c>
      <c r="H350" s="100">
        <v>20124.55</v>
      </c>
    </row>
    <row r="351" spans="1:8">
      <c r="A351" s="97">
        <v>8</v>
      </c>
      <c r="B351" s="122">
        <v>100000700009</v>
      </c>
      <c r="C351" s="169">
        <v>0</v>
      </c>
      <c r="D351" s="97" t="s">
        <v>2556</v>
      </c>
      <c r="E351" s="99" t="s">
        <v>44</v>
      </c>
      <c r="F351" s="100">
        <v>24995</v>
      </c>
      <c r="G351" s="100">
        <v>-4870.2700000000004</v>
      </c>
      <c r="H351" s="100">
        <v>20124.73</v>
      </c>
    </row>
    <row r="352" spans="1:8">
      <c r="A352" s="97">
        <v>9</v>
      </c>
      <c r="B352" s="122">
        <v>100000700010</v>
      </c>
      <c r="C352" s="169">
        <v>0</v>
      </c>
      <c r="D352" s="97" t="s">
        <v>2556</v>
      </c>
      <c r="E352" s="99" t="s">
        <v>44</v>
      </c>
      <c r="F352" s="100">
        <v>24995</v>
      </c>
      <c r="G352" s="100">
        <v>-4870.2700000000004</v>
      </c>
      <c r="H352" s="100">
        <v>20124.73</v>
      </c>
    </row>
    <row r="353" spans="1:8">
      <c r="A353" s="97">
        <v>10</v>
      </c>
      <c r="B353" s="122">
        <v>100000700011</v>
      </c>
      <c r="C353" s="169">
        <v>0</v>
      </c>
      <c r="D353" s="97" t="s">
        <v>2556</v>
      </c>
      <c r="E353" s="99" t="s">
        <v>44</v>
      </c>
      <c r="F353" s="100">
        <v>24995</v>
      </c>
      <c r="G353" s="100">
        <v>-4870.2700000000004</v>
      </c>
      <c r="H353" s="100">
        <v>20124.73</v>
      </c>
    </row>
    <row r="354" spans="1:8">
      <c r="A354" s="97">
        <v>11</v>
      </c>
      <c r="B354" s="122">
        <v>100000700012</v>
      </c>
      <c r="C354" s="169">
        <v>0</v>
      </c>
      <c r="D354" s="97" t="s">
        <v>2556</v>
      </c>
      <c r="E354" s="99" t="s">
        <v>44</v>
      </c>
      <c r="F354" s="100">
        <v>24995</v>
      </c>
      <c r="G354" s="100">
        <v>-4870.2700000000004</v>
      </c>
      <c r="H354" s="100">
        <v>20124.73</v>
      </c>
    </row>
    <row r="355" spans="1:8">
      <c r="A355" s="97">
        <v>12</v>
      </c>
      <c r="B355" s="122">
        <v>100000700013</v>
      </c>
      <c r="C355" s="169">
        <v>0</v>
      </c>
      <c r="D355" s="97" t="s">
        <v>2556</v>
      </c>
      <c r="E355" s="99" t="s">
        <v>44</v>
      </c>
      <c r="F355" s="100">
        <v>24995</v>
      </c>
      <c r="G355" s="100">
        <v>-4870.2700000000004</v>
      </c>
      <c r="H355" s="100">
        <v>20124.73</v>
      </c>
    </row>
    <row r="356" spans="1:8">
      <c r="A356" s="97">
        <v>13</v>
      </c>
      <c r="B356" s="122">
        <v>100000700014</v>
      </c>
      <c r="C356" s="169">
        <v>0</v>
      </c>
      <c r="D356" s="97" t="s">
        <v>2556</v>
      </c>
      <c r="E356" s="99" t="s">
        <v>44</v>
      </c>
      <c r="F356" s="100">
        <v>24995</v>
      </c>
      <c r="G356" s="100">
        <v>-4870.2700000000004</v>
      </c>
      <c r="H356" s="100">
        <v>20124.73</v>
      </c>
    </row>
    <row r="357" spans="1:8">
      <c r="A357" s="97">
        <v>14</v>
      </c>
      <c r="B357" s="122">
        <v>100000700015</v>
      </c>
      <c r="C357" s="169">
        <v>0</v>
      </c>
      <c r="D357" s="97" t="s">
        <v>2556</v>
      </c>
      <c r="E357" s="99" t="s">
        <v>44</v>
      </c>
      <c r="F357" s="100">
        <v>24995</v>
      </c>
      <c r="G357" s="100">
        <v>-4870.2700000000004</v>
      </c>
      <c r="H357" s="100">
        <v>20124.73</v>
      </c>
    </row>
    <row r="358" spans="1:8">
      <c r="A358" s="97">
        <v>15</v>
      </c>
      <c r="B358" s="122">
        <v>100000700016</v>
      </c>
      <c r="C358" s="169">
        <v>0</v>
      </c>
      <c r="D358" s="97" t="s">
        <v>2556</v>
      </c>
      <c r="E358" s="99" t="s">
        <v>44</v>
      </c>
      <c r="F358" s="100">
        <v>24995</v>
      </c>
      <c r="G358" s="100">
        <v>-4870.2700000000004</v>
      </c>
      <c r="H358" s="100">
        <v>20124.73</v>
      </c>
    </row>
    <row r="359" spans="1:8">
      <c r="A359" s="97">
        <v>16</v>
      </c>
      <c r="B359" s="122">
        <v>100000700017</v>
      </c>
      <c r="C359" s="169">
        <v>0</v>
      </c>
      <c r="D359" s="97" t="s">
        <v>2556</v>
      </c>
      <c r="E359" s="99" t="s">
        <v>44</v>
      </c>
      <c r="F359" s="100">
        <v>24995</v>
      </c>
      <c r="G359" s="100">
        <v>-4870.2700000000004</v>
      </c>
      <c r="H359" s="100">
        <v>20124.73</v>
      </c>
    </row>
    <row r="360" spans="1:8">
      <c r="A360" s="97">
        <v>17</v>
      </c>
      <c r="B360" s="122">
        <v>100000700018</v>
      </c>
      <c r="C360" s="169">
        <v>0</v>
      </c>
      <c r="D360" s="97" t="s">
        <v>2556</v>
      </c>
      <c r="E360" s="99" t="s">
        <v>44</v>
      </c>
      <c r="F360" s="100">
        <v>24995</v>
      </c>
      <c r="G360" s="100">
        <v>-4870.2700000000004</v>
      </c>
      <c r="H360" s="100">
        <v>20124.73</v>
      </c>
    </row>
    <row r="361" spans="1:8">
      <c r="A361" s="97">
        <v>18</v>
      </c>
      <c r="B361" s="122">
        <v>100000700019</v>
      </c>
      <c r="C361" s="169">
        <v>0</v>
      </c>
      <c r="D361" s="97" t="s">
        <v>2556</v>
      </c>
      <c r="E361" s="99" t="s">
        <v>44</v>
      </c>
      <c r="F361" s="100">
        <v>24995</v>
      </c>
      <c r="G361" s="100">
        <v>-4870.2700000000004</v>
      </c>
      <c r="H361" s="100">
        <v>20124.73</v>
      </c>
    </row>
    <row r="362" spans="1:8">
      <c r="A362" s="97">
        <v>19</v>
      </c>
      <c r="B362" s="122">
        <v>100000700020</v>
      </c>
      <c r="C362" s="169">
        <v>0</v>
      </c>
      <c r="D362" s="97" t="s">
        <v>2556</v>
      </c>
      <c r="E362" s="99" t="s">
        <v>44</v>
      </c>
      <c r="F362" s="100">
        <v>24995</v>
      </c>
      <c r="G362" s="100">
        <v>-4870.2700000000004</v>
      </c>
      <c r="H362" s="100">
        <v>20124.73</v>
      </c>
    </row>
    <row r="363" spans="1:8">
      <c r="A363" s="97">
        <v>20</v>
      </c>
      <c r="B363" s="122">
        <v>100000700021</v>
      </c>
      <c r="C363" s="169">
        <v>0</v>
      </c>
      <c r="D363" s="97" t="s">
        <v>2556</v>
      </c>
      <c r="E363" s="99" t="s">
        <v>44</v>
      </c>
      <c r="F363" s="100">
        <v>24995</v>
      </c>
      <c r="G363" s="100">
        <v>-4870.2700000000004</v>
      </c>
      <c r="H363" s="100">
        <v>20124.73</v>
      </c>
    </row>
    <row r="364" spans="1:8">
      <c r="A364" s="97">
        <v>21</v>
      </c>
      <c r="B364" s="122">
        <v>100000700022</v>
      </c>
      <c r="C364" s="169">
        <v>0</v>
      </c>
      <c r="D364" s="97" t="s">
        <v>2556</v>
      </c>
      <c r="E364" s="99" t="s">
        <v>44</v>
      </c>
      <c r="F364" s="100">
        <v>24995</v>
      </c>
      <c r="G364" s="100">
        <v>-4870.2700000000004</v>
      </c>
      <c r="H364" s="100">
        <v>20124.73</v>
      </c>
    </row>
    <row r="365" spans="1:8">
      <c r="A365" s="97">
        <v>22</v>
      </c>
      <c r="B365" s="122">
        <v>100000700023</v>
      </c>
      <c r="C365" s="169">
        <v>0</v>
      </c>
      <c r="D365" s="97" t="s">
        <v>2556</v>
      </c>
      <c r="E365" s="99" t="s">
        <v>44</v>
      </c>
      <c r="F365" s="100">
        <v>24995</v>
      </c>
      <c r="G365" s="100">
        <v>-4870.2700000000004</v>
      </c>
      <c r="H365" s="100">
        <v>20124.73</v>
      </c>
    </row>
    <row r="366" spans="1:8">
      <c r="A366" s="97">
        <v>23</v>
      </c>
      <c r="B366" s="122">
        <v>100000700024</v>
      </c>
      <c r="C366" s="169">
        <v>0</v>
      </c>
      <c r="D366" s="97" t="s">
        <v>2556</v>
      </c>
      <c r="E366" s="99" t="s">
        <v>44</v>
      </c>
      <c r="F366" s="100">
        <v>24995</v>
      </c>
      <c r="G366" s="100">
        <v>-4870.2700000000004</v>
      </c>
      <c r="H366" s="100">
        <v>20124.73</v>
      </c>
    </row>
    <row r="367" spans="1:8">
      <c r="A367" s="97">
        <v>24</v>
      </c>
      <c r="B367" s="122">
        <v>100000700025</v>
      </c>
      <c r="C367" s="169">
        <v>0</v>
      </c>
      <c r="D367" s="97" t="s">
        <v>2556</v>
      </c>
      <c r="E367" s="99" t="s">
        <v>44</v>
      </c>
      <c r="F367" s="100">
        <v>24995</v>
      </c>
      <c r="G367" s="100">
        <v>-4870.2700000000004</v>
      </c>
      <c r="H367" s="100">
        <v>20124.73</v>
      </c>
    </row>
    <row r="368" spans="1:8">
      <c r="A368" s="97">
        <v>25</v>
      </c>
      <c r="B368" s="122">
        <v>100000700026</v>
      </c>
      <c r="C368" s="169">
        <v>0</v>
      </c>
      <c r="D368" s="97" t="s">
        <v>2556</v>
      </c>
      <c r="E368" s="99" t="s">
        <v>44</v>
      </c>
      <c r="F368" s="100">
        <v>24995</v>
      </c>
      <c r="G368" s="100">
        <v>-4870.2700000000004</v>
      </c>
      <c r="H368" s="100">
        <v>20124.73</v>
      </c>
    </row>
    <row r="369" spans="1:8">
      <c r="A369" s="97">
        <v>26</v>
      </c>
      <c r="B369" s="122">
        <v>100000700027</v>
      </c>
      <c r="C369" s="169">
        <v>0</v>
      </c>
      <c r="D369" s="97" t="s">
        <v>2556</v>
      </c>
      <c r="E369" s="99" t="s">
        <v>44</v>
      </c>
      <c r="F369" s="100">
        <v>24995</v>
      </c>
      <c r="G369" s="100">
        <v>-4870.2700000000004</v>
      </c>
      <c r="H369" s="100">
        <v>20124.73</v>
      </c>
    </row>
    <row r="370" spans="1:8">
      <c r="A370" s="97">
        <v>27</v>
      </c>
      <c r="B370" s="122">
        <v>100000700028</v>
      </c>
      <c r="C370" s="169">
        <v>0</v>
      </c>
      <c r="D370" s="97" t="s">
        <v>2556</v>
      </c>
      <c r="E370" s="99" t="s">
        <v>44</v>
      </c>
      <c r="F370" s="100">
        <v>24995</v>
      </c>
      <c r="G370" s="100">
        <v>-4870.2700000000004</v>
      </c>
      <c r="H370" s="100">
        <v>20124.73</v>
      </c>
    </row>
    <row r="371" spans="1:8">
      <c r="A371" s="97">
        <v>28</v>
      </c>
      <c r="B371" s="122">
        <v>100000700029</v>
      </c>
      <c r="C371" s="169">
        <v>0</v>
      </c>
      <c r="D371" s="97" t="s">
        <v>2556</v>
      </c>
      <c r="E371" s="99" t="s">
        <v>44</v>
      </c>
      <c r="F371" s="100">
        <v>24995</v>
      </c>
      <c r="G371" s="100">
        <v>-4870.2700000000004</v>
      </c>
      <c r="H371" s="100">
        <v>20124.73</v>
      </c>
    </row>
    <row r="372" spans="1:8">
      <c r="A372" s="97">
        <v>29</v>
      </c>
      <c r="B372" s="122">
        <v>100000700030</v>
      </c>
      <c r="C372" s="169">
        <v>0</v>
      </c>
      <c r="D372" s="97" t="s">
        <v>2556</v>
      </c>
      <c r="E372" s="99" t="s">
        <v>44</v>
      </c>
      <c r="F372" s="100">
        <v>24995</v>
      </c>
      <c r="G372" s="100">
        <v>-4870.2700000000004</v>
      </c>
      <c r="H372" s="100">
        <v>20124.73</v>
      </c>
    </row>
    <row r="373" spans="1:8">
      <c r="A373" s="97">
        <v>30</v>
      </c>
      <c r="B373" s="122">
        <v>100000700031</v>
      </c>
      <c r="C373" s="169">
        <v>0</v>
      </c>
      <c r="D373" s="97" t="s">
        <v>2556</v>
      </c>
      <c r="E373" s="99" t="s">
        <v>44</v>
      </c>
      <c r="F373" s="100">
        <v>24995</v>
      </c>
      <c r="G373" s="100">
        <v>-4870.2700000000004</v>
      </c>
      <c r="H373" s="100">
        <v>20124.73</v>
      </c>
    </row>
    <row r="374" spans="1:8">
      <c r="A374" s="97">
        <v>31</v>
      </c>
      <c r="B374" s="122">
        <v>100000700032</v>
      </c>
      <c r="C374" s="169">
        <v>0</v>
      </c>
      <c r="D374" s="97" t="s">
        <v>2556</v>
      </c>
      <c r="E374" s="99" t="s">
        <v>44</v>
      </c>
      <c r="F374" s="100">
        <v>24995</v>
      </c>
      <c r="G374" s="100">
        <v>-4870.2700000000004</v>
      </c>
      <c r="H374" s="100">
        <v>20124.73</v>
      </c>
    </row>
    <row r="375" spans="1:8">
      <c r="A375" s="97">
        <v>32</v>
      </c>
      <c r="B375" s="122">
        <v>100000700033</v>
      </c>
      <c r="C375" s="169">
        <v>0</v>
      </c>
      <c r="D375" s="97" t="s">
        <v>2556</v>
      </c>
      <c r="E375" s="99" t="s">
        <v>44</v>
      </c>
      <c r="F375" s="100">
        <v>24995</v>
      </c>
      <c r="G375" s="100">
        <v>-4870.2700000000004</v>
      </c>
      <c r="H375" s="100">
        <v>20124.73</v>
      </c>
    </row>
    <row r="376" spans="1:8">
      <c r="A376" s="97">
        <v>33</v>
      </c>
      <c r="B376" s="122">
        <v>100000700034</v>
      </c>
      <c r="C376" s="169">
        <v>0</v>
      </c>
      <c r="D376" s="97" t="s">
        <v>2556</v>
      </c>
      <c r="E376" s="99" t="s">
        <v>44</v>
      </c>
      <c r="F376" s="100">
        <v>24995</v>
      </c>
      <c r="G376" s="100">
        <v>-4870.2700000000004</v>
      </c>
      <c r="H376" s="100">
        <v>20124.73</v>
      </c>
    </row>
    <row r="377" spans="1:8">
      <c r="A377" s="97">
        <v>34</v>
      </c>
      <c r="B377" s="122">
        <v>100000700035</v>
      </c>
      <c r="C377" s="169">
        <v>0</v>
      </c>
      <c r="D377" s="97" t="s">
        <v>2556</v>
      </c>
      <c r="E377" s="99" t="s">
        <v>44</v>
      </c>
      <c r="F377" s="100">
        <v>24995</v>
      </c>
      <c r="G377" s="100">
        <v>-4870.2700000000004</v>
      </c>
      <c r="H377" s="100">
        <v>20124.73</v>
      </c>
    </row>
    <row r="378" spans="1:8">
      <c r="A378" s="97">
        <v>35</v>
      </c>
      <c r="B378" s="122">
        <v>100000700036</v>
      </c>
      <c r="C378" s="169">
        <v>0</v>
      </c>
      <c r="D378" s="97" t="s">
        <v>2556</v>
      </c>
      <c r="E378" s="99" t="s">
        <v>44</v>
      </c>
      <c r="F378" s="100">
        <v>24995</v>
      </c>
      <c r="G378" s="100">
        <v>-4870.2700000000004</v>
      </c>
      <c r="H378" s="100">
        <v>20124.73</v>
      </c>
    </row>
    <row r="379" spans="1:8">
      <c r="A379" s="97">
        <v>36</v>
      </c>
      <c r="B379" s="122">
        <v>100000700037</v>
      </c>
      <c r="C379" s="169">
        <v>0</v>
      </c>
      <c r="D379" s="97" t="s">
        <v>2556</v>
      </c>
      <c r="E379" s="99" t="s">
        <v>44</v>
      </c>
      <c r="F379" s="100">
        <v>24995</v>
      </c>
      <c r="G379" s="100">
        <v>-4870.28</v>
      </c>
      <c r="H379" s="100">
        <v>20124.72</v>
      </c>
    </row>
    <row r="380" spans="1:8">
      <c r="A380" s="97">
        <v>37</v>
      </c>
      <c r="B380" s="122">
        <v>100000700038</v>
      </c>
      <c r="C380" s="169">
        <v>0</v>
      </c>
      <c r="D380" s="97" t="s">
        <v>2556</v>
      </c>
      <c r="E380" s="99" t="s">
        <v>44</v>
      </c>
      <c r="F380" s="100">
        <v>24995</v>
      </c>
      <c r="G380" s="100">
        <v>-4870.2700000000004</v>
      </c>
      <c r="H380" s="100">
        <v>20124.73</v>
      </c>
    </row>
    <row r="381" spans="1:8">
      <c r="A381" s="97">
        <v>38</v>
      </c>
      <c r="B381" s="122">
        <v>100000700039</v>
      </c>
      <c r="C381" s="169">
        <v>0</v>
      </c>
      <c r="D381" s="97" t="s">
        <v>2556</v>
      </c>
      <c r="E381" s="99" t="s">
        <v>44</v>
      </c>
      <c r="F381" s="100">
        <v>24995</v>
      </c>
      <c r="G381" s="100">
        <v>-4870.2700000000004</v>
      </c>
      <c r="H381" s="100">
        <v>20124.73</v>
      </c>
    </row>
    <row r="382" spans="1:8">
      <c r="A382" s="97">
        <v>39</v>
      </c>
      <c r="B382" s="122">
        <v>100000700040</v>
      </c>
      <c r="C382" s="169">
        <v>0</v>
      </c>
      <c r="D382" s="97" t="s">
        <v>2556</v>
      </c>
      <c r="E382" s="99" t="s">
        <v>44</v>
      </c>
      <c r="F382" s="100">
        <v>24995</v>
      </c>
      <c r="G382" s="100">
        <v>-4870.28</v>
      </c>
      <c r="H382" s="100">
        <v>20124.72</v>
      </c>
    </row>
    <row r="383" spans="1:8">
      <c r="A383" s="97">
        <v>40</v>
      </c>
      <c r="B383" s="122">
        <v>100000700041</v>
      </c>
      <c r="C383" s="169">
        <v>0</v>
      </c>
      <c r="D383" s="97" t="s">
        <v>2556</v>
      </c>
      <c r="E383" s="99" t="s">
        <v>44</v>
      </c>
      <c r="F383" s="100">
        <v>24995</v>
      </c>
      <c r="G383" s="100">
        <v>-4870.2700000000004</v>
      </c>
      <c r="H383" s="100">
        <v>20124.73</v>
      </c>
    </row>
    <row r="384" spans="1:8">
      <c r="A384" s="97">
        <v>41</v>
      </c>
      <c r="B384" s="122">
        <v>100000700042</v>
      </c>
      <c r="C384" s="169">
        <v>0</v>
      </c>
      <c r="D384" s="97" t="s">
        <v>2556</v>
      </c>
      <c r="E384" s="99" t="s">
        <v>44</v>
      </c>
      <c r="F384" s="100">
        <v>24995</v>
      </c>
      <c r="G384" s="100">
        <v>-4870.28</v>
      </c>
      <c r="H384" s="100">
        <v>20124.72</v>
      </c>
    </row>
    <row r="385" spans="1:8">
      <c r="A385" s="97">
        <v>42</v>
      </c>
      <c r="B385" s="122">
        <v>100000700043</v>
      </c>
      <c r="C385" s="169">
        <v>0</v>
      </c>
      <c r="D385" s="97" t="s">
        <v>2556</v>
      </c>
      <c r="E385" s="99" t="s">
        <v>44</v>
      </c>
      <c r="F385" s="100">
        <v>24995</v>
      </c>
      <c r="G385" s="100">
        <v>-4870.2700000000004</v>
      </c>
      <c r="H385" s="100">
        <v>20124.73</v>
      </c>
    </row>
    <row r="386" spans="1:8">
      <c r="A386" s="97">
        <v>43</v>
      </c>
      <c r="B386" s="122">
        <v>100000700044</v>
      </c>
      <c r="C386" s="169">
        <v>0</v>
      </c>
      <c r="D386" s="97" t="s">
        <v>2556</v>
      </c>
      <c r="E386" s="99" t="s">
        <v>44</v>
      </c>
      <c r="F386" s="100">
        <v>24995</v>
      </c>
      <c r="G386" s="100">
        <v>-4870.28</v>
      </c>
      <c r="H386" s="100">
        <v>20124.72</v>
      </c>
    </row>
    <row r="387" spans="1:8">
      <c r="A387" s="97">
        <v>44</v>
      </c>
      <c r="B387" s="122">
        <v>100000700045</v>
      </c>
      <c r="C387" s="169">
        <v>0</v>
      </c>
      <c r="D387" s="97" t="s">
        <v>2556</v>
      </c>
      <c r="E387" s="99" t="s">
        <v>44</v>
      </c>
      <c r="F387" s="100">
        <v>24995</v>
      </c>
      <c r="G387" s="100">
        <v>-4870.28</v>
      </c>
      <c r="H387" s="100">
        <v>20124.72</v>
      </c>
    </row>
    <row r="388" spans="1:8">
      <c r="A388" s="97">
        <v>45</v>
      </c>
      <c r="B388" s="122">
        <v>100000700046</v>
      </c>
      <c r="C388" s="169">
        <v>0</v>
      </c>
      <c r="D388" s="97" t="s">
        <v>2556</v>
      </c>
      <c r="E388" s="99" t="s">
        <v>44</v>
      </c>
      <c r="F388" s="100">
        <v>24995</v>
      </c>
      <c r="G388" s="100">
        <v>-4870.2700000000004</v>
      </c>
      <c r="H388" s="100">
        <v>20124.73</v>
      </c>
    </row>
    <row r="389" spans="1:8">
      <c r="A389" s="97">
        <v>46</v>
      </c>
      <c r="B389" s="122">
        <v>100000700047</v>
      </c>
      <c r="C389" s="169">
        <v>0</v>
      </c>
      <c r="D389" s="97" t="s">
        <v>2556</v>
      </c>
      <c r="E389" s="99" t="s">
        <v>44</v>
      </c>
      <c r="F389" s="100">
        <v>24995</v>
      </c>
      <c r="G389" s="100">
        <v>-4870.28</v>
      </c>
      <c r="H389" s="100">
        <v>20124.72</v>
      </c>
    </row>
    <row r="390" spans="1:8">
      <c r="A390" s="97">
        <v>47</v>
      </c>
      <c r="B390" s="122">
        <v>100000700048</v>
      </c>
      <c r="C390" s="169">
        <v>0</v>
      </c>
      <c r="D390" s="97" t="s">
        <v>2556</v>
      </c>
      <c r="E390" s="99" t="s">
        <v>44</v>
      </c>
      <c r="F390" s="100">
        <v>24995</v>
      </c>
      <c r="G390" s="100">
        <v>-4870.2700000000004</v>
      </c>
      <c r="H390" s="100">
        <v>20124.73</v>
      </c>
    </row>
    <row r="391" spans="1:8">
      <c r="A391" s="97">
        <v>48</v>
      </c>
      <c r="B391" s="122">
        <v>100000700049</v>
      </c>
      <c r="C391" s="169">
        <v>0</v>
      </c>
      <c r="D391" s="97" t="s">
        <v>2556</v>
      </c>
      <c r="E391" s="99" t="s">
        <v>44</v>
      </c>
      <c r="F391" s="100">
        <v>24995</v>
      </c>
      <c r="G391" s="100">
        <v>-4870.28</v>
      </c>
      <c r="H391" s="100">
        <v>20124.72</v>
      </c>
    </row>
    <row r="392" spans="1:8">
      <c r="A392" s="97">
        <v>49</v>
      </c>
      <c r="B392" s="122">
        <v>100000700050</v>
      </c>
      <c r="C392" s="169">
        <v>0</v>
      </c>
      <c r="D392" s="97" t="s">
        <v>2556</v>
      </c>
      <c r="E392" s="99" t="s">
        <v>44</v>
      </c>
      <c r="F392" s="100">
        <v>24995</v>
      </c>
      <c r="G392" s="100">
        <v>-4870.2700000000004</v>
      </c>
      <c r="H392" s="100">
        <v>20124.73</v>
      </c>
    </row>
    <row r="393" spans="1:8">
      <c r="A393" s="97">
        <v>50</v>
      </c>
      <c r="B393" s="122">
        <v>100000700051</v>
      </c>
      <c r="C393" s="169">
        <v>0</v>
      </c>
      <c r="D393" s="97" t="s">
        <v>2556</v>
      </c>
      <c r="E393" s="99" t="s">
        <v>44</v>
      </c>
      <c r="F393" s="100">
        <v>24995</v>
      </c>
      <c r="G393" s="100">
        <v>-4870.28</v>
      </c>
      <c r="H393" s="100">
        <v>20124.72</v>
      </c>
    </row>
    <row r="394" spans="1:8">
      <c r="A394" s="97">
        <v>51</v>
      </c>
      <c r="B394" s="122">
        <v>100000700053</v>
      </c>
      <c r="C394" s="169">
        <v>0</v>
      </c>
      <c r="D394" s="97" t="s">
        <v>2556</v>
      </c>
      <c r="E394" s="99" t="s">
        <v>44</v>
      </c>
      <c r="F394" s="100">
        <v>24995</v>
      </c>
      <c r="G394" s="100">
        <v>-4870.2700000000004</v>
      </c>
      <c r="H394" s="100">
        <v>20124.73</v>
      </c>
    </row>
    <row r="395" spans="1:8">
      <c r="A395" s="97">
        <v>52</v>
      </c>
      <c r="B395" s="122">
        <v>100000700054</v>
      </c>
      <c r="C395" s="169">
        <v>0</v>
      </c>
      <c r="D395" s="97" t="s">
        <v>2556</v>
      </c>
      <c r="E395" s="99" t="s">
        <v>44</v>
      </c>
      <c r="F395" s="100">
        <v>24995</v>
      </c>
      <c r="G395" s="100">
        <v>-4870.28</v>
      </c>
      <c r="H395" s="100">
        <v>20124.72</v>
      </c>
    </row>
    <row r="396" spans="1:8">
      <c r="A396" s="97">
        <v>53</v>
      </c>
      <c r="B396" s="122">
        <v>100000700055</v>
      </c>
      <c r="C396" s="169">
        <v>0</v>
      </c>
      <c r="D396" s="97" t="s">
        <v>2556</v>
      </c>
      <c r="E396" s="99" t="s">
        <v>44</v>
      </c>
      <c r="F396" s="100">
        <v>24995</v>
      </c>
      <c r="G396" s="100">
        <v>-4870.2700000000004</v>
      </c>
      <c r="H396" s="100">
        <v>20124.73</v>
      </c>
    </row>
    <row r="397" spans="1:8">
      <c r="A397" s="97">
        <v>54</v>
      </c>
      <c r="B397" s="122">
        <v>100000700056</v>
      </c>
      <c r="C397" s="169">
        <v>0</v>
      </c>
      <c r="D397" s="97" t="s">
        <v>2556</v>
      </c>
      <c r="E397" s="99" t="s">
        <v>44</v>
      </c>
      <c r="F397" s="100">
        <v>24995</v>
      </c>
      <c r="G397" s="100">
        <v>-4870.28</v>
      </c>
      <c r="H397" s="100">
        <v>20124.72</v>
      </c>
    </row>
    <row r="398" spans="1:8">
      <c r="A398" s="97">
        <v>55</v>
      </c>
      <c r="B398" s="122">
        <v>100000700057</v>
      </c>
      <c r="C398" s="169">
        <v>0</v>
      </c>
      <c r="D398" s="97" t="s">
        <v>2556</v>
      </c>
      <c r="E398" s="99" t="s">
        <v>44</v>
      </c>
      <c r="F398" s="100">
        <v>24995</v>
      </c>
      <c r="G398" s="100">
        <v>-4870.2700000000004</v>
      </c>
      <c r="H398" s="100">
        <v>20124.73</v>
      </c>
    </row>
    <row r="399" spans="1:8">
      <c r="A399" s="97">
        <v>56</v>
      </c>
      <c r="B399" s="122">
        <v>100000700058</v>
      </c>
      <c r="C399" s="169">
        <v>0</v>
      </c>
      <c r="D399" s="97" t="s">
        <v>2556</v>
      </c>
      <c r="E399" s="99" t="s">
        <v>44</v>
      </c>
      <c r="F399" s="100">
        <v>24995</v>
      </c>
      <c r="G399" s="100">
        <v>-4870.2700000000004</v>
      </c>
      <c r="H399" s="100">
        <v>20124.73</v>
      </c>
    </row>
    <row r="400" spans="1:8">
      <c r="A400" s="97">
        <v>57</v>
      </c>
      <c r="B400" s="122">
        <v>100000700059</v>
      </c>
      <c r="C400" s="169">
        <v>0</v>
      </c>
      <c r="D400" s="97" t="s">
        <v>2556</v>
      </c>
      <c r="E400" s="99" t="s">
        <v>44</v>
      </c>
      <c r="F400" s="100">
        <v>24995</v>
      </c>
      <c r="G400" s="100">
        <v>-4870.28</v>
      </c>
      <c r="H400" s="100">
        <v>20124.72</v>
      </c>
    </row>
    <row r="401" spans="1:8">
      <c r="A401" s="97">
        <v>58</v>
      </c>
      <c r="B401" s="122">
        <v>100000700060</v>
      </c>
      <c r="C401" s="169">
        <v>0</v>
      </c>
      <c r="D401" s="97" t="s">
        <v>2556</v>
      </c>
      <c r="E401" s="99" t="s">
        <v>44</v>
      </c>
      <c r="F401" s="100">
        <v>24995</v>
      </c>
      <c r="G401" s="100">
        <v>-4870.28</v>
      </c>
      <c r="H401" s="100">
        <v>20124.72</v>
      </c>
    </row>
    <row r="402" spans="1:8">
      <c r="A402" s="97">
        <v>59</v>
      </c>
      <c r="B402" s="122">
        <v>100000700061</v>
      </c>
      <c r="C402" s="169">
        <v>0</v>
      </c>
      <c r="D402" s="97" t="s">
        <v>2556</v>
      </c>
      <c r="E402" s="99" t="s">
        <v>44</v>
      </c>
      <c r="F402" s="100">
        <v>24995</v>
      </c>
      <c r="G402" s="100">
        <v>-4870.2700000000004</v>
      </c>
      <c r="H402" s="100">
        <v>20124.73</v>
      </c>
    </row>
    <row r="403" spans="1:8">
      <c r="A403" s="97">
        <v>60</v>
      </c>
      <c r="B403" s="122">
        <v>100000700062</v>
      </c>
      <c r="C403" s="169">
        <v>0</v>
      </c>
      <c r="D403" s="97" t="s">
        <v>2556</v>
      </c>
      <c r="E403" s="99" t="s">
        <v>44</v>
      </c>
      <c r="F403" s="100">
        <v>24995</v>
      </c>
      <c r="G403" s="100">
        <v>-4870.2700000000004</v>
      </c>
      <c r="H403" s="100">
        <v>20124.73</v>
      </c>
    </row>
    <row r="404" spans="1:8">
      <c r="A404" s="97">
        <v>61</v>
      </c>
      <c r="B404" s="122">
        <v>100000700063</v>
      </c>
      <c r="C404" s="169">
        <v>0</v>
      </c>
      <c r="D404" s="97" t="s">
        <v>2556</v>
      </c>
      <c r="E404" s="99" t="s">
        <v>44</v>
      </c>
      <c r="F404" s="100">
        <v>24995</v>
      </c>
      <c r="G404" s="100">
        <v>-4870.28</v>
      </c>
      <c r="H404" s="100">
        <v>20124.72</v>
      </c>
    </row>
    <row r="405" spans="1:8">
      <c r="A405" s="97">
        <v>62</v>
      </c>
      <c r="B405" s="122">
        <v>100000700064</v>
      </c>
      <c r="C405" s="169">
        <v>0</v>
      </c>
      <c r="D405" s="97" t="s">
        <v>2556</v>
      </c>
      <c r="E405" s="99" t="s">
        <v>44</v>
      </c>
      <c r="F405" s="100">
        <v>24995</v>
      </c>
      <c r="G405" s="100">
        <v>-4870.28</v>
      </c>
      <c r="H405" s="100">
        <v>20124.72</v>
      </c>
    </row>
    <row r="406" spans="1:8">
      <c r="A406" s="97">
        <v>63</v>
      </c>
      <c r="B406" s="122">
        <v>100000700065</v>
      </c>
      <c r="C406" s="169">
        <v>0</v>
      </c>
      <c r="D406" s="97" t="s">
        <v>2556</v>
      </c>
      <c r="E406" s="99" t="s">
        <v>44</v>
      </c>
      <c r="F406" s="100">
        <v>24995</v>
      </c>
      <c r="G406" s="100">
        <v>-4870.2700000000004</v>
      </c>
      <c r="H406" s="100">
        <v>20124.73</v>
      </c>
    </row>
    <row r="407" spans="1:8">
      <c r="A407" s="97">
        <v>64</v>
      </c>
      <c r="B407" s="122">
        <v>100000700066</v>
      </c>
      <c r="C407" s="169">
        <v>0</v>
      </c>
      <c r="D407" s="97" t="s">
        <v>2556</v>
      </c>
      <c r="E407" s="99" t="s">
        <v>44</v>
      </c>
      <c r="F407" s="100">
        <v>24995</v>
      </c>
      <c r="G407" s="100">
        <v>-4870.28</v>
      </c>
      <c r="H407" s="100">
        <v>20124.72</v>
      </c>
    </row>
    <row r="408" spans="1:8">
      <c r="A408" s="97">
        <v>65</v>
      </c>
      <c r="B408" s="122">
        <v>100000700067</v>
      </c>
      <c r="C408" s="169">
        <v>0</v>
      </c>
      <c r="D408" s="97" t="s">
        <v>2556</v>
      </c>
      <c r="E408" s="99" t="s">
        <v>44</v>
      </c>
      <c r="F408" s="100">
        <v>24995</v>
      </c>
      <c r="G408" s="100">
        <v>-4870.2700000000004</v>
      </c>
      <c r="H408" s="100">
        <v>20124.73</v>
      </c>
    </row>
    <row r="409" spans="1:8">
      <c r="A409" s="97">
        <v>66</v>
      </c>
      <c r="B409" s="122">
        <v>100000700068</v>
      </c>
      <c r="C409" s="169">
        <v>0</v>
      </c>
      <c r="D409" s="97" t="s">
        <v>2556</v>
      </c>
      <c r="E409" s="99" t="s">
        <v>44</v>
      </c>
      <c r="F409" s="100">
        <v>24995</v>
      </c>
      <c r="G409" s="100">
        <v>-4870.28</v>
      </c>
      <c r="H409" s="100">
        <v>20124.72</v>
      </c>
    </row>
    <row r="410" spans="1:8">
      <c r="A410" s="97">
        <v>67</v>
      </c>
      <c r="B410" s="122">
        <v>100000700069</v>
      </c>
      <c r="C410" s="169">
        <v>0</v>
      </c>
      <c r="D410" s="97" t="s">
        <v>2556</v>
      </c>
      <c r="E410" s="99" t="s">
        <v>44</v>
      </c>
      <c r="F410" s="100">
        <v>24995</v>
      </c>
      <c r="G410" s="100">
        <v>-4870.2700000000004</v>
      </c>
      <c r="H410" s="100">
        <v>20124.73</v>
      </c>
    </row>
    <row r="411" spans="1:8">
      <c r="A411" s="97">
        <v>68</v>
      </c>
      <c r="B411" s="122">
        <v>100000700070</v>
      </c>
      <c r="C411" s="169">
        <v>0</v>
      </c>
      <c r="D411" s="97" t="s">
        <v>2556</v>
      </c>
      <c r="E411" s="99" t="s">
        <v>44</v>
      </c>
      <c r="F411" s="100">
        <v>24995</v>
      </c>
      <c r="G411" s="100">
        <v>-4870.28</v>
      </c>
      <c r="H411" s="100">
        <v>20124.72</v>
      </c>
    </row>
    <row r="412" spans="1:8">
      <c r="A412" s="97">
        <v>69</v>
      </c>
      <c r="B412" s="122">
        <v>100000700071</v>
      </c>
      <c r="C412" s="169">
        <v>0</v>
      </c>
      <c r="D412" s="97" t="s">
        <v>2556</v>
      </c>
      <c r="E412" s="99" t="s">
        <v>44</v>
      </c>
      <c r="F412" s="100">
        <v>24995</v>
      </c>
      <c r="G412" s="100">
        <v>-4870.2700000000004</v>
      </c>
      <c r="H412" s="100">
        <v>20124.73</v>
      </c>
    </row>
    <row r="413" spans="1:8">
      <c r="A413" s="97">
        <v>70</v>
      </c>
      <c r="B413" s="122">
        <v>100000700072</v>
      </c>
      <c r="C413" s="169">
        <v>0</v>
      </c>
      <c r="D413" s="97" t="s">
        <v>2556</v>
      </c>
      <c r="E413" s="99" t="s">
        <v>44</v>
      </c>
      <c r="F413" s="100">
        <v>24995</v>
      </c>
      <c r="G413" s="100">
        <v>-4870.2700000000004</v>
      </c>
      <c r="H413" s="100">
        <v>20124.73</v>
      </c>
    </row>
    <row r="414" spans="1:8">
      <c r="A414" s="97">
        <v>71</v>
      </c>
      <c r="B414" s="122">
        <v>100000700073</v>
      </c>
      <c r="C414" s="169">
        <v>0</v>
      </c>
      <c r="D414" s="97" t="s">
        <v>2556</v>
      </c>
      <c r="E414" s="99" t="s">
        <v>44</v>
      </c>
      <c r="F414" s="100">
        <v>24995</v>
      </c>
      <c r="G414" s="100">
        <v>-4870.28</v>
      </c>
      <c r="H414" s="100">
        <v>20124.72</v>
      </c>
    </row>
    <row r="415" spans="1:8">
      <c r="A415" s="97">
        <v>72</v>
      </c>
      <c r="B415" s="122">
        <v>100000700074</v>
      </c>
      <c r="C415" s="169">
        <v>0</v>
      </c>
      <c r="D415" s="97" t="s">
        <v>2556</v>
      </c>
      <c r="E415" s="99" t="s">
        <v>44</v>
      </c>
      <c r="F415" s="100">
        <v>24995</v>
      </c>
      <c r="G415" s="100">
        <v>-4870.28</v>
      </c>
      <c r="H415" s="100">
        <v>20124.72</v>
      </c>
    </row>
    <row r="416" spans="1:8">
      <c r="A416" s="97">
        <v>73</v>
      </c>
      <c r="B416" s="122">
        <v>100000700075</v>
      </c>
      <c r="C416" s="169">
        <v>0</v>
      </c>
      <c r="D416" s="97" t="s">
        <v>2556</v>
      </c>
      <c r="E416" s="99" t="s">
        <v>44</v>
      </c>
      <c r="F416" s="100">
        <v>24995</v>
      </c>
      <c r="G416" s="100">
        <v>-4870.2700000000004</v>
      </c>
      <c r="H416" s="100">
        <v>20124.73</v>
      </c>
    </row>
    <row r="417" spans="1:8">
      <c r="A417" s="97">
        <v>74</v>
      </c>
      <c r="B417" s="122">
        <v>100000700076</v>
      </c>
      <c r="C417" s="169">
        <v>0</v>
      </c>
      <c r="D417" s="97" t="s">
        <v>2556</v>
      </c>
      <c r="E417" s="99" t="s">
        <v>44</v>
      </c>
      <c r="F417" s="100">
        <v>24995</v>
      </c>
      <c r="G417" s="100">
        <v>-4870.2700000000004</v>
      </c>
      <c r="H417" s="100">
        <v>20124.73</v>
      </c>
    </row>
    <row r="418" spans="1:8">
      <c r="A418" s="97">
        <v>75</v>
      </c>
      <c r="B418" s="122">
        <v>100000700077</v>
      </c>
      <c r="C418" s="169">
        <v>0</v>
      </c>
      <c r="D418" s="97" t="s">
        <v>2556</v>
      </c>
      <c r="E418" s="99" t="s">
        <v>44</v>
      </c>
      <c r="F418" s="100">
        <v>24995</v>
      </c>
      <c r="G418" s="100">
        <v>-4870.28</v>
      </c>
      <c r="H418" s="100">
        <v>20124.72</v>
      </c>
    </row>
    <row r="419" spans="1:8">
      <c r="A419" s="97">
        <v>76</v>
      </c>
      <c r="B419" s="122">
        <v>100000700078</v>
      </c>
      <c r="C419" s="169">
        <v>0</v>
      </c>
      <c r="D419" s="97" t="s">
        <v>2556</v>
      </c>
      <c r="E419" s="99" t="s">
        <v>44</v>
      </c>
      <c r="F419" s="100">
        <v>24995</v>
      </c>
      <c r="G419" s="100">
        <v>-4870.28</v>
      </c>
      <c r="H419" s="100">
        <v>20124.72</v>
      </c>
    </row>
    <row r="420" spans="1:8">
      <c r="A420" s="97">
        <v>77</v>
      </c>
      <c r="B420" s="122">
        <v>100000700079</v>
      </c>
      <c r="C420" s="169">
        <v>0</v>
      </c>
      <c r="D420" s="97" t="s">
        <v>2556</v>
      </c>
      <c r="E420" s="99" t="s">
        <v>44</v>
      </c>
      <c r="F420" s="100">
        <v>24995</v>
      </c>
      <c r="G420" s="100">
        <v>-4870.2700000000004</v>
      </c>
      <c r="H420" s="100">
        <v>20124.73</v>
      </c>
    </row>
    <row r="421" spans="1:8">
      <c r="A421" s="97">
        <v>78</v>
      </c>
      <c r="B421" s="122">
        <v>100000700080</v>
      </c>
      <c r="C421" s="169">
        <v>0</v>
      </c>
      <c r="D421" s="97" t="s">
        <v>2556</v>
      </c>
      <c r="E421" s="99" t="s">
        <v>44</v>
      </c>
      <c r="F421" s="100">
        <v>24995</v>
      </c>
      <c r="G421" s="100">
        <v>-4870.2700000000004</v>
      </c>
      <c r="H421" s="100">
        <v>20124.73</v>
      </c>
    </row>
    <row r="422" spans="1:8">
      <c r="A422" s="97">
        <v>79</v>
      </c>
      <c r="B422" s="122">
        <v>100000700081</v>
      </c>
      <c r="C422" s="169">
        <v>0</v>
      </c>
      <c r="D422" s="97" t="s">
        <v>2556</v>
      </c>
      <c r="E422" s="99" t="s">
        <v>44</v>
      </c>
      <c r="F422" s="100">
        <v>24995</v>
      </c>
      <c r="G422" s="100">
        <v>-4870.28</v>
      </c>
      <c r="H422" s="100">
        <v>20124.72</v>
      </c>
    </row>
    <row r="423" spans="1:8">
      <c r="A423" s="97">
        <v>80</v>
      </c>
      <c r="B423" s="122">
        <v>100000700082</v>
      </c>
      <c r="C423" s="169">
        <v>0</v>
      </c>
      <c r="D423" s="97" t="s">
        <v>2556</v>
      </c>
      <c r="E423" s="99" t="s">
        <v>44</v>
      </c>
      <c r="F423" s="100">
        <v>24995</v>
      </c>
      <c r="G423" s="100">
        <v>-4870.28</v>
      </c>
      <c r="H423" s="100">
        <v>20124.72</v>
      </c>
    </row>
    <row r="424" spans="1:8">
      <c r="A424" s="97">
        <v>81</v>
      </c>
      <c r="B424" s="122">
        <v>100000700083</v>
      </c>
      <c r="C424" s="169">
        <v>0</v>
      </c>
      <c r="D424" s="97" t="s">
        <v>2556</v>
      </c>
      <c r="E424" s="99" t="s">
        <v>44</v>
      </c>
      <c r="F424" s="100">
        <v>24995</v>
      </c>
      <c r="G424" s="100">
        <v>-4870.2700000000004</v>
      </c>
      <c r="H424" s="100">
        <v>20124.73</v>
      </c>
    </row>
    <row r="425" spans="1:8">
      <c r="A425" s="97">
        <v>82</v>
      </c>
      <c r="B425" s="122">
        <v>100000700084</v>
      </c>
      <c r="C425" s="169">
        <v>0</v>
      </c>
      <c r="D425" s="97" t="s">
        <v>2556</v>
      </c>
      <c r="E425" s="99" t="s">
        <v>44</v>
      </c>
      <c r="F425" s="100">
        <v>24995</v>
      </c>
      <c r="G425" s="100">
        <v>-4870.2700000000004</v>
      </c>
      <c r="H425" s="100">
        <v>20124.73</v>
      </c>
    </row>
    <row r="426" spans="1:8">
      <c r="A426" s="97">
        <v>83</v>
      </c>
      <c r="B426" s="122">
        <v>100000700085</v>
      </c>
      <c r="C426" s="169">
        <v>0</v>
      </c>
      <c r="D426" s="97" t="s">
        <v>2556</v>
      </c>
      <c r="E426" s="99" t="s">
        <v>44</v>
      </c>
      <c r="F426" s="100">
        <v>24995</v>
      </c>
      <c r="G426" s="100">
        <v>-4870.28</v>
      </c>
      <c r="H426" s="100">
        <v>20124.72</v>
      </c>
    </row>
    <row r="427" spans="1:8">
      <c r="A427" s="97">
        <v>84</v>
      </c>
      <c r="B427" s="122">
        <v>100000700086</v>
      </c>
      <c r="C427" s="169">
        <v>0</v>
      </c>
      <c r="D427" s="97" t="s">
        <v>2556</v>
      </c>
      <c r="E427" s="99" t="s">
        <v>44</v>
      </c>
      <c r="F427" s="100">
        <v>24995</v>
      </c>
      <c r="G427" s="100">
        <v>-4870.28</v>
      </c>
      <c r="H427" s="100">
        <v>20124.72</v>
      </c>
    </row>
    <row r="428" spans="1:8">
      <c r="A428" s="97">
        <v>85</v>
      </c>
      <c r="B428" s="122">
        <v>100000700087</v>
      </c>
      <c r="C428" s="169">
        <v>0</v>
      </c>
      <c r="D428" s="97" t="s">
        <v>2556</v>
      </c>
      <c r="E428" s="99" t="s">
        <v>44</v>
      </c>
      <c r="F428" s="100">
        <v>24995</v>
      </c>
      <c r="G428" s="100">
        <v>-4870.2700000000004</v>
      </c>
      <c r="H428" s="100">
        <v>20124.73</v>
      </c>
    </row>
    <row r="429" spans="1:8">
      <c r="A429" s="97">
        <v>86</v>
      </c>
      <c r="B429" s="122">
        <v>100000700088</v>
      </c>
      <c r="C429" s="169">
        <v>0</v>
      </c>
      <c r="D429" s="97" t="s">
        <v>2556</v>
      </c>
      <c r="E429" s="99" t="s">
        <v>44</v>
      </c>
      <c r="F429" s="100">
        <v>24995</v>
      </c>
      <c r="G429" s="100">
        <v>-4870.2700000000004</v>
      </c>
      <c r="H429" s="100">
        <v>20124.73</v>
      </c>
    </row>
    <row r="430" spans="1:8">
      <c r="A430" s="97">
        <v>87</v>
      </c>
      <c r="B430" s="122">
        <v>100000700089</v>
      </c>
      <c r="C430" s="169">
        <v>0</v>
      </c>
      <c r="D430" s="97" t="s">
        <v>2556</v>
      </c>
      <c r="E430" s="99" t="s">
        <v>44</v>
      </c>
      <c r="F430" s="100">
        <v>24995</v>
      </c>
      <c r="G430" s="100">
        <v>-4870.28</v>
      </c>
      <c r="H430" s="100">
        <v>20124.72</v>
      </c>
    </row>
    <row r="431" spans="1:8">
      <c r="A431" s="97">
        <v>88</v>
      </c>
      <c r="B431" s="122">
        <v>100000700090</v>
      </c>
      <c r="C431" s="169">
        <v>0</v>
      </c>
      <c r="D431" s="97" t="s">
        <v>2556</v>
      </c>
      <c r="E431" s="99" t="s">
        <v>44</v>
      </c>
      <c r="F431" s="100">
        <v>24995</v>
      </c>
      <c r="G431" s="100">
        <v>-4870.28</v>
      </c>
      <c r="H431" s="100">
        <v>20124.72</v>
      </c>
    </row>
    <row r="432" spans="1:8">
      <c r="A432" s="97">
        <v>89</v>
      </c>
      <c r="B432" s="122">
        <v>100000700091</v>
      </c>
      <c r="C432" s="169">
        <v>0</v>
      </c>
      <c r="D432" s="97" t="s">
        <v>2556</v>
      </c>
      <c r="E432" s="99" t="s">
        <v>44</v>
      </c>
      <c r="F432" s="100">
        <v>24995</v>
      </c>
      <c r="G432" s="100">
        <v>-4870.2700000000004</v>
      </c>
      <c r="H432" s="100">
        <v>20124.73</v>
      </c>
    </row>
    <row r="433" spans="1:8">
      <c r="A433" s="97">
        <v>90</v>
      </c>
      <c r="B433" s="122">
        <v>100000700092</v>
      </c>
      <c r="C433" s="169">
        <v>0</v>
      </c>
      <c r="D433" s="97" t="s">
        <v>2556</v>
      </c>
      <c r="E433" s="99" t="s">
        <v>44</v>
      </c>
      <c r="F433" s="100">
        <v>24995</v>
      </c>
      <c r="G433" s="100">
        <v>-4870.28</v>
      </c>
      <c r="H433" s="100">
        <v>20124.72</v>
      </c>
    </row>
    <row r="434" spans="1:8">
      <c r="A434" s="97">
        <v>91</v>
      </c>
      <c r="B434" s="122">
        <v>100000700093</v>
      </c>
      <c r="C434" s="169">
        <v>0</v>
      </c>
      <c r="D434" s="97" t="s">
        <v>2556</v>
      </c>
      <c r="E434" s="99" t="s">
        <v>44</v>
      </c>
      <c r="F434" s="100">
        <v>24995</v>
      </c>
      <c r="G434" s="100">
        <v>-4870.2700000000004</v>
      </c>
      <c r="H434" s="100">
        <v>20124.73</v>
      </c>
    </row>
    <row r="435" spans="1:8">
      <c r="A435" s="97">
        <v>92</v>
      </c>
      <c r="B435" s="122">
        <v>100000700094</v>
      </c>
      <c r="C435" s="169">
        <v>0</v>
      </c>
      <c r="D435" s="97" t="s">
        <v>2556</v>
      </c>
      <c r="E435" s="99" t="s">
        <v>44</v>
      </c>
      <c r="F435" s="100">
        <v>24995</v>
      </c>
      <c r="G435" s="100">
        <v>-4870.28</v>
      </c>
      <c r="H435" s="100">
        <v>20124.72</v>
      </c>
    </row>
    <row r="436" spans="1:8">
      <c r="A436" s="97">
        <v>93</v>
      </c>
      <c r="B436" s="122">
        <v>100000700095</v>
      </c>
      <c r="C436" s="169">
        <v>0</v>
      </c>
      <c r="D436" s="97" t="s">
        <v>2556</v>
      </c>
      <c r="E436" s="99" t="s">
        <v>44</v>
      </c>
      <c r="F436" s="100">
        <v>24995</v>
      </c>
      <c r="G436" s="100">
        <v>-4870.2700000000004</v>
      </c>
      <c r="H436" s="100">
        <v>20124.73</v>
      </c>
    </row>
    <row r="437" spans="1:8">
      <c r="A437" s="97">
        <v>94</v>
      </c>
      <c r="B437" s="122">
        <v>100000700096</v>
      </c>
      <c r="C437" s="169">
        <v>0</v>
      </c>
      <c r="D437" s="97" t="s">
        <v>2556</v>
      </c>
      <c r="E437" s="99" t="s">
        <v>44</v>
      </c>
      <c r="F437" s="100">
        <v>24995</v>
      </c>
      <c r="G437" s="100">
        <v>-4870.2700000000004</v>
      </c>
      <c r="H437" s="100">
        <v>20124.73</v>
      </c>
    </row>
    <row r="438" spans="1:8">
      <c r="A438" s="97">
        <v>95</v>
      </c>
      <c r="B438" s="122">
        <v>100000700097</v>
      </c>
      <c r="C438" s="169">
        <v>0</v>
      </c>
      <c r="D438" s="97" t="s">
        <v>2556</v>
      </c>
      <c r="E438" s="99" t="s">
        <v>44</v>
      </c>
      <c r="F438" s="100">
        <v>24995</v>
      </c>
      <c r="G438" s="100">
        <v>-4870.28</v>
      </c>
      <c r="H438" s="100">
        <v>20124.72</v>
      </c>
    </row>
    <row r="439" spans="1:8">
      <c r="A439" s="97">
        <v>96</v>
      </c>
      <c r="B439" s="122">
        <v>100000700098</v>
      </c>
      <c r="C439" s="169">
        <v>0</v>
      </c>
      <c r="D439" s="97" t="s">
        <v>2556</v>
      </c>
      <c r="E439" s="99" t="s">
        <v>44</v>
      </c>
      <c r="F439" s="100">
        <v>24995</v>
      </c>
      <c r="G439" s="100">
        <v>-4870.2700000000004</v>
      </c>
      <c r="H439" s="100">
        <v>20124.73</v>
      </c>
    </row>
    <row r="440" spans="1:8">
      <c r="A440" s="97">
        <v>97</v>
      </c>
      <c r="B440" s="122">
        <v>100000700099</v>
      </c>
      <c r="C440" s="169">
        <v>0</v>
      </c>
      <c r="D440" s="97" t="s">
        <v>2556</v>
      </c>
      <c r="E440" s="99" t="s">
        <v>44</v>
      </c>
      <c r="F440" s="100">
        <v>24995</v>
      </c>
      <c r="G440" s="100">
        <v>-4870.28</v>
      </c>
      <c r="H440" s="100">
        <v>20124.72</v>
      </c>
    </row>
    <row r="441" spans="1:8">
      <c r="A441" s="97">
        <v>98</v>
      </c>
      <c r="B441" s="122">
        <v>100000700100</v>
      </c>
      <c r="C441" s="169">
        <v>0</v>
      </c>
      <c r="D441" s="97" t="s">
        <v>2556</v>
      </c>
      <c r="E441" s="99" t="s">
        <v>44</v>
      </c>
      <c r="F441" s="100">
        <v>24995</v>
      </c>
      <c r="G441" s="100">
        <v>-4870.28</v>
      </c>
      <c r="H441" s="100">
        <v>20124.72</v>
      </c>
    </row>
    <row r="442" spans="1:8">
      <c r="A442" s="97">
        <v>99</v>
      </c>
      <c r="B442" s="122">
        <v>100000700101</v>
      </c>
      <c r="C442" s="169">
        <v>0</v>
      </c>
      <c r="D442" s="97" t="s">
        <v>2556</v>
      </c>
      <c r="E442" s="99" t="s">
        <v>44</v>
      </c>
      <c r="F442" s="100">
        <v>24995</v>
      </c>
      <c r="G442" s="100">
        <v>-4870.2700000000004</v>
      </c>
      <c r="H442" s="100">
        <v>20124.73</v>
      </c>
    </row>
    <row r="443" spans="1:8">
      <c r="A443" s="97">
        <v>100</v>
      </c>
      <c r="B443" s="122">
        <v>100000700102</v>
      </c>
      <c r="C443" s="169">
        <v>0</v>
      </c>
      <c r="D443" s="97" t="s">
        <v>2556</v>
      </c>
      <c r="E443" s="99" t="s">
        <v>44</v>
      </c>
      <c r="F443" s="100">
        <v>24995</v>
      </c>
      <c r="G443" s="100">
        <v>-4870.28</v>
      </c>
      <c r="H443" s="100">
        <v>20124.72</v>
      </c>
    </row>
    <row r="444" spans="1:8">
      <c r="A444" s="97">
        <v>101</v>
      </c>
      <c r="B444" s="122">
        <v>100000700103</v>
      </c>
      <c r="C444" s="169">
        <v>0</v>
      </c>
      <c r="D444" s="97" t="s">
        <v>2556</v>
      </c>
      <c r="E444" s="99" t="s">
        <v>44</v>
      </c>
      <c r="F444" s="100">
        <v>24995</v>
      </c>
      <c r="G444" s="100">
        <v>-4870.2700000000004</v>
      </c>
      <c r="H444" s="100">
        <v>20124.73</v>
      </c>
    </row>
    <row r="445" spans="1:8">
      <c r="A445" s="97">
        <v>102</v>
      </c>
      <c r="B445" s="122">
        <v>100000700104</v>
      </c>
      <c r="C445" s="169">
        <v>0</v>
      </c>
      <c r="D445" s="97" t="s">
        <v>2556</v>
      </c>
      <c r="E445" s="99" t="s">
        <v>44</v>
      </c>
      <c r="F445" s="100">
        <v>24995</v>
      </c>
      <c r="G445" s="100">
        <v>-4870.28</v>
      </c>
      <c r="H445" s="100">
        <v>20124.72</v>
      </c>
    </row>
    <row r="446" spans="1:8">
      <c r="A446" s="97">
        <v>103</v>
      </c>
      <c r="B446" s="122">
        <v>100000700105</v>
      </c>
      <c r="C446" s="169">
        <v>0</v>
      </c>
      <c r="D446" s="97" t="s">
        <v>2556</v>
      </c>
      <c r="E446" s="99" t="s">
        <v>44</v>
      </c>
      <c r="F446" s="100">
        <v>24995</v>
      </c>
      <c r="G446" s="100">
        <v>-4870.2700000000004</v>
      </c>
      <c r="H446" s="100">
        <v>20124.73</v>
      </c>
    </row>
    <row r="447" spans="1:8">
      <c r="A447" s="97">
        <v>104</v>
      </c>
      <c r="B447" s="122">
        <v>100000700106</v>
      </c>
      <c r="C447" s="169">
        <v>0</v>
      </c>
      <c r="D447" s="97" t="s">
        <v>2556</v>
      </c>
      <c r="E447" s="99" t="s">
        <v>44</v>
      </c>
      <c r="F447" s="100">
        <v>24995</v>
      </c>
      <c r="G447" s="100">
        <v>-4870.28</v>
      </c>
      <c r="H447" s="100">
        <v>20124.72</v>
      </c>
    </row>
    <row r="448" spans="1:8">
      <c r="A448" s="97">
        <v>105</v>
      </c>
      <c r="B448" s="122">
        <v>100000700107</v>
      </c>
      <c r="C448" s="169">
        <v>0</v>
      </c>
      <c r="D448" s="97" t="s">
        <v>2556</v>
      </c>
      <c r="E448" s="99" t="s">
        <v>44</v>
      </c>
      <c r="F448" s="100">
        <v>24995</v>
      </c>
      <c r="G448" s="100">
        <v>-4870.26</v>
      </c>
      <c r="H448" s="100">
        <v>20124.740000000002</v>
      </c>
    </row>
    <row r="449" spans="1:8">
      <c r="A449" s="97">
        <v>106</v>
      </c>
      <c r="B449" s="122">
        <v>100000700108</v>
      </c>
      <c r="C449" s="169">
        <v>0</v>
      </c>
      <c r="D449" s="97" t="s">
        <v>2556</v>
      </c>
      <c r="E449" s="99" t="s">
        <v>44</v>
      </c>
      <c r="F449" s="100">
        <v>24995</v>
      </c>
      <c r="G449" s="100">
        <v>-4870.28</v>
      </c>
      <c r="H449" s="100">
        <v>20124.72</v>
      </c>
    </row>
    <row r="450" spans="1:8">
      <c r="A450" s="97">
        <v>107</v>
      </c>
      <c r="B450" s="122">
        <v>100000705692</v>
      </c>
      <c r="C450" s="169">
        <v>0</v>
      </c>
      <c r="D450" s="97" t="s">
        <v>2983</v>
      </c>
      <c r="E450" s="99" t="s">
        <v>44</v>
      </c>
      <c r="F450" s="100">
        <v>43343.56</v>
      </c>
      <c r="G450" s="100">
        <v>-11013.46</v>
      </c>
      <c r="H450" s="100">
        <v>32330.1</v>
      </c>
    </row>
    <row r="451" spans="1:8">
      <c r="A451" s="97">
        <v>108</v>
      </c>
      <c r="B451" s="122">
        <v>100000705693</v>
      </c>
      <c r="C451" s="169">
        <v>0</v>
      </c>
      <c r="D451" s="97" t="s">
        <v>2983</v>
      </c>
      <c r="E451" s="99" t="s">
        <v>44</v>
      </c>
      <c r="F451" s="100">
        <v>43343.56</v>
      </c>
      <c r="G451" s="100">
        <v>-11013.45</v>
      </c>
      <c r="H451" s="100">
        <v>32330.11</v>
      </c>
    </row>
    <row r="452" spans="1:8">
      <c r="A452" s="97">
        <v>109</v>
      </c>
      <c r="B452" s="122">
        <v>100000705694</v>
      </c>
      <c r="C452" s="169">
        <v>0</v>
      </c>
      <c r="D452" s="97" t="s">
        <v>2983</v>
      </c>
      <c r="E452" s="99" t="s">
        <v>44</v>
      </c>
      <c r="F452" s="100">
        <v>43343.56</v>
      </c>
      <c r="G452" s="100">
        <v>-11013.46</v>
      </c>
      <c r="H452" s="100">
        <v>32330.1</v>
      </c>
    </row>
    <row r="453" spans="1:8">
      <c r="A453" s="97">
        <v>110</v>
      </c>
      <c r="B453" s="122">
        <v>100000705695</v>
      </c>
      <c r="C453" s="169">
        <v>0</v>
      </c>
      <c r="D453" s="97" t="s">
        <v>2983</v>
      </c>
      <c r="E453" s="99" t="s">
        <v>44</v>
      </c>
      <c r="F453" s="100">
        <v>43343.56</v>
      </c>
      <c r="G453" s="100">
        <v>-11013.45</v>
      </c>
      <c r="H453" s="100">
        <v>32330.11</v>
      </c>
    </row>
    <row r="454" spans="1:8">
      <c r="A454" s="97">
        <v>111</v>
      </c>
      <c r="B454" s="122">
        <v>100000705696</v>
      </c>
      <c r="C454" s="169">
        <v>0</v>
      </c>
      <c r="D454" s="97" t="s">
        <v>2983</v>
      </c>
      <c r="E454" s="99" t="s">
        <v>44</v>
      </c>
      <c r="F454" s="100">
        <v>43343.56</v>
      </c>
      <c r="G454" s="100">
        <v>-11013.45</v>
      </c>
      <c r="H454" s="100">
        <v>32330.11</v>
      </c>
    </row>
    <row r="455" spans="1:8">
      <c r="A455" s="97">
        <v>112</v>
      </c>
      <c r="B455" s="122">
        <v>100000705697</v>
      </c>
      <c r="C455" s="169">
        <v>0</v>
      </c>
      <c r="D455" s="97" t="s">
        <v>2983</v>
      </c>
      <c r="E455" s="99" t="s">
        <v>44</v>
      </c>
      <c r="F455" s="100">
        <v>43343.56</v>
      </c>
      <c r="G455" s="100">
        <v>-11013.46</v>
      </c>
      <c r="H455" s="100">
        <v>32330.1</v>
      </c>
    </row>
    <row r="456" spans="1:8">
      <c r="A456" s="97">
        <v>113</v>
      </c>
      <c r="B456" s="122">
        <v>100000705698</v>
      </c>
      <c r="C456" s="169">
        <v>0</v>
      </c>
      <c r="D456" s="97" t="s">
        <v>2983</v>
      </c>
      <c r="E456" s="99" t="s">
        <v>44</v>
      </c>
      <c r="F456" s="100">
        <v>43343.56</v>
      </c>
      <c r="G456" s="100">
        <v>-11013.45</v>
      </c>
      <c r="H456" s="100">
        <v>32330.11</v>
      </c>
    </row>
    <row r="457" spans="1:8">
      <c r="A457" s="97">
        <v>114</v>
      </c>
      <c r="B457" s="122">
        <v>100000705699</v>
      </c>
      <c r="C457" s="169">
        <v>0</v>
      </c>
      <c r="D457" s="97" t="s">
        <v>2983</v>
      </c>
      <c r="E457" s="99" t="s">
        <v>44</v>
      </c>
      <c r="F457" s="100">
        <v>43343.56</v>
      </c>
      <c r="G457" s="100">
        <v>-11013.46</v>
      </c>
      <c r="H457" s="100">
        <v>32330.1</v>
      </c>
    </row>
    <row r="458" spans="1:8">
      <c r="A458" s="97">
        <v>115</v>
      </c>
      <c r="B458" s="122">
        <v>100000705700</v>
      </c>
      <c r="C458" s="169">
        <v>0</v>
      </c>
      <c r="D458" s="97" t="s">
        <v>2983</v>
      </c>
      <c r="E458" s="99" t="s">
        <v>44</v>
      </c>
      <c r="F458" s="100">
        <v>43343.56</v>
      </c>
      <c r="G458" s="100">
        <v>-11013.44</v>
      </c>
      <c r="H458" s="100">
        <v>32330.12</v>
      </c>
    </row>
    <row r="459" spans="1:8">
      <c r="A459" s="97">
        <v>116</v>
      </c>
      <c r="B459" s="122">
        <v>100000705701</v>
      </c>
      <c r="C459" s="169">
        <v>0</v>
      </c>
      <c r="D459" s="97" t="s">
        <v>2983</v>
      </c>
      <c r="E459" s="99" t="s">
        <v>44</v>
      </c>
      <c r="F459" s="100">
        <v>43343.56</v>
      </c>
      <c r="G459" s="100">
        <v>-11013.46</v>
      </c>
      <c r="H459" s="100">
        <v>32330.1</v>
      </c>
    </row>
    <row r="460" spans="1:8">
      <c r="A460" s="97">
        <v>117</v>
      </c>
      <c r="B460" s="122">
        <v>100000705702</v>
      </c>
      <c r="C460" s="169">
        <v>0</v>
      </c>
      <c r="D460" s="97" t="s">
        <v>2983</v>
      </c>
      <c r="E460" s="99" t="s">
        <v>44</v>
      </c>
      <c r="F460" s="100">
        <v>43343.56</v>
      </c>
      <c r="G460" s="100">
        <v>-11013.46</v>
      </c>
      <c r="H460" s="100">
        <v>32330.1</v>
      </c>
    </row>
    <row r="461" spans="1:8">
      <c r="A461" s="97">
        <v>118</v>
      </c>
      <c r="B461" s="122">
        <v>100000705703</v>
      </c>
      <c r="C461" s="169">
        <v>0</v>
      </c>
      <c r="D461" s="97" t="s">
        <v>2983</v>
      </c>
      <c r="E461" s="99" t="s">
        <v>44</v>
      </c>
      <c r="F461" s="100">
        <v>43343.56</v>
      </c>
      <c r="G461" s="100">
        <v>-11013.44</v>
      </c>
      <c r="H461" s="100">
        <v>32330.12</v>
      </c>
    </row>
    <row r="462" spans="1:8">
      <c r="A462" s="97">
        <v>119</v>
      </c>
      <c r="B462" s="122">
        <v>100000705704</v>
      </c>
      <c r="C462" s="169">
        <v>0</v>
      </c>
      <c r="D462" s="97" t="s">
        <v>2983</v>
      </c>
      <c r="E462" s="99" t="s">
        <v>44</v>
      </c>
      <c r="F462" s="100">
        <v>43343.56</v>
      </c>
      <c r="G462" s="100">
        <v>-11013.46</v>
      </c>
      <c r="H462" s="100">
        <v>32330.1</v>
      </c>
    </row>
    <row r="463" spans="1:8">
      <c r="A463" s="97">
        <v>120</v>
      </c>
      <c r="B463" s="122">
        <v>100000705705</v>
      </c>
      <c r="C463" s="169">
        <v>0</v>
      </c>
      <c r="D463" s="97" t="s">
        <v>2983</v>
      </c>
      <c r="E463" s="99" t="s">
        <v>44</v>
      </c>
      <c r="F463" s="100">
        <v>43343.56</v>
      </c>
      <c r="G463" s="100">
        <v>-11013.44</v>
      </c>
      <c r="H463" s="100">
        <v>32330.12</v>
      </c>
    </row>
    <row r="464" spans="1:8">
      <c r="A464" s="97">
        <v>121</v>
      </c>
      <c r="B464" s="122">
        <v>100000705706</v>
      </c>
      <c r="C464" s="169">
        <v>0</v>
      </c>
      <c r="D464" s="97" t="s">
        <v>2983</v>
      </c>
      <c r="E464" s="99" t="s">
        <v>44</v>
      </c>
      <c r="F464" s="100">
        <v>43343.56</v>
      </c>
      <c r="G464" s="100">
        <v>-11013.46</v>
      </c>
      <c r="H464" s="100">
        <v>32330.1</v>
      </c>
    </row>
    <row r="465" spans="1:8">
      <c r="A465" s="97">
        <v>122</v>
      </c>
      <c r="B465" s="122">
        <v>100000705707</v>
      </c>
      <c r="C465" s="169">
        <v>0</v>
      </c>
      <c r="D465" s="97" t="s">
        <v>2983</v>
      </c>
      <c r="E465" s="99" t="s">
        <v>44</v>
      </c>
      <c r="F465" s="100">
        <v>43343.56</v>
      </c>
      <c r="G465" s="100">
        <v>-11013.44</v>
      </c>
      <c r="H465" s="100">
        <v>32330.12</v>
      </c>
    </row>
    <row r="466" spans="1:8">
      <c r="A466" s="97">
        <v>123</v>
      </c>
      <c r="B466" s="122">
        <v>100000705708</v>
      </c>
      <c r="C466" s="169">
        <v>0</v>
      </c>
      <c r="D466" s="97" t="s">
        <v>2983</v>
      </c>
      <c r="E466" s="99" t="s">
        <v>44</v>
      </c>
      <c r="F466" s="100">
        <v>43343.56</v>
      </c>
      <c r="G466" s="100">
        <v>-11013.46</v>
      </c>
      <c r="H466" s="100">
        <v>32330.1</v>
      </c>
    </row>
    <row r="467" spans="1:8">
      <c r="A467" s="97">
        <v>124</v>
      </c>
      <c r="B467" s="122">
        <v>100000705709</v>
      </c>
      <c r="C467" s="169">
        <v>0</v>
      </c>
      <c r="D467" s="97" t="s">
        <v>2983</v>
      </c>
      <c r="E467" s="99" t="s">
        <v>44</v>
      </c>
      <c r="F467" s="100">
        <v>43343.56</v>
      </c>
      <c r="G467" s="100">
        <v>-11013.44</v>
      </c>
      <c r="H467" s="100">
        <v>32330.12</v>
      </c>
    </row>
    <row r="468" spans="1:8">
      <c r="A468" s="97">
        <v>125</v>
      </c>
      <c r="B468" s="122">
        <v>100000705710</v>
      </c>
      <c r="C468" s="169">
        <v>0</v>
      </c>
      <c r="D468" s="97" t="s">
        <v>2983</v>
      </c>
      <c r="E468" s="99" t="s">
        <v>44</v>
      </c>
      <c r="F468" s="100">
        <v>43343.56</v>
      </c>
      <c r="G468" s="100">
        <v>-11013.46</v>
      </c>
      <c r="H468" s="100">
        <v>32330.1</v>
      </c>
    </row>
    <row r="469" spans="1:8">
      <c r="A469" s="97">
        <v>126</v>
      </c>
      <c r="B469" s="122">
        <v>100000705711</v>
      </c>
      <c r="C469" s="169">
        <v>0</v>
      </c>
      <c r="D469" s="97" t="s">
        <v>2983</v>
      </c>
      <c r="E469" s="99" t="s">
        <v>44</v>
      </c>
      <c r="F469" s="100">
        <v>43343.56</v>
      </c>
      <c r="G469" s="100">
        <v>-11013.44</v>
      </c>
      <c r="H469" s="100">
        <v>32330.12</v>
      </c>
    </row>
    <row r="470" spans="1:8">
      <c r="A470" s="97">
        <v>127</v>
      </c>
      <c r="B470" s="122">
        <v>100000705712</v>
      </c>
      <c r="C470" s="169">
        <v>0</v>
      </c>
      <c r="D470" s="97" t="s">
        <v>2983</v>
      </c>
      <c r="E470" s="99" t="s">
        <v>44</v>
      </c>
      <c r="F470" s="100">
        <v>43343.56</v>
      </c>
      <c r="G470" s="100">
        <v>-11013.46</v>
      </c>
      <c r="H470" s="100">
        <v>32330.1</v>
      </c>
    </row>
    <row r="471" spans="1:8">
      <c r="A471" s="97">
        <v>128</v>
      </c>
      <c r="B471" s="122">
        <v>100000705713</v>
      </c>
      <c r="C471" s="169">
        <v>0</v>
      </c>
      <c r="D471" s="97" t="s">
        <v>2983</v>
      </c>
      <c r="E471" s="99" t="s">
        <v>44</v>
      </c>
      <c r="F471" s="100">
        <v>43343.56</v>
      </c>
      <c r="G471" s="100">
        <v>-11013.44</v>
      </c>
      <c r="H471" s="100">
        <v>32330.12</v>
      </c>
    </row>
    <row r="472" spans="1:8">
      <c r="A472" s="97">
        <v>129</v>
      </c>
      <c r="B472" s="122">
        <v>100000705714</v>
      </c>
      <c r="C472" s="169">
        <v>0</v>
      </c>
      <c r="D472" s="97" t="s">
        <v>2983</v>
      </c>
      <c r="E472" s="99" t="s">
        <v>44</v>
      </c>
      <c r="F472" s="100">
        <v>43343.56</v>
      </c>
      <c r="G472" s="100">
        <v>-11013.46</v>
      </c>
      <c r="H472" s="100">
        <v>32330.1</v>
      </c>
    </row>
    <row r="473" spans="1:8">
      <c r="A473" s="97">
        <v>130</v>
      </c>
      <c r="B473" s="122">
        <v>100000705715</v>
      </c>
      <c r="C473" s="169">
        <v>0</v>
      </c>
      <c r="D473" s="97" t="s">
        <v>2983</v>
      </c>
      <c r="E473" s="99" t="s">
        <v>44</v>
      </c>
      <c r="F473" s="100">
        <v>43343.56</v>
      </c>
      <c r="G473" s="100">
        <v>-11013.44</v>
      </c>
      <c r="H473" s="100">
        <v>32330.12</v>
      </c>
    </row>
    <row r="474" spans="1:8">
      <c r="A474" s="97">
        <v>131</v>
      </c>
      <c r="B474" s="122">
        <v>100000705716</v>
      </c>
      <c r="C474" s="169">
        <v>0</v>
      </c>
      <c r="D474" s="97" t="s">
        <v>2983</v>
      </c>
      <c r="E474" s="99" t="s">
        <v>44</v>
      </c>
      <c r="F474" s="100">
        <v>43343.56</v>
      </c>
      <c r="G474" s="100">
        <v>-11013.46</v>
      </c>
      <c r="H474" s="100">
        <v>32330.1</v>
      </c>
    </row>
    <row r="475" spans="1:8">
      <c r="A475" s="97">
        <v>132</v>
      </c>
      <c r="B475" s="122">
        <v>100000705717</v>
      </c>
      <c r="C475" s="169">
        <v>0</v>
      </c>
      <c r="D475" s="97" t="s">
        <v>2983</v>
      </c>
      <c r="E475" s="99" t="s">
        <v>44</v>
      </c>
      <c r="F475" s="100">
        <v>43343.56</v>
      </c>
      <c r="G475" s="100">
        <v>-11013.44</v>
      </c>
      <c r="H475" s="100">
        <v>32330.12</v>
      </c>
    </row>
    <row r="476" spans="1:8">
      <c r="A476" s="97">
        <v>133</v>
      </c>
      <c r="B476" s="122">
        <v>100000705718</v>
      </c>
      <c r="C476" s="169">
        <v>0</v>
      </c>
      <c r="D476" s="97" t="s">
        <v>2983</v>
      </c>
      <c r="E476" s="99" t="s">
        <v>44</v>
      </c>
      <c r="F476" s="100">
        <v>43343.56</v>
      </c>
      <c r="G476" s="100">
        <v>-11013.46</v>
      </c>
      <c r="H476" s="100">
        <v>32330.1</v>
      </c>
    </row>
    <row r="477" spans="1:8">
      <c r="A477" s="97">
        <v>134</v>
      </c>
      <c r="B477" s="122">
        <v>100000705719</v>
      </c>
      <c r="C477" s="169">
        <v>0</v>
      </c>
      <c r="D477" s="97" t="s">
        <v>2983</v>
      </c>
      <c r="E477" s="99" t="s">
        <v>44</v>
      </c>
      <c r="F477" s="100">
        <v>43343.56</v>
      </c>
      <c r="G477" s="100">
        <v>-11013.44</v>
      </c>
      <c r="H477" s="100">
        <v>32330.12</v>
      </c>
    </row>
    <row r="478" spans="1:8">
      <c r="A478" s="97">
        <v>135</v>
      </c>
      <c r="B478" s="122">
        <v>100000705720</v>
      </c>
      <c r="C478" s="169">
        <v>0</v>
      </c>
      <c r="D478" s="97" t="s">
        <v>2983</v>
      </c>
      <c r="E478" s="99" t="s">
        <v>44</v>
      </c>
      <c r="F478" s="100">
        <v>43343.56</v>
      </c>
      <c r="G478" s="100">
        <v>-11013.44</v>
      </c>
      <c r="H478" s="100">
        <v>32330.12</v>
      </c>
    </row>
    <row r="479" spans="1:8">
      <c r="A479" s="97">
        <v>136</v>
      </c>
      <c r="B479" s="122">
        <v>100000705721</v>
      </c>
      <c r="C479" s="169">
        <v>0</v>
      </c>
      <c r="D479" s="97" t="s">
        <v>2983</v>
      </c>
      <c r="E479" s="99" t="s">
        <v>44</v>
      </c>
      <c r="F479" s="100">
        <v>43343.56</v>
      </c>
      <c r="G479" s="100">
        <v>-11013.46</v>
      </c>
      <c r="H479" s="100">
        <v>32330.1</v>
      </c>
    </row>
    <row r="480" spans="1:8">
      <c r="A480" s="97">
        <v>137</v>
      </c>
      <c r="B480" s="122">
        <v>100000705722</v>
      </c>
      <c r="C480" s="169">
        <v>0</v>
      </c>
      <c r="D480" s="97" t="s">
        <v>2983</v>
      </c>
      <c r="E480" s="99" t="s">
        <v>44</v>
      </c>
      <c r="F480" s="100">
        <v>43343.56</v>
      </c>
      <c r="G480" s="100">
        <v>-11013.46</v>
      </c>
      <c r="H480" s="100">
        <v>32330.1</v>
      </c>
    </row>
    <row r="481" spans="1:8">
      <c r="A481" s="97">
        <v>138</v>
      </c>
      <c r="B481" s="122">
        <v>100000705723</v>
      </c>
      <c r="C481" s="169">
        <v>0</v>
      </c>
      <c r="D481" s="97" t="s">
        <v>2983</v>
      </c>
      <c r="E481" s="99" t="s">
        <v>44</v>
      </c>
      <c r="F481" s="100">
        <v>43343.56</v>
      </c>
      <c r="G481" s="100">
        <v>-11013.44</v>
      </c>
      <c r="H481" s="100">
        <v>32330.12</v>
      </c>
    </row>
    <row r="482" spans="1:8">
      <c r="A482" s="97">
        <v>139</v>
      </c>
      <c r="B482" s="122">
        <v>100000705724</v>
      </c>
      <c r="C482" s="169">
        <v>0</v>
      </c>
      <c r="D482" s="97" t="s">
        <v>2983</v>
      </c>
      <c r="E482" s="99" t="s">
        <v>44</v>
      </c>
      <c r="F482" s="100">
        <v>43343.56</v>
      </c>
      <c r="G482" s="100">
        <v>-11013.44</v>
      </c>
      <c r="H482" s="100">
        <v>32330.12</v>
      </c>
    </row>
    <row r="483" spans="1:8">
      <c r="A483" s="97">
        <v>140</v>
      </c>
      <c r="B483" s="122">
        <v>100000705725</v>
      </c>
      <c r="C483" s="169">
        <v>0</v>
      </c>
      <c r="D483" s="97" t="s">
        <v>2983</v>
      </c>
      <c r="E483" s="99" t="s">
        <v>44</v>
      </c>
      <c r="F483" s="100">
        <v>43343.56</v>
      </c>
      <c r="G483" s="100">
        <v>-11013.46</v>
      </c>
      <c r="H483" s="100">
        <v>32330.1</v>
      </c>
    </row>
    <row r="484" spans="1:8">
      <c r="A484" s="97">
        <v>141</v>
      </c>
      <c r="B484" s="122">
        <v>100000705726</v>
      </c>
      <c r="C484" s="169">
        <v>0</v>
      </c>
      <c r="D484" s="97" t="s">
        <v>2983</v>
      </c>
      <c r="E484" s="99" t="s">
        <v>44</v>
      </c>
      <c r="F484" s="100">
        <v>43343.56</v>
      </c>
      <c r="G484" s="100">
        <v>-11013.46</v>
      </c>
      <c r="H484" s="100">
        <v>32330.1</v>
      </c>
    </row>
    <row r="485" spans="1:8">
      <c r="A485" s="97">
        <v>142</v>
      </c>
      <c r="B485" s="122">
        <v>100000705727</v>
      </c>
      <c r="C485" s="169">
        <v>0</v>
      </c>
      <c r="D485" s="97" t="s">
        <v>2983</v>
      </c>
      <c r="E485" s="99" t="s">
        <v>44</v>
      </c>
      <c r="F485" s="100">
        <v>43343.56</v>
      </c>
      <c r="G485" s="100">
        <v>-11013.44</v>
      </c>
      <c r="H485" s="100">
        <v>32330.12</v>
      </c>
    </row>
    <row r="486" spans="1:8">
      <c r="A486" s="97">
        <v>143</v>
      </c>
      <c r="B486" s="122">
        <v>100000705728</v>
      </c>
      <c r="C486" s="169">
        <v>0</v>
      </c>
      <c r="D486" s="97" t="s">
        <v>2983</v>
      </c>
      <c r="E486" s="99" t="s">
        <v>44</v>
      </c>
      <c r="F486" s="100">
        <v>43343.56</v>
      </c>
      <c r="G486" s="100">
        <v>-11013.46</v>
      </c>
      <c r="H486" s="100">
        <v>32330.1</v>
      </c>
    </row>
    <row r="487" spans="1:8">
      <c r="A487" s="97">
        <v>144</v>
      </c>
      <c r="B487" s="122">
        <v>100000705729</v>
      </c>
      <c r="C487" s="169">
        <v>0</v>
      </c>
      <c r="D487" s="97" t="s">
        <v>2983</v>
      </c>
      <c r="E487" s="99" t="s">
        <v>44</v>
      </c>
      <c r="F487" s="100">
        <v>43343.56</v>
      </c>
      <c r="G487" s="100">
        <v>-11013.44</v>
      </c>
      <c r="H487" s="100">
        <v>32330.12</v>
      </c>
    </row>
    <row r="488" spans="1:8">
      <c r="A488" s="97">
        <v>145</v>
      </c>
      <c r="B488" s="122">
        <v>100000705730</v>
      </c>
      <c r="C488" s="169">
        <v>0</v>
      </c>
      <c r="D488" s="97" t="s">
        <v>2983</v>
      </c>
      <c r="E488" s="99" t="s">
        <v>44</v>
      </c>
      <c r="F488" s="100">
        <v>43343.56</v>
      </c>
      <c r="G488" s="100">
        <v>-11013.46</v>
      </c>
      <c r="H488" s="100">
        <v>32330.1</v>
      </c>
    </row>
    <row r="489" spans="1:8">
      <c r="A489" s="97">
        <v>146</v>
      </c>
      <c r="B489" s="122">
        <v>100000705731</v>
      </c>
      <c r="C489" s="169">
        <v>0</v>
      </c>
      <c r="D489" s="97" t="s">
        <v>2983</v>
      </c>
      <c r="E489" s="99" t="s">
        <v>44</v>
      </c>
      <c r="F489" s="100">
        <v>43343.56</v>
      </c>
      <c r="G489" s="100">
        <v>-11013.44</v>
      </c>
      <c r="H489" s="100">
        <v>32330.12</v>
      </c>
    </row>
    <row r="490" spans="1:8">
      <c r="A490" s="97">
        <v>147</v>
      </c>
      <c r="B490" s="122">
        <v>100000705732</v>
      </c>
      <c r="C490" s="169">
        <v>0</v>
      </c>
      <c r="D490" s="97" t="s">
        <v>2983</v>
      </c>
      <c r="E490" s="99" t="s">
        <v>44</v>
      </c>
      <c r="F490" s="100">
        <v>43343.56</v>
      </c>
      <c r="G490" s="100">
        <v>-11013.46</v>
      </c>
      <c r="H490" s="100">
        <v>32330.1</v>
      </c>
    </row>
    <row r="491" spans="1:8">
      <c r="A491" s="97">
        <v>148</v>
      </c>
      <c r="B491" s="122">
        <v>100000705733</v>
      </c>
      <c r="C491" s="169">
        <v>0</v>
      </c>
      <c r="D491" s="97" t="s">
        <v>2983</v>
      </c>
      <c r="E491" s="99" t="s">
        <v>44</v>
      </c>
      <c r="F491" s="100">
        <v>43343.56</v>
      </c>
      <c r="G491" s="100">
        <v>-11013.44</v>
      </c>
      <c r="H491" s="100">
        <v>32330.12</v>
      </c>
    </row>
    <row r="492" spans="1:8">
      <c r="A492" s="97">
        <v>149</v>
      </c>
      <c r="B492" s="122">
        <v>100000705734</v>
      </c>
      <c r="C492" s="169">
        <v>0</v>
      </c>
      <c r="D492" s="97" t="s">
        <v>2983</v>
      </c>
      <c r="E492" s="99" t="s">
        <v>44</v>
      </c>
      <c r="F492" s="100">
        <v>43343.56</v>
      </c>
      <c r="G492" s="100">
        <v>-11013.44</v>
      </c>
      <c r="H492" s="100">
        <v>32330.12</v>
      </c>
    </row>
    <row r="493" spans="1:8">
      <c r="A493" s="97">
        <v>150</v>
      </c>
      <c r="B493" s="122">
        <v>100000705735</v>
      </c>
      <c r="C493" s="169">
        <v>0</v>
      </c>
      <c r="D493" s="97" t="s">
        <v>2983</v>
      </c>
      <c r="E493" s="99" t="s">
        <v>44</v>
      </c>
      <c r="F493" s="100">
        <v>43343.56</v>
      </c>
      <c r="G493" s="100">
        <v>-11013.46</v>
      </c>
      <c r="H493" s="100">
        <v>32330.1</v>
      </c>
    </row>
    <row r="494" spans="1:8">
      <c r="A494" s="97">
        <v>151</v>
      </c>
      <c r="B494" s="122">
        <v>100000705736</v>
      </c>
      <c r="C494" s="169">
        <v>0</v>
      </c>
      <c r="D494" s="97" t="s">
        <v>2983</v>
      </c>
      <c r="E494" s="99" t="s">
        <v>44</v>
      </c>
      <c r="F494" s="100">
        <v>43343.56</v>
      </c>
      <c r="G494" s="100">
        <v>-11013.46</v>
      </c>
      <c r="H494" s="100">
        <v>32330.1</v>
      </c>
    </row>
    <row r="495" spans="1:8">
      <c r="A495" s="97">
        <v>152</v>
      </c>
      <c r="B495" s="122">
        <v>100000705737</v>
      </c>
      <c r="C495" s="169">
        <v>0</v>
      </c>
      <c r="D495" s="97" t="s">
        <v>2983</v>
      </c>
      <c r="E495" s="99" t="s">
        <v>44</v>
      </c>
      <c r="F495" s="100">
        <v>43343.56</v>
      </c>
      <c r="G495" s="100">
        <v>-11013.44</v>
      </c>
      <c r="H495" s="100">
        <v>32330.12</v>
      </c>
    </row>
    <row r="496" spans="1:8">
      <c r="A496" s="97">
        <v>153</v>
      </c>
      <c r="B496" s="122">
        <v>100000705738</v>
      </c>
      <c r="C496" s="169">
        <v>0</v>
      </c>
      <c r="D496" s="97" t="s">
        <v>2983</v>
      </c>
      <c r="E496" s="99" t="s">
        <v>44</v>
      </c>
      <c r="F496" s="100">
        <v>43343.56</v>
      </c>
      <c r="G496" s="100">
        <v>-11013.46</v>
      </c>
      <c r="H496" s="100">
        <v>32330.1</v>
      </c>
    </row>
    <row r="497" spans="1:8">
      <c r="A497" s="97">
        <v>154</v>
      </c>
      <c r="B497" s="122">
        <v>100000705739</v>
      </c>
      <c r="C497" s="169">
        <v>0</v>
      </c>
      <c r="D497" s="97" t="s">
        <v>2983</v>
      </c>
      <c r="E497" s="99" t="s">
        <v>44</v>
      </c>
      <c r="F497" s="100">
        <v>43343.56</v>
      </c>
      <c r="G497" s="100">
        <v>-11013.44</v>
      </c>
      <c r="H497" s="100">
        <v>32330.12</v>
      </c>
    </row>
    <row r="498" spans="1:8">
      <c r="A498" s="97">
        <v>155</v>
      </c>
      <c r="B498" s="122">
        <v>100000705740</v>
      </c>
      <c r="C498" s="169">
        <v>0</v>
      </c>
      <c r="D498" s="97" t="s">
        <v>2983</v>
      </c>
      <c r="E498" s="99" t="s">
        <v>44</v>
      </c>
      <c r="F498" s="100">
        <v>43343.56</v>
      </c>
      <c r="G498" s="100">
        <v>-11013.44</v>
      </c>
      <c r="H498" s="100">
        <v>32330.12</v>
      </c>
    </row>
    <row r="499" spans="1:8">
      <c r="A499" s="97">
        <v>156</v>
      </c>
      <c r="B499" s="122">
        <v>100000705741</v>
      </c>
      <c r="C499" s="169">
        <v>0</v>
      </c>
      <c r="D499" s="97" t="s">
        <v>2983</v>
      </c>
      <c r="E499" s="99" t="s">
        <v>44</v>
      </c>
      <c r="F499" s="100">
        <v>43343.56</v>
      </c>
      <c r="G499" s="100">
        <v>-11013.46</v>
      </c>
      <c r="H499" s="100">
        <v>32330.1</v>
      </c>
    </row>
    <row r="500" spans="1:8">
      <c r="A500" s="97">
        <v>157</v>
      </c>
      <c r="B500" s="122">
        <v>100000705742</v>
      </c>
      <c r="C500" s="169">
        <v>0</v>
      </c>
      <c r="D500" s="97" t="s">
        <v>2983</v>
      </c>
      <c r="E500" s="99" t="s">
        <v>44</v>
      </c>
      <c r="F500" s="100">
        <v>43343.56</v>
      </c>
      <c r="G500" s="100">
        <v>-11013.46</v>
      </c>
      <c r="H500" s="100">
        <v>32330.1</v>
      </c>
    </row>
    <row r="501" spans="1:8">
      <c r="A501" s="97">
        <v>158</v>
      </c>
      <c r="B501" s="122">
        <v>100000705743</v>
      </c>
      <c r="C501" s="169">
        <v>0</v>
      </c>
      <c r="D501" s="97" t="s">
        <v>2983</v>
      </c>
      <c r="E501" s="99" t="s">
        <v>44</v>
      </c>
      <c r="F501" s="100">
        <v>43343.56</v>
      </c>
      <c r="G501" s="100">
        <v>-11013.44</v>
      </c>
      <c r="H501" s="100">
        <v>32330.12</v>
      </c>
    </row>
    <row r="502" spans="1:8">
      <c r="A502" s="97">
        <v>159</v>
      </c>
      <c r="B502" s="122">
        <v>100000705744</v>
      </c>
      <c r="C502" s="169">
        <v>0</v>
      </c>
      <c r="D502" s="97" t="s">
        <v>2983</v>
      </c>
      <c r="E502" s="99" t="s">
        <v>44</v>
      </c>
      <c r="F502" s="100">
        <v>43343.56</v>
      </c>
      <c r="G502" s="100">
        <v>-11013.44</v>
      </c>
      <c r="H502" s="100">
        <v>32330.12</v>
      </c>
    </row>
    <row r="503" spans="1:8">
      <c r="A503" s="97">
        <v>160</v>
      </c>
      <c r="B503" s="122">
        <v>100000705745</v>
      </c>
      <c r="C503" s="169">
        <v>0</v>
      </c>
      <c r="D503" s="97" t="s">
        <v>2983</v>
      </c>
      <c r="E503" s="99" t="s">
        <v>44</v>
      </c>
      <c r="F503" s="100">
        <v>43343.56</v>
      </c>
      <c r="G503" s="100">
        <v>-11013.46</v>
      </c>
      <c r="H503" s="100">
        <v>32330.1</v>
      </c>
    </row>
    <row r="504" spans="1:8">
      <c r="A504" s="97">
        <v>161</v>
      </c>
      <c r="B504" s="122">
        <v>100000705746</v>
      </c>
      <c r="C504" s="169">
        <v>0</v>
      </c>
      <c r="D504" s="97" t="s">
        <v>2983</v>
      </c>
      <c r="E504" s="99" t="s">
        <v>44</v>
      </c>
      <c r="F504" s="100">
        <v>43343.56</v>
      </c>
      <c r="G504" s="100">
        <v>-11013.46</v>
      </c>
      <c r="H504" s="100">
        <v>32330.1</v>
      </c>
    </row>
    <row r="505" spans="1:8">
      <c r="A505" s="97">
        <v>162</v>
      </c>
      <c r="B505" s="122">
        <v>100000705747</v>
      </c>
      <c r="C505" s="169">
        <v>0</v>
      </c>
      <c r="D505" s="97" t="s">
        <v>2983</v>
      </c>
      <c r="E505" s="99" t="s">
        <v>44</v>
      </c>
      <c r="F505" s="100">
        <v>43343.56</v>
      </c>
      <c r="G505" s="100">
        <v>-11013.44</v>
      </c>
      <c r="H505" s="100">
        <v>32330.12</v>
      </c>
    </row>
    <row r="506" spans="1:8">
      <c r="A506" s="97">
        <v>163</v>
      </c>
      <c r="B506" s="122">
        <v>100000705748</v>
      </c>
      <c r="C506" s="169">
        <v>0</v>
      </c>
      <c r="D506" s="97" t="s">
        <v>2983</v>
      </c>
      <c r="E506" s="99" t="s">
        <v>44</v>
      </c>
      <c r="F506" s="100">
        <v>43343.56</v>
      </c>
      <c r="G506" s="100">
        <v>-11013.46</v>
      </c>
      <c r="H506" s="100">
        <v>32330.1</v>
      </c>
    </row>
    <row r="507" spans="1:8">
      <c r="A507" s="97">
        <v>164</v>
      </c>
      <c r="B507" s="122">
        <v>100000705749</v>
      </c>
      <c r="C507" s="169">
        <v>0</v>
      </c>
      <c r="D507" s="97" t="s">
        <v>2983</v>
      </c>
      <c r="E507" s="99" t="s">
        <v>44</v>
      </c>
      <c r="F507" s="100">
        <v>43343.56</v>
      </c>
      <c r="G507" s="100">
        <v>-11013.44</v>
      </c>
      <c r="H507" s="100">
        <v>32330.12</v>
      </c>
    </row>
    <row r="508" spans="1:8">
      <c r="A508" s="97">
        <v>165</v>
      </c>
      <c r="B508" s="122">
        <v>100000705750</v>
      </c>
      <c r="C508" s="169">
        <v>0</v>
      </c>
      <c r="D508" s="97" t="s">
        <v>2983</v>
      </c>
      <c r="E508" s="99" t="s">
        <v>44</v>
      </c>
      <c r="F508" s="100">
        <v>43343.56</v>
      </c>
      <c r="G508" s="100">
        <v>-11013.44</v>
      </c>
      <c r="H508" s="100">
        <v>32330.12</v>
      </c>
    </row>
    <row r="509" spans="1:8">
      <c r="A509" s="97">
        <v>166</v>
      </c>
      <c r="B509" s="122">
        <v>100000705751</v>
      </c>
      <c r="C509" s="169">
        <v>0</v>
      </c>
      <c r="D509" s="97" t="s">
        <v>2983</v>
      </c>
      <c r="E509" s="99" t="s">
        <v>44</v>
      </c>
      <c r="F509" s="100">
        <v>43343.56</v>
      </c>
      <c r="G509" s="100">
        <v>-11013.46</v>
      </c>
      <c r="H509" s="100">
        <v>32330.1</v>
      </c>
    </row>
    <row r="510" spans="1:8">
      <c r="A510" s="97">
        <v>167</v>
      </c>
      <c r="B510" s="122">
        <v>100000705752</v>
      </c>
      <c r="C510" s="169">
        <v>0</v>
      </c>
      <c r="D510" s="97" t="s">
        <v>2983</v>
      </c>
      <c r="E510" s="99" t="s">
        <v>44</v>
      </c>
      <c r="F510" s="100">
        <v>43343.56</v>
      </c>
      <c r="G510" s="100">
        <v>-11013.46</v>
      </c>
      <c r="H510" s="100">
        <v>32330.1</v>
      </c>
    </row>
    <row r="511" spans="1:8">
      <c r="A511" s="97">
        <v>168</v>
      </c>
      <c r="B511" s="122">
        <v>100000705753</v>
      </c>
      <c r="C511" s="169">
        <v>0</v>
      </c>
      <c r="D511" s="97" t="s">
        <v>2983</v>
      </c>
      <c r="E511" s="99" t="s">
        <v>44</v>
      </c>
      <c r="F511" s="100">
        <v>43343.56</v>
      </c>
      <c r="G511" s="100">
        <v>-11013.44</v>
      </c>
      <c r="H511" s="100">
        <v>32330.12</v>
      </c>
    </row>
    <row r="512" spans="1:8">
      <c r="A512" s="97">
        <v>169</v>
      </c>
      <c r="B512" s="122">
        <v>100000705754</v>
      </c>
      <c r="C512" s="169">
        <v>0</v>
      </c>
      <c r="D512" s="97" t="s">
        <v>2983</v>
      </c>
      <c r="E512" s="99" t="s">
        <v>44</v>
      </c>
      <c r="F512" s="100">
        <v>43343.56</v>
      </c>
      <c r="G512" s="100">
        <v>-11013.46</v>
      </c>
      <c r="H512" s="100">
        <v>32330.1</v>
      </c>
    </row>
    <row r="513" spans="1:8">
      <c r="A513" s="97">
        <v>170</v>
      </c>
      <c r="B513" s="122">
        <v>100000705755</v>
      </c>
      <c r="C513" s="169">
        <v>0</v>
      </c>
      <c r="D513" s="97" t="s">
        <v>2983</v>
      </c>
      <c r="E513" s="99" t="s">
        <v>44</v>
      </c>
      <c r="F513" s="100">
        <v>43343.56</v>
      </c>
      <c r="G513" s="100">
        <v>-11013.44</v>
      </c>
      <c r="H513" s="100">
        <v>32330.12</v>
      </c>
    </row>
    <row r="514" spans="1:8">
      <c r="A514" s="97">
        <v>171</v>
      </c>
      <c r="B514" s="122">
        <v>100000705756</v>
      </c>
      <c r="C514" s="169">
        <v>0</v>
      </c>
      <c r="D514" s="97" t="s">
        <v>2983</v>
      </c>
      <c r="E514" s="99" t="s">
        <v>44</v>
      </c>
      <c r="F514" s="100">
        <v>43343.56</v>
      </c>
      <c r="G514" s="100">
        <v>-11013.44</v>
      </c>
      <c r="H514" s="100">
        <v>32330.12</v>
      </c>
    </row>
    <row r="515" spans="1:8">
      <c r="A515" s="97">
        <v>172</v>
      </c>
      <c r="B515" s="122">
        <v>100000705757</v>
      </c>
      <c r="C515" s="169">
        <v>0</v>
      </c>
      <c r="D515" s="97" t="s">
        <v>2983</v>
      </c>
      <c r="E515" s="99" t="s">
        <v>44</v>
      </c>
      <c r="F515" s="100">
        <v>43343.56</v>
      </c>
      <c r="G515" s="100">
        <v>-11013.46</v>
      </c>
      <c r="H515" s="100">
        <v>32330.1</v>
      </c>
    </row>
    <row r="516" spans="1:8">
      <c r="A516" s="97">
        <v>173</v>
      </c>
      <c r="B516" s="122">
        <v>100000705758</v>
      </c>
      <c r="C516" s="169">
        <v>0</v>
      </c>
      <c r="D516" s="97" t="s">
        <v>2983</v>
      </c>
      <c r="E516" s="99" t="s">
        <v>44</v>
      </c>
      <c r="F516" s="100">
        <v>43343.56</v>
      </c>
      <c r="G516" s="100">
        <v>-11013.46</v>
      </c>
      <c r="H516" s="100">
        <v>32330.1</v>
      </c>
    </row>
    <row r="517" spans="1:8">
      <c r="A517" s="97">
        <v>174</v>
      </c>
      <c r="B517" s="122">
        <v>100000705759</v>
      </c>
      <c r="C517" s="169">
        <v>0</v>
      </c>
      <c r="D517" s="97" t="s">
        <v>2983</v>
      </c>
      <c r="E517" s="99" t="s">
        <v>44</v>
      </c>
      <c r="F517" s="100">
        <v>43343.56</v>
      </c>
      <c r="G517" s="100">
        <v>-11013.44</v>
      </c>
      <c r="H517" s="100">
        <v>32330.12</v>
      </c>
    </row>
    <row r="518" spans="1:8">
      <c r="A518" s="97">
        <v>175</v>
      </c>
      <c r="B518" s="122">
        <v>100000705760</v>
      </c>
      <c r="C518" s="169">
        <v>0</v>
      </c>
      <c r="D518" s="97" t="s">
        <v>2983</v>
      </c>
      <c r="E518" s="99" t="s">
        <v>44</v>
      </c>
      <c r="F518" s="100">
        <v>43343.56</v>
      </c>
      <c r="G518" s="100">
        <v>-11013.44</v>
      </c>
      <c r="H518" s="100">
        <v>32330.12</v>
      </c>
    </row>
    <row r="519" spans="1:8">
      <c r="A519" s="97">
        <v>176</v>
      </c>
      <c r="B519" s="122">
        <v>100000705761</v>
      </c>
      <c r="C519" s="169">
        <v>0</v>
      </c>
      <c r="D519" s="97" t="s">
        <v>2983</v>
      </c>
      <c r="E519" s="99" t="s">
        <v>44</v>
      </c>
      <c r="F519" s="100">
        <v>43343.56</v>
      </c>
      <c r="G519" s="100">
        <v>-11013.46</v>
      </c>
      <c r="H519" s="100">
        <v>32330.1</v>
      </c>
    </row>
    <row r="520" spans="1:8">
      <c r="A520" s="97">
        <v>177</v>
      </c>
      <c r="B520" s="122">
        <v>100000705762</v>
      </c>
      <c r="C520" s="169">
        <v>0</v>
      </c>
      <c r="D520" s="97" t="s">
        <v>2983</v>
      </c>
      <c r="E520" s="99" t="s">
        <v>44</v>
      </c>
      <c r="F520" s="100">
        <v>43343.56</v>
      </c>
      <c r="G520" s="100">
        <v>-11013.44</v>
      </c>
      <c r="H520" s="100">
        <v>32330.12</v>
      </c>
    </row>
    <row r="521" spans="1:8">
      <c r="A521" s="97">
        <v>178</v>
      </c>
      <c r="B521" s="122">
        <v>100000705763</v>
      </c>
      <c r="C521" s="169">
        <v>0</v>
      </c>
      <c r="D521" s="97" t="s">
        <v>2983</v>
      </c>
      <c r="E521" s="99" t="s">
        <v>44</v>
      </c>
      <c r="F521" s="100">
        <v>43343.56</v>
      </c>
      <c r="G521" s="100">
        <v>-11013.46</v>
      </c>
      <c r="H521" s="100">
        <v>32330.1</v>
      </c>
    </row>
    <row r="522" spans="1:8">
      <c r="A522" s="97">
        <v>179</v>
      </c>
      <c r="B522" s="122">
        <v>100000705764</v>
      </c>
      <c r="C522" s="169">
        <v>0</v>
      </c>
      <c r="D522" s="97" t="s">
        <v>2983</v>
      </c>
      <c r="E522" s="99" t="s">
        <v>44</v>
      </c>
      <c r="F522" s="100">
        <v>43343.56</v>
      </c>
      <c r="G522" s="100">
        <v>-11013.46</v>
      </c>
      <c r="H522" s="100">
        <v>32330.1</v>
      </c>
    </row>
    <row r="523" spans="1:8">
      <c r="A523" s="97">
        <v>180</v>
      </c>
      <c r="B523" s="122">
        <v>100000705765</v>
      </c>
      <c r="C523" s="169">
        <v>0</v>
      </c>
      <c r="D523" s="97" t="s">
        <v>2983</v>
      </c>
      <c r="E523" s="99" t="s">
        <v>44</v>
      </c>
      <c r="F523" s="100">
        <v>43343.56</v>
      </c>
      <c r="G523" s="100">
        <v>-11013.44</v>
      </c>
      <c r="H523" s="100">
        <v>32330.12</v>
      </c>
    </row>
    <row r="524" spans="1:8">
      <c r="A524" s="97">
        <v>181</v>
      </c>
      <c r="B524" s="122">
        <v>100000705766</v>
      </c>
      <c r="C524" s="169">
        <v>0</v>
      </c>
      <c r="D524" s="97" t="s">
        <v>2983</v>
      </c>
      <c r="E524" s="99" t="s">
        <v>44</v>
      </c>
      <c r="F524" s="100">
        <v>43343.56</v>
      </c>
      <c r="G524" s="100">
        <v>-11013.44</v>
      </c>
      <c r="H524" s="100">
        <v>32330.12</v>
      </c>
    </row>
    <row r="525" spans="1:8">
      <c r="A525" s="97">
        <v>182</v>
      </c>
      <c r="B525" s="122">
        <v>100000705767</v>
      </c>
      <c r="C525" s="169">
        <v>0</v>
      </c>
      <c r="D525" s="97" t="s">
        <v>2983</v>
      </c>
      <c r="E525" s="99" t="s">
        <v>44</v>
      </c>
      <c r="F525" s="100">
        <v>43343.56</v>
      </c>
      <c r="G525" s="100">
        <v>-11013.46</v>
      </c>
      <c r="H525" s="100">
        <v>32330.1</v>
      </c>
    </row>
    <row r="526" spans="1:8">
      <c r="A526" s="97">
        <v>183</v>
      </c>
      <c r="B526" s="122">
        <v>100000705768</v>
      </c>
      <c r="C526" s="169">
        <v>0</v>
      </c>
      <c r="D526" s="97" t="s">
        <v>2983</v>
      </c>
      <c r="E526" s="99" t="s">
        <v>44</v>
      </c>
      <c r="F526" s="100">
        <v>43343.56</v>
      </c>
      <c r="G526" s="100">
        <v>-11013.46</v>
      </c>
      <c r="H526" s="100">
        <v>32330.1</v>
      </c>
    </row>
    <row r="527" spans="1:8">
      <c r="A527" s="97">
        <v>184</v>
      </c>
      <c r="B527" s="122">
        <v>100000705769</v>
      </c>
      <c r="C527" s="169">
        <v>0</v>
      </c>
      <c r="D527" s="97" t="s">
        <v>2983</v>
      </c>
      <c r="E527" s="99" t="s">
        <v>44</v>
      </c>
      <c r="F527" s="100">
        <v>43343.56</v>
      </c>
      <c r="G527" s="100">
        <v>-11013.44</v>
      </c>
      <c r="H527" s="100">
        <v>32330.12</v>
      </c>
    </row>
    <row r="528" spans="1:8">
      <c r="A528" s="97">
        <v>185</v>
      </c>
      <c r="B528" s="122">
        <v>100000705770</v>
      </c>
      <c r="C528" s="169">
        <v>0</v>
      </c>
      <c r="D528" s="97" t="s">
        <v>2983</v>
      </c>
      <c r="E528" s="99" t="s">
        <v>44</v>
      </c>
      <c r="F528" s="100">
        <v>43343.56</v>
      </c>
      <c r="G528" s="100">
        <v>-11013.46</v>
      </c>
      <c r="H528" s="100">
        <v>32330.1</v>
      </c>
    </row>
    <row r="529" spans="1:8">
      <c r="A529" s="97">
        <v>186</v>
      </c>
      <c r="B529" s="122">
        <v>100000705771</v>
      </c>
      <c r="C529" s="169">
        <v>0</v>
      </c>
      <c r="D529" s="97" t="s">
        <v>2983</v>
      </c>
      <c r="E529" s="99" t="s">
        <v>44</v>
      </c>
      <c r="F529" s="100">
        <v>43343.56</v>
      </c>
      <c r="G529" s="100">
        <v>-11013.44</v>
      </c>
      <c r="H529" s="100">
        <v>32330.12</v>
      </c>
    </row>
    <row r="530" spans="1:8">
      <c r="A530" s="97">
        <v>187</v>
      </c>
      <c r="B530" s="122">
        <v>100000705772</v>
      </c>
      <c r="C530" s="169">
        <v>0</v>
      </c>
      <c r="D530" s="97" t="s">
        <v>2983</v>
      </c>
      <c r="E530" s="99" t="s">
        <v>44</v>
      </c>
      <c r="F530" s="100">
        <v>43343.56</v>
      </c>
      <c r="G530" s="100">
        <v>-11013.46</v>
      </c>
      <c r="H530" s="100">
        <v>32330.1</v>
      </c>
    </row>
    <row r="531" spans="1:8">
      <c r="A531" s="97">
        <v>188</v>
      </c>
      <c r="B531" s="122">
        <v>100000705773</v>
      </c>
      <c r="C531" s="169">
        <v>0</v>
      </c>
      <c r="D531" s="97" t="s">
        <v>2983</v>
      </c>
      <c r="E531" s="99" t="s">
        <v>44</v>
      </c>
      <c r="F531" s="100">
        <v>43343.56</v>
      </c>
      <c r="G531" s="100">
        <v>-11013.44</v>
      </c>
      <c r="H531" s="100">
        <v>32330.12</v>
      </c>
    </row>
    <row r="532" spans="1:8">
      <c r="A532" s="97">
        <v>189</v>
      </c>
      <c r="B532" s="122">
        <v>100000705774</v>
      </c>
      <c r="C532" s="169">
        <v>0</v>
      </c>
      <c r="D532" s="97" t="s">
        <v>2983</v>
      </c>
      <c r="E532" s="99" t="s">
        <v>44</v>
      </c>
      <c r="F532" s="100">
        <v>43343.56</v>
      </c>
      <c r="G532" s="100">
        <v>-11013.46</v>
      </c>
      <c r="H532" s="100">
        <v>32330.1</v>
      </c>
    </row>
    <row r="533" spans="1:8">
      <c r="A533" s="97">
        <v>190</v>
      </c>
      <c r="B533" s="122">
        <v>100000705775</v>
      </c>
      <c r="C533" s="169">
        <v>0</v>
      </c>
      <c r="D533" s="97" t="s">
        <v>2983</v>
      </c>
      <c r="E533" s="99" t="s">
        <v>44</v>
      </c>
      <c r="F533" s="100">
        <v>43343.56</v>
      </c>
      <c r="G533" s="100">
        <v>-11013.44</v>
      </c>
      <c r="H533" s="100">
        <v>32330.12</v>
      </c>
    </row>
    <row r="534" spans="1:8">
      <c r="A534" s="97">
        <v>191</v>
      </c>
      <c r="B534" s="122">
        <v>100000705776</v>
      </c>
      <c r="C534" s="169">
        <v>0</v>
      </c>
      <c r="D534" s="97" t="s">
        <v>2983</v>
      </c>
      <c r="E534" s="99" t="s">
        <v>44</v>
      </c>
      <c r="F534" s="100">
        <v>43343.56</v>
      </c>
      <c r="G534" s="100">
        <v>-11013.44</v>
      </c>
      <c r="H534" s="100">
        <v>32330.12</v>
      </c>
    </row>
    <row r="535" spans="1:8">
      <c r="A535" s="97">
        <v>192</v>
      </c>
      <c r="B535" s="122">
        <v>100000705777</v>
      </c>
      <c r="C535" s="169">
        <v>0</v>
      </c>
      <c r="D535" s="97" t="s">
        <v>2983</v>
      </c>
      <c r="E535" s="99" t="s">
        <v>44</v>
      </c>
      <c r="F535" s="100">
        <v>43343.56</v>
      </c>
      <c r="G535" s="100">
        <v>-11013.46</v>
      </c>
      <c r="H535" s="100">
        <v>32330.1</v>
      </c>
    </row>
    <row r="536" spans="1:8">
      <c r="A536" s="97">
        <v>193</v>
      </c>
      <c r="B536" s="122">
        <v>100000705778</v>
      </c>
      <c r="C536" s="169">
        <v>0</v>
      </c>
      <c r="D536" s="97" t="s">
        <v>2983</v>
      </c>
      <c r="E536" s="99" t="s">
        <v>44</v>
      </c>
      <c r="F536" s="100">
        <v>43343.56</v>
      </c>
      <c r="G536" s="100">
        <v>-11013.44</v>
      </c>
      <c r="H536" s="100">
        <v>32330.12</v>
      </c>
    </row>
    <row r="537" spans="1:8">
      <c r="A537" s="97">
        <v>194</v>
      </c>
      <c r="B537" s="122">
        <v>100000705779</v>
      </c>
      <c r="C537" s="169">
        <v>0</v>
      </c>
      <c r="D537" s="97" t="s">
        <v>2983</v>
      </c>
      <c r="E537" s="99" t="s">
        <v>44</v>
      </c>
      <c r="F537" s="100">
        <v>43343.56</v>
      </c>
      <c r="G537" s="100">
        <v>-11013.46</v>
      </c>
      <c r="H537" s="100">
        <v>32330.1</v>
      </c>
    </row>
    <row r="538" spans="1:8">
      <c r="A538" s="97">
        <v>195</v>
      </c>
      <c r="B538" s="122">
        <v>100000705780</v>
      </c>
      <c r="C538" s="169">
        <v>0</v>
      </c>
      <c r="D538" s="97" t="s">
        <v>2983</v>
      </c>
      <c r="E538" s="99" t="s">
        <v>44</v>
      </c>
      <c r="F538" s="100">
        <v>43343.56</v>
      </c>
      <c r="G538" s="100">
        <v>-11013.44</v>
      </c>
      <c r="H538" s="100">
        <v>32330.12</v>
      </c>
    </row>
    <row r="539" spans="1:8">
      <c r="A539" s="97">
        <v>196</v>
      </c>
      <c r="B539" s="122">
        <v>100000705781</v>
      </c>
      <c r="C539" s="169">
        <v>0</v>
      </c>
      <c r="D539" s="97" t="s">
        <v>2983</v>
      </c>
      <c r="E539" s="99" t="s">
        <v>44</v>
      </c>
      <c r="F539" s="100">
        <v>43343.56</v>
      </c>
      <c r="G539" s="100">
        <v>-11013.46</v>
      </c>
      <c r="H539" s="100">
        <v>32330.1</v>
      </c>
    </row>
    <row r="540" spans="1:8">
      <c r="A540" s="97">
        <v>197</v>
      </c>
      <c r="B540" s="122">
        <v>100000705782</v>
      </c>
      <c r="C540" s="169">
        <v>0</v>
      </c>
      <c r="D540" s="97" t="s">
        <v>2983</v>
      </c>
      <c r="E540" s="99" t="s">
        <v>44</v>
      </c>
      <c r="F540" s="100">
        <v>43343.56</v>
      </c>
      <c r="G540" s="100">
        <v>-11013.46</v>
      </c>
      <c r="H540" s="100">
        <v>32330.1</v>
      </c>
    </row>
    <row r="541" spans="1:8">
      <c r="A541" s="97">
        <v>198</v>
      </c>
      <c r="B541" s="122">
        <v>100000705783</v>
      </c>
      <c r="C541" s="169">
        <v>0</v>
      </c>
      <c r="D541" s="97" t="s">
        <v>2983</v>
      </c>
      <c r="E541" s="99" t="s">
        <v>44</v>
      </c>
      <c r="F541" s="100">
        <v>43343.56</v>
      </c>
      <c r="G541" s="100">
        <v>-11013.44</v>
      </c>
      <c r="H541" s="100">
        <v>32330.12</v>
      </c>
    </row>
    <row r="542" spans="1:8">
      <c r="A542" s="97">
        <v>199</v>
      </c>
      <c r="B542" s="122">
        <v>100000705784</v>
      </c>
      <c r="C542" s="169">
        <v>0</v>
      </c>
      <c r="D542" s="97" t="s">
        <v>2983</v>
      </c>
      <c r="E542" s="99" t="s">
        <v>44</v>
      </c>
      <c r="F542" s="100">
        <v>43343.56</v>
      </c>
      <c r="G542" s="100">
        <v>-11013.46</v>
      </c>
      <c r="H542" s="100">
        <v>32330.1</v>
      </c>
    </row>
    <row r="543" spans="1:8">
      <c r="A543" s="97">
        <v>200</v>
      </c>
      <c r="B543" s="122">
        <v>100000705785</v>
      </c>
      <c r="C543" s="169">
        <v>0</v>
      </c>
      <c r="D543" s="97" t="s">
        <v>2983</v>
      </c>
      <c r="E543" s="99" t="s">
        <v>44</v>
      </c>
      <c r="F543" s="100">
        <v>43343.56</v>
      </c>
      <c r="G543" s="100">
        <v>-11013.44</v>
      </c>
      <c r="H543" s="100">
        <v>32330.12</v>
      </c>
    </row>
    <row r="544" spans="1:8">
      <c r="A544" s="97">
        <v>201</v>
      </c>
      <c r="B544" s="122">
        <v>100000705786</v>
      </c>
      <c r="C544" s="169">
        <v>0</v>
      </c>
      <c r="D544" s="97" t="s">
        <v>2983</v>
      </c>
      <c r="E544" s="99" t="s">
        <v>44</v>
      </c>
      <c r="F544" s="100">
        <v>43343.56</v>
      </c>
      <c r="G544" s="100">
        <v>-11013.44</v>
      </c>
      <c r="H544" s="100">
        <v>32330.12</v>
      </c>
    </row>
    <row r="545" spans="1:8">
      <c r="A545" s="97">
        <v>202</v>
      </c>
      <c r="B545" s="122">
        <v>100000705787</v>
      </c>
      <c r="C545" s="169">
        <v>0</v>
      </c>
      <c r="D545" s="97" t="s">
        <v>2983</v>
      </c>
      <c r="E545" s="99" t="s">
        <v>44</v>
      </c>
      <c r="F545" s="100">
        <v>43343.56</v>
      </c>
      <c r="G545" s="100">
        <v>-11013.46</v>
      </c>
      <c r="H545" s="100">
        <v>32330.1</v>
      </c>
    </row>
    <row r="546" spans="1:8">
      <c r="A546" s="97">
        <v>203</v>
      </c>
      <c r="B546" s="122">
        <v>100000705788</v>
      </c>
      <c r="C546" s="169">
        <v>0</v>
      </c>
      <c r="D546" s="97" t="s">
        <v>2983</v>
      </c>
      <c r="E546" s="99" t="s">
        <v>44</v>
      </c>
      <c r="F546" s="100">
        <v>43343.56</v>
      </c>
      <c r="G546" s="100">
        <v>-11013.44</v>
      </c>
      <c r="H546" s="100">
        <v>32330.12</v>
      </c>
    </row>
    <row r="547" spans="1:8">
      <c r="A547" s="97">
        <v>204</v>
      </c>
      <c r="B547" s="122">
        <v>100000705789</v>
      </c>
      <c r="C547" s="169">
        <v>0</v>
      </c>
      <c r="D547" s="97" t="s">
        <v>2983</v>
      </c>
      <c r="E547" s="99" t="s">
        <v>44</v>
      </c>
      <c r="F547" s="100">
        <v>43343.56</v>
      </c>
      <c r="G547" s="100">
        <v>-11013.46</v>
      </c>
      <c r="H547" s="100">
        <v>32330.1</v>
      </c>
    </row>
    <row r="548" spans="1:8">
      <c r="A548" s="97">
        <v>205</v>
      </c>
      <c r="B548" s="122">
        <v>100000705790</v>
      </c>
      <c r="C548" s="169">
        <v>0</v>
      </c>
      <c r="D548" s="97" t="s">
        <v>2983</v>
      </c>
      <c r="E548" s="99" t="s">
        <v>44</v>
      </c>
      <c r="F548" s="100">
        <v>43343.56</v>
      </c>
      <c r="G548" s="100">
        <v>-11013.46</v>
      </c>
      <c r="H548" s="100">
        <v>32330.1</v>
      </c>
    </row>
    <row r="549" spans="1:8">
      <c r="A549" s="97">
        <v>206</v>
      </c>
      <c r="B549" s="122">
        <v>100000705876</v>
      </c>
      <c r="C549" s="169">
        <v>0</v>
      </c>
      <c r="D549" s="97" t="s">
        <v>2983</v>
      </c>
      <c r="E549" s="99" t="s">
        <v>44</v>
      </c>
      <c r="F549" s="100">
        <v>43343.56</v>
      </c>
      <c r="G549" s="100">
        <v>-11013.44</v>
      </c>
      <c r="H549" s="100">
        <v>32330.12</v>
      </c>
    </row>
    <row r="550" spans="1:8">
      <c r="A550" s="97">
        <v>207</v>
      </c>
      <c r="B550" s="122">
        <v>100000705877</v>
      </c>
      <c r="C550" s="169">
        <v>0</v>
      </c>
      <c r="D550" s="97" t="s">
        <v>2983</v>
      </c>
      <c r="E550" s="99" t="s">
        <v>44</v>
      </c>
      <c r="F550" s="100">
        <v>43343.56</v>
      </c>
      <c r="G550" s="100">
        <v>-11013.44</v>
      </c>
      <c r="H550" s="100">
        <v>32330.12</v>
      </c>
    </row>
    <row r="551" spans="1:8">
      <c r="A551" s="97">
        <v>208</v>
      </c>
      <c r="B551" s="122">
        <v>100000705878</v>
      </c>
      <c r="C551" s="169">
        <v>0</v>
      </c>
      <c r="D551" s="97" t="s">
        <v>2983</v>
      </c>
      <c r="E551" s="99" t="s">
        <v>44</v>
      </c>
      <c r="F551" s="100">
        <v>43343.56</v>
      </c>
      <c r="G551" s="100">
        <v>-11013.46</v>
      </c>
      <c r="H551" s="100">
        <v>32330.1</v>
      </c>
    </row>
    <row r="552" spans="1:8">
      <c r="A552" s="97">
        <v>209</v>
      </c>
      <c r="B552" s="122">
        <v>100000705879</v>
      </c>
      <c r="C552" s="169">
        <v>0</v>
      </c>
      <c r="D552" s="97" t="s">
        <v>2983</v>
      </c>
      <c r="E552" s="99" t="s">
        <v>44</v>
      </c>
      <c r="F552" s="100">
        <v>43343.56</v>
      </c>
      <c r="G552" s="100">
        <v>-11013.44</v>
      </c>
      <c r="H552" s="100">
        <v>32330.12</v>
      </c>
    </row>
    <row r="553" spans="1:8">
      <c r="A553" s="97">
        <v>210</v>
      </c>
      <c r="B553" s="122">
        <v>100000705880</v>
      </c>
      <c r="C553" s="169">
        <v>0</v>
      </c>
      <c r="D553" s="97" t="s">
        <v>2983</v>
      </c>
      <c r="E553" s="99" t="s">
        <v>44</v>
      </c>
      <c r="F553" s="100">
        <v>43343.56</v>
      </c>
      <c r="G553" s="100">
        <v>-11013.46</v>
      </c>
      <c r="H553" s="100">
        <v>32330.1</v>
      </c>
    </row>
    <row r="554" spans="1:8">
      <c r="A554" s="97">
        <v>211</v>
      </c>
      <c r="B554" s="122">
        <v>100000705881</v>
      </c>
      <c r="C554" s="169">
        <v>0</v>
      </c>
      <c r="D554" s="97" t="s">
        <v>2983</v>
      </c>
      <c r="E554" s="99" t="s">
        <v>44</v>
      </c>
      <c r="F554" s="100">
        <v>43343.56</v>
      </c>
      <c r="G554" s="100">
        <v>-11013.46</v>
      </c>
      <c r="H554" s="100">
        <v>32330.1</v>
      </c>
    </row>
    <row r="555" spans="1:8">
      <c r="A555" s="97">
        <v>212</v>
      </c>
      <c r="B555" s="122">
        <v>100000705882</v>
      </c>
      <c r="C555" s="169">
        <v>0</v>
      </c>
      <c r="D555" s="97" t="s">
        <v>2983</v>
      </c>
      <c r="E555" s="99" t="s">
        <v>44</v>
      </c>
      <c r="F555" s="100">
        <v>43343.56</v>
      </c>
      <c r="G555" s="100">
        <v>-11013.44</v>
      </c>
      <c r="H555" s="100">
        <v>32330.12</v>
      </c>
    </row>
    <row r="556" spans="1:8">
      <c r="A556" s="97">
        <v>213</v>
      </c>
      <c r="B556" s="122">
        <v>100000705883</v>
      </c>
      <c r="C556" s="169">
        <v>0</v>
      </c>
      <c r="D556" s="97" t="s">
        <v>2983</v>
      </c>
      <c r="E556" s="99" t="s">
        <v>44</v>
      </c>
      <c r="F556" s="100">
        <v>43343.56</v>
      </c>
      <c r="G556" s="100">
        <v>-11013.44</v>
      </c>
      <c r="H556" s="100">
        <v>32330.12</v>
      </c>
    </row>
    <row r="557" spans="1:8">
      <c r="A557" s="97">
        <v>214</v>
      </c>
      <c r="B557" s="122">
        <v>100000705884</v>
      </c>
      <c r="C557" s="169">
        <v>0</v>
      </c>
      <c r="D557" s="97" t="s">
        <v>2983</v>
      </c>
      <c r="E557" s="99" t="s">
        <v>44</v>
      </c>
      <c r="F557" s="100">
        <v>43343.56</v>
      </c>
      <c r="G557" s="100">
        <v>-11013.46</v>
      </c>
      <c r="H557" s="100">
        <v>32330.1</v>
      </c>
    </row>
    <row r="558" spans="1:8">
      <c r="A558" s="97">
        <v>215</v>
      </c>
      <c r="B558" s="122">
        <v>100000705885</v>
      </c>
      <c r="C558" s="169">
        <v>0</v>
      </c>
      <c r="D558" s="97" t="s">
        <v>2983</v>
      </c>
      <c r="E558" s="99" t="s">
        <v>44</v>
      </c>
      <c r="F558" s="100">
        <v>43343.56</v>
      </c>
      <c r="G558" s="100">
        <v>-11013.46</v>
      </c>
      <c r="H558" s="100">
        <v>32330.1</v>
      </c>
    </row>
    <row r="559" spans="1:8">
      <c r="A559" s="97">
        <v>216</v>
      </c>
      <c r="B559" s="122">
        <v>100000705886</v>
      </c>
      <c r="C559" s="169">
        <v>0</v>
      </c>
      <c r="D559" s="97" t="s">
        <v>2983</v>
      </c>
      <c r="E559" s="99" t="s">
        <v>44</v>
      </c>
      <c r="F559" s="100">
        <v>43343.56</v>
      </c>
      <c r="G559" s="100">
        <v>-11013.44</v>
      </c>
      <c r="H559" s="100">
        <v>32330.12</v>
      </c>
    </row>
    <row r="560" spans="1:8">
      <c r="A560" s="97">
        <v>217</v>
      </c>
      <c r="B560" s="122">
        <v>100000705887</v>
      </c>
      <c r="C560" s="169">
        <v>0</v>
      </c>
      <c r="D560" s="97" t="s">
        <v>2983</v>
      </c>
      <c r="E560" s="99" t="s">
        <v>44</v>
      </c>
      <c r="F560" s="100">
        <v>43343.56</v>
      </c>
      <c r="G560" s="100">
        <v>-11013.46</v>
      </c>
      <c r="H560" s="100">
        <v>32330.1</v>
      </c>
    </row>
    <row r="561" spans="1:8">
      <c r="A561" s="97">
        <v>218</v>
      </c>
      <c r="B561" s="122">
        <v>100000705888</v>
      </c>
      <c r="C561" s="169">
        <v>0</v>
      </c>
      <c r="D561" s="97" t="s">
        <v>2983</v>
      </c>
      <c r="E561" s="99" t="s">
        <v>44</v>
      </c>
      <c r="F561" s="100">
        <v>43343.56</v>
      </c>
      <c r="G561" s="100">
        <v>-11013.44</v>
      </c>
      <c r="H561" s="100">
        <v>32330.12</v>
      </c>
    </row>
    <row r="562" spans="1:8">
      <c r="A562" s="97">
        <v>219</v>
      </c>
      <c r="B562" s="122">
        <v>100000705889</v>
      </c>
      <c r="C562" s="169">
        <v>0</v>
      </c>
      <c r="D562" s="97" t="s">
        <v>2983</v>
      </c>
      <c r="E562" s="99" t="s">
        <v>44</v>
      </c>
      <c r="F562" s="100">
        <v>43343.56</v>
      </c>
      <c r="G562" s="100">
        <v>-11013.46</v>
      </c>
      <c r="H562" s="100">
        <v>32330.1</v>
      </c>
    </row>
    <row r="563" spans="1:8">
      <c r="A563" s="97">
        <v>220</v>
      </c>
      <c r="B563" s="122">
        <v>100000705890</v>
      </c>
      <c r="C563" s="169">
        <v>0</v>
      </c>
      <c r="D563" s="97" t="s">
        <v>2983</v>
      </c>
      <c r="E563" s="99" t="s">
        <v>44</v>
      </c>
      <c r="F563" s="100">
        <v>43343.56</v>
      </c>
      <c r="G563" s="100">
        <v>-11013.44</v>
      </c>
      <c r="H563" s="100">
        <v>32330.12</v>
      </c>
    </row>
    <row r="564" spans="1:8">
      <c r="A564" s="97">
        <v>221</v>
      </c>
      <c r="B564" s="122">
        <v>100000705891</v>
      </c>
      <c r="C564" s="169">
        <v>0</v>
      </c>
      <c r="D564" s="97" t="s">
        <v>2983</v>
      </c>
      <c r="E564" s="99" t="s">
        <v>44</v>
      </c>
      <c r="F564" s="100">
        <v>43343.56</v>
      </c>
      <c r="G564" s="100">
        <v>-11013.46</v>
      </c>
      <c r="H564" s="100">
        <v>32330.1</v>
      </c>
    </row>
    <row r="565" spans="1:8">
      <c r="A565" s="97">
        <v>222</v>
      </c>
      <c r="B565" s="122">
        <v>100000705892</v>
      </c>
      <c r="C565" s="169">
        <v>0</v>
      </c>
      <c r="D565" s="97" t="s">
        <v>2983</v>
      </c>
      <c r="E565" s="99" t="s">
        <v>44</v>
      </c>
      <c r="F565" s="100">
        <v>43343.56</v>
      </c>
      <c r="G565" s="100">
        <v>-11013.44</v>
      </c>
      <c r="H565" s="100">
        <v>32330.12</v>
      </c>
    </row>
    <row r="566" spans="1:8">
      <c r="A566" s="97">
        <v>223</v>
      </c>
      <c r="B566" s="122">
        <v>100000705893</v>
      </c>
      <c r="C566" s="169">
        <v>0</v>
      </c>
      <c r="D566" s="97" t="s">
        <v>2983</v>
      </c>
      <c r="E566" s="99" t="s">
        <v>44</v>
      </c>
      <c r="F566" s="100">
        <v>43343.56</v>
      </c>
      <c r="G566" s="100">
        <v>-11013.44</v>
      </c>
      <c r="H566" s="100">
        <v>32330.12</v>
      </c>
    </row>
    <row r="567" spans="1:8">
      <c r="A567" s="97">
        <v>224</v>
      </c>
      <c r="B567" s="122">
        <v>100000705894</v>
      </c>
      <c r="C567" s="169">
        <v>0</v>
      </c>
      <c r="D567" s="97" t="s">
        <v>2983</v>
      </c>
      <c r="E567" s="99" t="s">
        <v>44</v>
      </c>
      <c r="F567" s="100">
        <v>43343.56</v>
      </c>
      <c r="G567" s="100">
        <v>-11013.46</v>
      </c>
      <c r="H567" s="100">
        <v>32330.1</v>
      </c>
    </row>
    <row r="568" spans="1:8">
      <c r="A568" s="97">
        <v>225</v>
      </c>
      <c r="B568" s="122">
        <v>100000705895</v>
      </c>
      <c r="C568" s="169">
        <v>0</v>
      </c>
      <c r="D568" s="97" t="s">
        <v>2983</v>
      </c>
      <c r="E568" s="99" t="s">
        <v>44</v>
      </c>
      <c r="F568" s="100">
        <v>43343.56</v>
      </c>
      <c r="G568" s="100">
        <v>-11013.44</v>
      </c>
      <c r="H568" s="100">
        <v>32330.12</v>
      </c>
    </row>
    <row r="569" spans="1:8">
      <c r="A569" s="97">
        <v>226</v>
      </c>
      <c r="B569" s="122">
        <v>100000705896</v>
      </c>
      <c r="C569" s="169">
        <v>0</v>
      </c>
      <c r="D569" s="97" t="s">
        <v>2983</v>
      </c>
      <c r="E569" s="99" t="s">
        <v>44</v>
      </c>
      <c r="F569" s="100">
        <v>43343.56</v>
      </c>
      <c r="G569" s="100">
        <v>-11013.46</v>
      </c>
      <c r="H569" s="100">
        <v>32330.1</v>
      </c>
    </row>
    <row r="570" spans="1:8">
      <c r="A570" s="97">
        <v>227</v>
      </c>
      <c r="B570" s="122">
        <v>100000705897</v>
      </c>
      <c r="C570" s="169">
        <v>0</v>
      </c>
      <c r="D570" s="97" t="s">
        <v>2983</v>
      </c>
      <c r="E570" s="99" t="s">
        <v>44</v>
      </c>
      <c r="F570" s="100">
        <v>43343.56</v>
      </c>
      <c r="G570" s="100">
        <v>-11013.44</v>
      </c>
      <c r="H570" s="100">
        <v>32330.12</v>
      </c>
    </row>
    <row r="571" spans="1:8">
      <c r="A571" s="97">
        <v>228</v>
      </c>
      <c r="B571" s="122">
        <v>100000705898</v>
      </c>
      <c r="C571" s="169">
        <v>0</v>
      </c>
      <c r="D571" s="97" t="s">
        <v>2983</v>
      </c>
      <c r="E571" s="99" t="s">
        <v>44</v>
      </c>
      <c r="F571" s="100">
        <v>43343.56</v>
      </c>
      <c r="G571" s="100">
        <v>-11013.44</v>
      </c>
      <c r="H571" s="100">
        <v>32330.12</v>
      </c>
    </row>
    <row r="572" spans="1:8">
      <c r="A572" s="97">
        <v>229</v>
      </c>
      <c r="B572" s="122">
        <v>100000705899</v>
      </c>
      <c r="C572" s="169">
        <v>0</v>
      </c>
      <c r="D572" s="97" t="s">
        <v>2983</v>
      </c>
      <c r="E572" s="99" t="s">
        <v>44</v>
      </c>
      <c r="F572" s="100">
        <v>43343.56</v>
      </c>
      <c r="G572" s="100">
        <v>-11013.46</v>
      </c>
      <c r="H572" s="100">
        <v>32330.1</v>
      </c>
    </row>
    <row r="573" spans="1:8">
      <c r="A573" s="97">
        <v>230</v>
      </c>
      <c r="B573" s="122">
        <v>100000705900</v>
      </c>
      <c r="C573" s="169">
        <v>0</v>
      </c>
      <c r="D573" s="97" t="s">
        <v>2983</v>
      </c>
      <c r="E573" s="99" t="s">
        <v>44</v>
      </c>
      <c r="F573" s="100">
        <v>43343.56</v>
      </c>
      <c r="G573" s="100">
        <v>-11013.46</v>
      </c>
      <c r="H573" s="100">
        <v>32330.1</v>
      </c>
    </row>
    <row r="574" spans="1:8">
      <c r="A574" s="97">
        <v>231</v>
      </c>
      <c r="B574" s="122">
        <v>100000705901</v>
      </c>
      <c r="C574" s="169">
        <v>0</v>
      </c>
      <c r="D574" s="97" t="s">
        <v>2983</v>
      </c>
      <c r="E574" s="99" t="s">
        <v>44</v>
      </c>
      <c r="F574" s="100">
        <v>43343.56</v>
      </c>
      <c r="G574" s="100">
        <v>-11013.44</v>
      </c>
      <c r="H574" s="100">
        <v>32330.12</v>
      </c>
    </row>
    <row r="575" spans="1:8">
      <c r="A575" s="97">
        <v>232</v>
      </c>
      <c r="B575" s="122">
        <v>100000705902</v>
      </c>
      <c r="C575" s="169">
        <v>0</v>
      </c>
      <c r="D575" s="97" t="s">
        <v>2983</v>
      </c>
      <c r="E575" s="99" t="s">
        <v>44</v>
      </c>
      <c r="F575" s="100">
        <v>43343.56</v>
      </c>
      <c r="G575" s="100">
        <v>-11013.46</v>
      </c>
      <c r="H575" s="100">
        <v>32330.1</v>
      </c>
    </row>
    <row r="576" spans="1:8">
      <c r="A576" s="97">
        <v>233</v>
      </c>
      <c r="B576" s="122">
        <v>100000705903</v>
      </c>
      <c r="C576" s="169">
        <v>0</v>
      </c>
      <c r="D576" s="97" t="s">
        <v>2983</v>
      </c>
      <c r="E576" s="99" t="s">
        <v>44</v>
      </c>
      <c r="F576" s="100">
        <v>43343.56</v>
      </c>
      <c r="G576" s="100">
        <v>-11013.44</v>
      </c>
      <c r="H576" s="100">
        <v>32330.12</v>
      </c>
    </row>
    <row r="577" spans="1:8">
      <c r="A577" s="97">
        <v>234</v>
      </c>
      <c r="B577" s="122">
        <v>100000705904</v>
      </c>
      <c r="C577" s="169">
        <v>0</v>
      </c>
      <c r="D577" s="97" t="s">
        <v>2983</v>
      </c>
      <c r="E577" s="99" t="s">
        <v>44</v>
      </c>
      <c r="F577" s="100">
        <v>43343.56</v>
      </c>
      <c r="G577" s="100">
        <v>-11013.44</v>
      </c>
      <c r="H577" s="100">
        <v>32330.12</v>
      </c>
    </row>
    <row r="578" spans="1:8">
      <c r="A578" s="97">
        <v>235</v>
      </c>
      <c r="B578" s="122">
        <v>100000705905</v>
      </c>
      <c r="C578" s="169">
        <v>0</v>
      </c>
      <c r="D578" s="97" t="s">
        <v>2983</v>
      </c>
      <c r="E578" s="99" t="s">
        <v>44</v>
      </c>
      <c r="F578" s="100">
        <v>43343.56</v>
      </c>
      <c r="G578" s="100">
        <v>-11013.46</v>
      </c>
      <c r="H578" s="100">
        <v>32330.1</v>
      </c>
    </row>
    <row r="579" spans="1:8">
      <c r="A579" s="97">
        <v>236</v>
      </c>
      <c r="B579" s="122">
        <v>100000705906</v>
      </c>
      <c r="C579" s="169">
        <v>0</v>
      </c>
      <c r="D579" s="97" t="s">
        <v>2983</v>
      </c>
      <c r="E579" s="99" t="s">
        <v>44</v>
      </c>
      <c r="F579" s="100">
        <v>43343.56</v>
      </c>
      <c r="G579" s="100">
        <v>-11013.44</v>
      </c>
      <c r="H579" s="100">
        <v>32330.12</v>
      </c>
    </row>
    <row r="580" spans="1:8">
      <c r="A580" s="97">
        <v>237</v>
      </c>
      <c r="B580" s="122">
        <v>100000705907</v>
      </c>
      <c r="C580" s="169">
        <v>0</v>
      </c>
      <c r="D580" s="97" t="s">
        <v>2983</v>
      </c>
      <c r="E580" s="99" t="s">
        <v>44</v>
      </c>
      <c r="F580" s="100">
        <v>43343.56</v>
      </c>
      <c r="G580" s="100">
        <v>-11013.46</v>
      </c>
      <c r="H580" s="100">
        <v>32330.1</v>
      </c>
    </row>
    <row r="581" spans="1:8">
      <c r="A581" s="97">
        <v>238</v>
      </c>
      <c r="B581" s="122">
        <v>100000705908</v>
      </c>
      <c r="C581" s="169">
        <v>0</v>
      </c>
      <c r="D581" s="97" t="s">
        <v>2983</v>
      </c>
      <c r="E581" s="99" t="s">
        <v>44</v>
      </c>
      <c r="F581" s="100">
        <v>43343.56</v>
      </c>
      <c r="G581" s="100">
        <v>-11013.44</v>
      </c>
      <c r="H581" s="100">
        <v>32330.12</v>
      </c>
    </row>
    <row r="582" spans="1:8">
      <c r="A582" s="97">
        <v>239</v>
      </c>
      <c r="B582" s="122">
        <v>100000705909</v>
      </c>
      <c r="C582" s="169">
        <v>0</v>
      </c>
      <c r="D582" s="97" t="s">
        <v>2983</v>
      </c>
      <c r="E582" s="99" t="s">
        <v>44</v>
      </c>
      <c r="F582" s="100">
        <v>43343.56</v>
      </c>
      <c r="G582" s="100">
        <v>-11013.46</v>
      </c>
      <c r="H582" s="100">
        <v>32330.1</v>
      </c>
    </row>
    <row r="583" spans="1:8">
      <c r="A583" s="97">
        <v>240</v>
      </c>
      <c r="B583" s="122">
        <v>100000705910</v>
      </c>
      <c r="C583" s="169">
        <v>0</v>
      </c>
      <c r="D583" s="97" t="s">
        <v>2983</v>
      </c>
      <c r="E583" s="99" t="s">
        <v>44</v>
      </c>
      <c r="F583" s="100">
        <v>43343.56</v>
      </c>
      <c r="G583" s="100">
        <v>-11013.46</v>
      </c>
      <c r="H583" s="100">
        <v>32330.1</v>
      </c>
    </row>
    <row r="584" spans="1:8">
      <c r="A584" s="97">
        <v>241</v>
      </c>
      <c r="B584" s="122">
        <v>100000705911</v>
      </c>
      <c r="C584" s="169">
        <v>0</v>
      </c>
      <c r="D584" s="97" t="s">
        <v>2983</v>
      </c>
      <c r="E584" s="99" t="s">
        <v>44</v>
      </c>
      <c r="F584" s="100">
        <v>43343.56</v>
      </c>
      <c r="G584" s="100">
        <v>-11013.44</v>
      </c>
      <c r="H584" s="100">
        <v>32330.12</v>
      </c>
    </row>
    <row r="585" spans="1:8">
      <c r="A585" s="97">
        <v>242</v>
      </c>
      <c r="B585" s="122">
        <v>100000705912</v>
      </c>
      <c r="C585" s="169">
        <v>0</v>
      </c>
      <c r="D585" s="97" t="s">
        <v>2983</v>
      </c>
      <c r="E585" s="99" t="s">
        <v>44</v>
      </c>
      <c r="F585" s="100">
        <v>43343.56</v>
      </c>
      <c r="G585" s="100">
        <v>-11013.46</v>
      </c>
      <c r="H585" s="100">
        <v>32330.1</v>
      </c>
    </row>
    <row r="586" spans="1:8">
      <c r="A586" s="97">
        <v>243</v>
      </c>
      <c r="B586" s="122">
        <v>100000705913</v>
      </c>
      <c r="C586" s="169">
        <v>0</v>
      </c>
      <c r="D586" s="97" t="s">
        <v>2983</v>
      </c>
      <c r="E586" s="99" t="s">
        <v>44</v>
      </c>
      <c r="F586" s="100">
        <v>43343.56</v>
      </c>
      <c r="G586" s="100">
        <v>-11013.44</v>
      </c>
      <c r="H586" s="100">
        <v>32330.12</v>
      </c>
    </row>
    <row r="587" spans="1:8">
      <c r="A587" s="97">
        <v>244</v>
      </c>
      <c r="B587" s="122">
        <v>100000705914</v>
      </c>
      <c r="C587" s="169">
        <v>0</v>
      </c>
      <c r="D587" s="97" t="s">
        <v>2983</v>
      </c>
      <c r="E587" s="99" t="s">
        <v>44</v>
      </c>
      <c r="F587" s="100">
        <v>43343.56</v>
      </c>
      <c r="G587" s="100">
        <v>-11013.44</v>
      </c>
      <c r="H587" s="100">
        <v>32330.12</v>
      </c>
    </row>
    <row r="588" spans="1:8">
      <c r="A588" s="97">
        <v>245</v>
      </c>
      <c r="B588" s="122">
        <v>100000705915</v>
      </c>
      <c r="C588" s="169">
        <v>0</v>
      </c>
      <c r="D588" s="97" t="s">
        <v>2983</v>
      </c>
      <c r="E588" s="99" t="s">
        <v>44</v>
      </c>
      <c r="F588" s="100">
        <v>43343.56</v>
      </c>
      <c r="G588" s="100">
        <v>-11013.46</v>
      </c>
      <c r="H588" s="100">
        <v>32330.1</v>
      </c>
    </row>
    <row r="589" spans="1:8">
      <c r="A589" s="97">
        <v>246</v>
      </c>
      <c r="B589" s="122">
        <v>100000705916</v>
      </c>
      <c r="C589" s="169">
        <v>0</v>
      </c>
      <c r="D589" s="97" t="s">
        <v>2983</v>
      </c>
      <c r="E589" s="99" t="s">
        <v>44</v>
      </c>
      <c r="F589" s="100">
        <v>43343.56</v>
      </c>
      <c r="G589" s="100">
        <v>-11013.46</v>
      </c>
      <c r="H589" s="100">
        <v>32330.1</v>
      </c>
    </row>
    <row r="590" spans="1:8">
      <c r="A590" s="97">
        <v>247</v>
      </c>
      <c r="B590" s="122">
        <v>100000705917</v>
      </c>
      <c r="C590" s="169">
        <v>0</v>
      </c>
      <c r="D590" s="97" t="s">
        <v>2983</v>
      </c>
      <c r="E590" s="99" t="s">
        <v>44</v>
      </c>
      <c r="F590" s="100">
        <v>43343.56</v>
      </c>
      <c r="G590" s="100">
        <v>-11013.44</v>
      </c>
      <c r="H590" s="100">
        <v>32330.12</v>
      </c>
    </row>
    <row r="591" spans="1:8">
      <c r="A591" s="97">
        <v>248</v>
      </c>
      <c r="B591" s="122">
        <v>100000705918</v>
      </c>
      <c r="C591" s="169">
        <v>0</v>
      </c>
      <c r="D591" s="97" t="s">
        <v>2983</v>
      </c>
      <c r="E591" s="99" t="s">
        <v>44</v>
      </c>
      <c r="F591" s="100">
        <v>43343.56</v>
      </c>
      <c r="G591" s="100">
        <v>-11013.44</v>
      </c>
      <c r="H591" s="100">
        <v>32330.12</v>
      </c>
    </row>
    <row r="592" spans="1:8">
      <c r="A592" s="97">
        <v>249</v>
      </c>
      <c r="B592" s="122">
        <v>100000705919</v>
      </c>
      <c r="C592" s="169">
        <v>0</v>
      </c>
      <c r="D592" s="97" t="s">
        <v>2983</v>
      </c>
      <c r="E592" s="99" t="s">
        <v>44</v>
      </c>
      <c r="F592" s="100">
        <v>43343.56</v>
      </c>
      <c r="G592" s="100">
        <v>-11013.46</v>
      </c>
      <c r="H592" s="100">
        <v>32330.1</v>
      </c>
    </row>
    <row r="593" spans="1:8">
      <c r="A593" s="97">
        <v>250</v>
      </c>
      <c r="B593" s="122">
        <v>100000705920</v>
      </c>
      <c r="C593" s="169">
        <v>0</v>
      </c>
      <c r="D593" s="97" t="s">
        <v>2983</v>
      </c>
      <c r="E593" s="99" t="s">
        <v>44</v>
      </c>
      <c r="F593" s="100">
        <v>43343.56</v>
      </c>
      <c r="G593" s="100">
        <v>-11013.46</v>
      </c>
      <c r="H593" s="100">
        <v>32330.1</v>
      </c>
    </row>
    <row r="594" spans="1:8">
      <c r="A594" s="97">
        <v>251</v>
      </c>
      <c r="B594" s="122">
        <v>100000705921</v>
      </c>
      <c r="C594" s="169">
        <v>0</v>
      </c>
      <c r="D594" s="97" t="s">
        <v>2983</v>
      </c>
      <c r="E594" s="99" t="s">
        <v>44</v>
      </c>
      <c r="F594" s="100">
        <v>43343.56</v>
      </c>
      <c r="G594" s="100">
        <v>-11013.44</v>
      </c>
      <c r="H594" s="100">
        <v>32330.12</v>
      </c>
    </row>
    <row r="595" spans="1:8">
      <c r="A595" s="97">
        <v>252</v>
      </c>
      <c r="B595" s="122">
        <v>100000705922</v>
      </c>
      <c r="C595" s="169">
        <v>0</v>
      </c>
      <c r="D595" s="97" t="s">
        <v>2983</v>
      </c>
      <c r="E595" s="99" t="s">
        <v>44</v>
      </c>
      <c r="F595" s="100">
        <v>43343.56</v>
      </c>
      <c r="G595" s="100">
        <v>-11013.44</v>
      </c>
      <c r="H595" s="100">
        <v>32330.12</v>
      </c>
    </row>
    <row r="596" spans="1:8">
      <c r="A596" s="97">
        <v>253</v>
      </c>
      <c r="B596" s="122">
        <v>100000705923</v>
      </c>
      <c r="C596" s="169">
        <v>0</v>
      </c>
      <c r="D596" s="97" t="s">
        <v>2983</v>
      </c>
      <c r="E596" s="99" t="s">
        <v>44</v>
      </c>
      <c r="F596" s="100">
        <v>43343.56</v>
      </c>
      <c r="G596" s="100">
        <v>-11013.46</v>
      </c>
      <c r="H596" s="100">
        <v>32330.1</v>
      </c>
    </row>
    <row r="597" spans="1:8">
      <c r="A597" s="97">
        <v>254</v>
      </c>
      <c r="B597" s="122">
        <v>100000705924</v>
      </c>
      <c r="C597" s="169">
        <v>0</v>
      </c>
      <c r="D597" s="97" t="s">
        <v>2983</v>
      </c>
      <c r="E597" s="99" t="s">
        <v>44</v>
      </c>
      <c r="F597" s="100">
        <v>43343.56</v>
      </c>
      <c r="G597" s="100">
        <v>-11013.44</v>
      </c>
      <c r="H597" s="100">
        <v>32330.12</v>
      </c>
    </row>
    <row r="598" spans="1:8">
      <c r="A598" s="97">
        <v>255</v>
      </c>
      <c r="B598" s="122">
        <v>100000705925</v>
      </c>
      <c r="C598" s="169">
        <v>0</v>
      </c>
      <c r="D598" s="97" t="s">
        <v>2983</v>
      </c>
      <c r="E598" s="99" t="s">
        <v>44</v>
      </c>
      <c r="F598" s="100">
        <v>43343.56</v>
      </c>
      <c r="G598" s="100">
        <v>-11013.46</v>
      </c>
      <c r="H598" s="100">
        <v>32330.1</v>
      </c>
    </row>
    <row r="599" spans="1:8">
      <c r="A599" s="97">
        <v>256</v>
      </c>
      <c r="B599" s="122">
        <v>100000705926</v>
      </c>
      <c r="C599" s="169">
        <v>0</v>
      </c>
      <c r="D599" s="97" t="s">
        <v>2983</v>
      </c>
      <c r="E599" s="99" t="s">
        <v>44</v>
      </c>
      <c r="F599" s="100">
        <v>43343.56</v>
      </c>
      <c r="G599" s="100">
        <v>-11013.44</v>
      </c>
      <c r="H599" s="100">
        <v>32330.12</v>
      </c>
    </row>
    <row r="600" spans="1:8">
      <c r="A600" s="97">
        <v>257</v>
      </c>
      <c r="B600" s="122">
        <v>100000705927</v>
      </c>
      <c r="C600" s="169">
        <v>0</v>
      </c>
      <c r="D600" s="97" t="s">
        <v>2983</v>
      </c>
      <c r="E600" s="99" t="s">
        <v>44</v>
      </c>
      <c r="F600" s="100">
        <v>43343.56</v>
      </c>
      <c r="G600" s="100">
        <v>-11013.46</v>
      </c>
      <c r="H600" s="100">
        <v>32330.1</v>
      </c>
    </row>
    <row r="601" spans="1:8">
      <c r="A601" s="97">
        <v>258</v>
      </c>
      <c r="B601" s="122">
        <v>100000705928</v>
      </c>
      <c r="C601" s="169">
        <v>0</v>
      </c>
      <c r="D601" s="97" t="s">
        <v>2983</v>
      </c>
      <c r="E601" s="99" t="s">
        <v>44</v>
      </c>
      <c r="F601" s="100">
        <v>43343.56</v>
      </c>
      <c r="G601" s="100">
        <v>-11013.44</v>
      </c>
      <c r="H601" s="100">
        <v>32330.12</v>
      </c>
    </row>
    <row r="602" spans="1:8">
      <c r="A602" s="97">
        <v>259</v>
      </c>
      <c r="B602" s="122">
        <v>100000705929</v>
      </c>
      <c r="C602" s="169">
        <v>0</v>
      </c>
      <c r="D602" s="97" t="s">
        <v>2983</v>
      </c>
      <c r="E602" s="99" t="s">
        <v>44</v>
      </c>
      <c r="F602" s="100">
        <v>43343.56</v>
      </c>
      <c r="G602" s="100">
        <v>-11013.46</v>
      </c>
      <c r="H602" s="100">
        <v>32330.1</v>
      </c>
    </row>
    <row r="603" spans="1:8">
      <c r="A603" s="97">
        <v>260</v>
      </c>
      <c r="B603" s="122">
        <v>100000705930</v>
      </c>
      <c r="C603" s="169">
        <v>0</v>
      </c>
      <c r="D603" s="97" t="s">
        <v>2983</v>
      </c>
      <c r="E603" s="99" t="s">
        <v>44</v>
      </c>
      <c r="F603" s="100">
        <v>43343.56</v>
      </c>
      <c r="G603" s="100">
        <v>-11013.44</v>
      </c>
      <c r="H603" s="100">
        <v>32330.12</v>
      </c>
    </row>
    <row r="604" spans="1:8">
      <c r="A604" s="97">
        <v>261</v>
      </c>
      <c r="B604" s="122">
        <v>100000705931</v>
      </c>
      <c r="C604" s="169">
        <v>0</v>
      </c>
      <c r="D604" s="97" t="s">
        <v>2983</v>
      </c>
      <c r="E604" s="99" t="s">
        <v>44</v>
      </c>
      <c r="F604" s="100">
        <v>43343.56</v>
      </c>
      <c r="G604" s="100">
        <v>-11013.46</v>
      </c>
      <c r="H604" s="100">
        <v>32330.1</v>
      </c>
    </row>
    <row r="605" spans="1:8">
      <c r="A605" s="97">
        <v>262</v>
      </c>
      <c r="B605" s="122">
        <v>100000705932</v>
      </c>
      <c r="C605" s="169">
        <v>0</v>
      </c>
      <c r="D605" s="97" t="s">
        <v>2983</v>
      </c>
      <c r="E605" s="99" t="s">
        <v>44</v>
      </c>
      <c r="F605" s="100">
        <v>43343.56</v>
      </c>
      <c r="G605" s="100">
        <v>-11013.46</v>
      </c>
      <c r="H605" s="100">
        <v>32330.1</v>
      </c>
    </row>
    <row r="606" spans="1:8">
      <c r="A606" s="97">
        <v>263</v>
      </c>
      <c r="B606" s="122">
        <v>100000705933</v>
      </c>
      <c r="C606" s="169">
        <v>0</v>
      </c>
      <c r="D606" s="97" t="s">
        <v>2983</v>
      </c>
      <c r="E606" s="99" t="s">
        <v>44</v>
      </c>
      <c r="F606" s="100">
        <v>43343.56</v>
      </c>
      <c r="G606" s="100">
        <v>-11013.44</v>
      </c>
      <c r="H606" s="100">
        <v>32330.12</v>
      </c>
    </row>
    <row r="607" spans="1:8">
      <c r="A607" s="97">
        <v>264</v>
      </c>
      <c r="B607" s="122">
        <v>100000705934</v>
      </c>
      <c r="C607" s="169">
        <v>0</v>
      </c>
      <c r="D607" s="97" t="s">
        <v>2983</v>
      </c>
      <c r="E607" s="99" t="s">
        <v>44</v>
      </c>
      <c r="F607" s="100">
        <v>43343.56</v>
      </c>
      <c r="G607" s="100">
        <v>-11013.46</v>
      </c>
      <c r="H607" s="100">
        <v>32330.1</v>
      </c>
    </row>
    <row r="608" spans="1:8">
      <c r="A608" s="97">
        <v>265</v>
      </c>
      <c r="B608" s="122">
        <v>100000705935</v>
      </c>
      <c r="C608" s="169">
        <v>0</v>
      </c>
      <c r="D608" s="97" t="s">
        <v>2983</v>
      </c>
      <c r="E608" s="99" t="s">
        <v>44</v>
      </c>
      <c r="F608" s="100">
        <v>43343.56</v>
      </c>
      <c r="G608" s="100">
        <v>-11013.44</v>
      </c>
      <c r="H608" s="100">
        <v>32330.12</v>
      </c>
    </row>
    <row r="609" spans="1:8">
      <c r="A609" s="97">
        <v>266</v>
      </c>
      <c r="B609" s="122">
        <v>100000705936</v>
      </c>
      <c r="C609" s="169">
        <v>0</v>
      </c>
      <c r="D609" s="97" t="s">
        <v>2983</v>
      </c>
      <c r="E609" s="99" t="s">
        <v>44</v>
      </c>
      <c r="F609" s="100">
        <v>43343.56</v>
      </c>
      <c r="G609" s="100">
        <v>-11013.46</v>
      </c>
      <c r="H609" s="100">
        <v>32330.1</v>
      </c>
    </row>
    <row r="610" spans="1:8">
      <c r="A610" s="97">
        <v>267</v>
      </c>
      <c r="B610" s="122">
        <v>100000705937</v>
      </c>
      <c r="C610" s="169">
        <v>0</v>
      </c>
      <c r="D610" s="97" t="s">
        <v>2983</v>
      </c>
      <c r="E610" s="99" t="s">
        <v>44</v>
      </c>
      <c r="F610" s="100">
        <v>43343.56</v>
      </c>
      <c r="G610" s="100">
        <v>-11013.44</v>
      </c>
      <c r="H610" s="100">
        <v>32330.12</v>
      </c>
    </row>
    <row r="611" spans="1:8">
      <c r="A611" s="97">
        <v>268</v>
      </c>
      <c r="B611" s="122">
        <v>100000705938</v>
      </c>
      <c r="C611" s="169">
        <v>0</v>
      </c>
      <c r="D611" s="97" t="s">
        <v>2983</v>
      </c>
      <c r="E611" s="99" t="s">
        <v>44</v>
      </c>
      <c r="F611" s="100">
        <v>43343.56</v>
      </c>
      <c r="G611" s="100">
        <v>-11013.46</v>
      </c>
      <c r="H611" s="100">
        <v>32330.1</v>
      </c>
    </row>
    <row r="612" spans="1:8">
      <c r="A612" s="97">
        <v>269</v>
      </c>
      <c r="B612" s="122">
        <v>100000705939</v>
      </c>
      <c r="C612" s="169">
        <v>0</v>
      </c>
      <c r="D612" s="97" t="s">
        <v>2983</v>
      </c>
      <c r="E612" s="99" t="s">
        <v>44</v>
      </c>
      <c r="F612" s="100">
        <v>43343.56</v>
      </c>
      <c r="G612" s="100">
        <v>-11013.44</v>
      </c>
      <c r="H612" s="100">
        <v>32330.12</v>
      </c>
    </row>
    <row r="613" spans="1:8">
      <c r="A613" s="97">
        <v>270</v>
      </c>
      <c r="B613" s="122">
        <v>100000705940</v>
      </c>
      <c r="C613" s="169">
        <v>0</v>
      </c>
      <c r="D613" s="97" t="s">
        <v>2983</v>
      </c>
      <c r="E613" s="99" t="s">
        <v>44</v>
      </c>
      <c r="F613" s="100">
        <v>43343.56</v>
      </c>
      <c r="G613" s="100">
        <v>-11013.44</v>
      </c>
      <c r="H613" s="100">
        <v>32330.12</v>
      </c>
    </row>
    <row r="614" spans="1:8">
      <c r="A614" s="97">
        <v>271</v>
      </c>
      <c r="B614" s="122">
        <v>100000705941</v>
      </c>
      <c r="C614" s="169">
        <v>0</v>
      </c>
      <c r="D614" s="97" t="s">
        <v>2983</v>
      </c>
      <c r="E614" s="99" t="s">
        <v>44</v>
      </c>
      <c r="F614" s="100">
        <v>43343.56</v>
      </c>
      <c r="G614" s="100">
        <v>-11013.46</v>
      </c>
      <c r="H614" s="100">
        <v>32330.1</v>
      </c>
    </row>
    <row r="615" spans="1:8">
      <c r="A615" s="97">
        <v>272</v>
      </c>
      <c r="B615" s="122">
        <v>100000705942</v>
      </c>
      <c r="C615" s="169">
        <v>0</v>
      </c>
      <c r="D615" s="97" t="s">
        <v>2983</v>
      </c>
      <c r="E615" s="99" t="s">
        <v>44</v>
      </c>
      <c r="F615" s="100">
        <v>43343.56</v>
      </c>
      <c r="G615" s="100">
        <v>-11013.46</v>
      </c>
      <c r="H615" s="100">
        <v>32330.1</v>
      </c>
    </row>
    <row r="616" spans="1:8">
      <c r="A616" s="97">
        <v>273</v>
      </c>
      <c r="B616" s="122">
        <v>100000705943</v>
      </c>
      <c r="C616" s="169">
        <v>0</v>
      </c>
      <c r="D616" s="97" t="s">
        <v>2983</v>
      </c>
      <c r="E616" s="99" t="s">
        <v>44</v>
      </c>
      <c r="F616" s="100">
        <v>43343.56</v>
      </c>
      <c r="G616" s="100">
        <v>-11013.44</v>
      </c>
      <c r="H616" s="100">
        <v>32330.12</v>
      </c>
    </row>
    <row r="617" spans="1:8">
      <c r="A617" s="97">
        <v>274</v>
      </c>
      <c r="B617" s="122">
        <v>100000705944</v>
      </c>
      <c r="C617" s="169">
        <v>0</v>
      </c>
      <c r="D617" s="97" t="s">
        <v>2983</v>
      </c>
      <c r="E617" s="99" t="s">
        <v>44</v>
      </c>
      <c r="F617" s="100">
        <v>43343.56</v>
      </c>
      <c r="G617" s="100">
        <v>-11013.46</v>
      </c>
      <c r="H617" s="100">
        <v>32330.1</v>
      </c>
    </row>
    <row r="618" spans="1:8">
      <c r="A618" s="97">
        <v>275</v>
      </c>
      <c r="B618" s="122">
        <v>100000705945</v>
      </c>
      <c r="C618" s="169">
        <v>0</v>
      </c>
      <c r="D618" s="97" t="s">
        <v>2983</v>
      </c>
      <c r="E618" s="99" t="s">
        <v>44</v>
      </c>
      <c r="F618" s="100">
        <v>43343.56</v>
      </c>
      <c r="G618" s="100">
        <v>-11013.44</v>
      </c>
      <c r="H618" s="100">
        <v>32330.12</v>
      </c>
    </row>
    <row r="619" spans="1:8">
      <c r="A619" s="97">
        <v>276</v>
      </c>
      <c r="B619" s="122">
        <v>100000705946</v>
      </c>
      <c r="C619" s="169">
        <v>0</v>
      </c>
      <c r="D619" s="97" t="s">
        <v>2983</v>
      </c>
      <c r="E619" s="99" t="s">
        <v>44</v>
      </c>
      <c r="F619" s="100">
        <v>43343.56</v>
      </c>
      <c r="G619" s="100">
        <v>-11013.44</v>
      </c>
      <c r="H619" s="100">
        <v>32330.12</v>
      </c>
    </row>
    <row r="620" spans="1:8">
      <c r="A620" s="97">
        <v>277</v>
      </c>
      <c r="B620" s="122">
        <v>100000705947</v>
      </c>
      <c r="C620" s="169">
        <v>0</v>
      </c>
      <c r="D620" s="97" t="s">
        <v>2983</v>
      </c>
      <c r="E620" s="99" t="s">
        <v>44</v>
      </c>
      <c r="F620" s="100">
        <v>43343.56</v>
      </c>
      <c r="G620" s="100">
        <v>-11013.46</v>
      </c>
      <c r="H620" s="100">
        <v>32330.1</v>
      </c>
    </row>
    <row r="621" spans="1:8">
      <c r="A621" s="97">
        <v>278</v>
      </c>
      <c r="B621" s="122">
        <v>100000705948</v>
      </c>
      <c r="C621" s="169">
        <v>0</v>
      </c>
      <c r="D621" s="97" t="s">
        <v>2983</v>
      </c>
      <c r="E621" s="99" t="s">
        <v>44</v>
      </c>
      <c r="F621" s="100">
        <v>43343.56</v>
      </c>
      <c r="G621" s="100">
        <v>-11013.44</v>
      </c>
      <c r="H621" s="100">
        <v>32330.12</v>
      </c>
    </row>
    <row r="622" spans="1:8">
      <c r="A622" s="97">
        <v>279</v>
      </c>
      <c r="B622" s="122">
        <v>100000705949</v>
      </c>
      <c r="C622" s="169">
        <v>0</v>
      </c>
      <c r="D622" s="97" t="s">
        <v>2983</v>
      </c>
      <c r="E622" s="99" t="s">
        <v>44</v>
      </c>
      <c r="F622" s="100">
        <v>43343.56</v>
      </c>
      <c r="G622" s="100">
        <v>-11013.46</v>
      </c>
      <c r="H622" s="100">
        <v>32330.1</v>
      </c>
    </row>
    <row r="623" spans="1:8">
      <c r="A623" s="97">
        <v>280</v>
      </c>
      <c r="B623" s="122">
        <v>100000705950</v>
      </c>
      <c r="C623" s="169">
        <v>0</v>
      </c>
      <c r="D623" s="97" t="s">
        <v>2983</v>
      </c>
      <c r="E623" s="99" t="s">
        <v>44</v>
      </c>
      <c r="F623" s="100">
        <v>43343.56</v>
      </c>
      <c r="G623" s="100">
        <v>-11013.44</v>
      </c>
      <c r="H623" s="100">
        <v>32330.12</v>
      </c>
    </row>
    <row r="624" spans="1:8">
      <c r="A624" s="97">
        <v>281</v>
      </c>
      <c r="B624" s="122">
        <v>100000705951</v>
      </c>
      <c r="C624" s="169">
        <v>0</v>
      </c>
      <c r="D624" s="97" t="s">
        <v>2983</v>
      </c>
      <c r="E624" s="99" t="s">
        <v>44</v>
      </c>
      <c r="F624" s="100">
        <v>43343.56</v>
      </c>
      <c r="G624" s="100">
        <v>-11013.46</v>
      </c>
      <c r="H624" s="100">
        <v>32330.1</v>
      </c>
    </row>
    <row r="625" spans="1:8">
      <c r="A625" s="97">
        <v>282</v>
      </c>
      <c r="B625" s="122">
        <v>100000705952</v>
      </c>
      <c r="C625" s="169">
        <v>0</v>
      </c>
      <c r="D625" s="97" t="s">
        <v>2983</v>
      </c>
      <c r="E625" s="99" t="s">
        <v>44</v>
      </c>
      <c r="F625" s="100">
        <v>43343.56</v>
      </c>
      <c r="G625" s="100">
        <v>-11013.46</v>
      </c>
      <c r="H625" s="100">
        <v>32330.1</v>
      </c>
    </row>
    <row r="626" spans="1:8">
      <c r="A626" s="97">
        <v>283</v>
      </c>
      <c r="B626" s="122">
        <v>100000705953</v>
      </c>
      <c r="C626" s="169">
        <v>0</v>
      </c>
      <c r="D626" s="97" t="s">
        <v>2983</v>
      </c>
      <c r="E626" s="99" t="s">
        <v>44</v>
      </c>
      <c r="F626" s="100">
        <v>43343.56</v>
      </c>
      <c r="G626" s="100">
        <v>-11013.44</v>
      </c>
      <c r="H626" s="100">
        <v>32330.12</v>
      </c>
    </row>
    <row r="627" spans="1:8">
      <c r="A627" s="97">
        <v>284</v>
      </c>
      <c r="B627" s="122">
        <v>100000705954</v>
      </c>
      <c r="C627" s="169">
        <v>0</v>
      </c>
      <c r="D627" s="97" t="s">
        <v>2983</v>
      </c>
      <c r="E627" s="99" t="s">
        <v>44</v>
      </c>
      <c r="F627" s="100">
        <v>43343.56</v>
      </c>
      <c r="G627" s="100">
        <v>-11013.46</v>
      </c>
      <c r="H627" s="100">
        <v>32330.1</v>
      </c>
    </row>
    <row r="628" spans="1:8">
      <c r="A628" s="97">
        <v>285</v>
      </c>
      <c r="B628" s="122">
        <v>100000705955</v>
      </c>
      <c r="C628" s="169">
        <v>0</v>
      </c>
      <c r="D628" s="97" t="s">
        <v>2983</v>
      </c>
      <c r="E628" s="99" t="s">
        <v>44</v>
      </c>
      <c r="F628" s="100">
        <v>43343.56</v>
      </c>
      <c r="G628" s="100">
        <v>-11013.44</v>
      </c>
      <c r="H628" s="100">
        <v>32330.12</v>
      </c>
    </row>
    <row r="629" spans="1:8">
      <c r="A629" s="97">
        <v>286</v>
      </c>
      <c r="B629" s="122">
        <v>100000705956</v>
      </c>
      <c r="C629" s="169">
        <v>0</v>
      </c>
      <c r="D629" s="97" t="s">
        <v>2983</v>
      </c>
      <c r="E629" s="99" t="s">
        <v>44</v>
      </c>
      <c r="F629" s="100">
        <v>43343.56</v>
      </c>
      <c r="G629" s="100">
        <v>-11013.46</v>
      </c>
      <c r="H629" s="100">
        <v>32330.1</v>
      </c>
    </row>
    <row r="630" spans="1:8">
      <c r="A630" s="97">
        <v>287</v>
      </c>
      <c r="B630" s="122">
        <v>100000705957</v>
      </c>
      <c r="C630" s="169">
        <v>0</v>
      </c>
      <c r="D630" s="97" t="s">
        <v>2983</v>
      </c>
      <c r="E630" s="99" t="s">
        <v>44</v>
      </c>
      <c r="F630" s="100">
        <v>43343.56</v>
      </c>
      <c r="G630" s="100">
        <v>-11013.44</v>
      </c>
      <c r="H630" s="100">
        <v>32330.12</v>
      </c>
    </row>
    <row r="631" spans="1:8">
      <c r="A631" s="97">
        <v>288</v>
      </c>
      <c r="B631" s="122">
        <v>100000705958</v>
      </c>
      <c r="C631" s="169">
        <v>0</v>
      </c>
      <c r="D631" s="97" t="s">
        <v>2983</v>
      </c>
      <c r="E631" s="99" t="s">
        <v>44</v>
      </c>
      <c r="F631" s="100">
        <v>43343.56</v>
      </c>
      <c r="G631" s="100">
        <v>-11013.46</v>
      </c>
      <c r="H631" s="100">
        <v>32330.1</v>
      </c>
    </row>
    <row r="632" spans="1:8">
      <c r="A632" s="97">
        <v>289</v>
      </c>
      <c r="B632" s="122">
        <v>100000705959</v>
      </c>
      <c r="C632" s="169">
        <v>0</v>
      </c>
      <c r="D632" s="97" t="s">
        <v>2983</v>
      </c>
      <c r="E632" s="99" t="s">
        <v>44</v>
      </c>
      <c r="F632" s="100">
        <v>43343.56</v>
      </c>
      <c r="G632" s="100">
        <v>-11013.44</v>
      </c>
      <c r="H632" s="100">
        <v>32330.12</v>
      </c>
    </row>
    <row r="633" spans="1:8">
      <c r="A633" s="97">
        <v>290</v>
      </c>
      <c r="B633" s="122">
        <v>100000705960</v>
      </c>
      <c r="C633" s="169">
        <v>0</v>
      </c>
      <c r="D633" s="97" t="s">
        <v>2983</v>
      </c>
      <c r="E633" s="99" t="s">
        <v>44</v>
      </c>
      <c r="F633" s="100">
        <v>43343.56</v>
      </c>
      <c r="G633" s="100">
        <v>-11013.46</v>
      </c>
      <c r="H633" s="100">
        <v>32330.1</v>
      </c>
    </row>
    <row r="634" spans="1:8">
      <c r="A634" s="97">
        <v>291</v>
      </c>
      <c r="B634" s="122">
        <v>100000705961</v>
      </c>
      <c r="C634" s="169">
        <v>0</v>
      </c>
      <c r="D634" s="97" t="s">
        <v>2983</v>
      </c>
      <c r="E634" s="99" t="s">
        <v>44</v>
      </c>
      <c r="F634" s="100">
        <v>43343.56</v>
      </c>
      <c r="G634" s="100">
        <v>-11013.44</v>
      </c>
      <c r="H634" s="100">
        <v>32330.12</v>
      </c>
    </row>
    <row r="635" spans="1:8">
      <c r="A635" s="97">
        <v>292</v>
      </c>
      <c r="B635" s="122">
        <v>100000705962</v>
      </c>
      <c r="C635" s="169">
        <v>0</v>
      </c>
      <c r="D635" s="97" t="s">
        <v>2983</v>
      </c>
      <c r="E635" s="99" t="s">
        <v>44</v>
      </c>
      <c r="F635" s="100">
        <v>43343.56</v>
      </c>
      <c r="G635" s="100">
        <v>-11013.46</v>
      </c>
      <c r="H635" s="100">
        <v>32330.1</v>
      </c>
    </row>
    <row r="636" spans="1:8">
      <c r="A636" s="97">
        <v>293</v>
      </c>
      <c r="B636" s="122">
        <v>100000705963</v>
      </c>
      <c r="C636" s="169">
        <v>0</v>
      </c>
      <c r="D636" s="97" t="s">
        <v>2983</v>
      </c>
      <c r="E636" s="99" t="s">
        <v>44</v>
      </c>
      <c r="F636" s="100">
        <v>43343.56</v>
      </c>
      <c r="G636" s="100">
        <v>-11013.44</v>
      </c>
      <c r="H636" s="100">
        <v>32330.12</v>
      </c>
    </row>
    <row r="637" spans="1:8">
      <c r="A637" s="97">
        <v>294</v>
      </c>
      <c r="B637" s="122">
        <v>100000705964</v>
      </c>
      <c r="C637" s="169">
        <v>0</v>
      </c>
      <c r="D637" s="97" t="s">
        <v>2983</v>
      </c>
      <c r="E637" s="99" t="s">
        <v>44</v>
      </c>
      <c r="F637" s="100">
        <v>43343.56</v>
      </c>
      <c r="G637" s="100">
        <v>-11013.44</v>
      </c>
      <c r="H637" s="100">
        <v>32330.12</v>
      </c>
    </row>
    <row r="638" spans="1:8">
      <c r="A638" s="97">
        <v>295</v>
      </c>
      <c r="B638" s="122">
        <v>100000705965</v>
      </c>
      <c r="C638" s="169">
        <v>0</v>
      </c>
      <c r="D638" s="97" t="s">
        <v>2983</v>
      </c>
      <c r="E638" s="99" t="s">
        <v>44</v>
      </c>
      <c r="F638" s="100">
        <v>43343.56</v>
      </c>
      <c r="G638" s="100">
        <v>-11013.46</v>
      </c>
      <c r="H638" s="100">
        <v>32330.1</v>
      </c>
    </row>
    <row r="639" spans="1:8">
      <c r="A639" s="97">
        <v>296</v>
      </c>
      <c r="B639" s="122">
        <v>100000705966</v>
      </c>
      <c r="C639" s="169">
        <v>0</v>
      </c>
      <c r="D639" s="97" t="s">
        <v>2983</v>
      </c>
      <c r="E639" s="99" t="s">
        <v>44</v>
      </c>
      <c r="F639" s="100">
        <v>43343.56</v>
      </c>
      <c r="G639" s="100">
        <v>-11013.46</v>
      </c>
      <c r="H639" s="100">
        <v>32330.1</v>
      </c>
    </row>
    <row r="640" spans="1:8">
      <c r="A640" s="97">
        <v>297</v>
      </c>
      <c r="B640" s="122">
        <v>100000705967</v>
      </c>
      <c r="C640" s="169">
        <v>0</v>
      </c>
      <c r="D640" s="97" t="s">
        <v>2983</v>
      </c>
      <c r="E640" s="99" t="s">
        <v>44</v>
      </c>
      <c r="F640" s="100">
        <v>43343.56</v>
      </c>
      <c r="G640" s="100">
        <v>-11013.44</v>
      </c>
      <c r="H640" s="100">
        <v>32330.12</v>
      </c>
    </row>
    <row r="641" spans="1:8">
      <c r="A641" s="97">
        <v>298</v>
      </c>
      <c r="B641" s="122">
        <v>100000705968</v>
      </c>
      <c r="C641" s="169">
        <v>0</v>
      </c>
      <c r="D641" s="97" t="s">
        <v>2983</v>
      </c>
      <c r="E641" s="99" t="s">
        <v>44</v>
      </c>
      <c r="F641" s="100">
        <v>43343.56</v>
      </c>
      <c r="G641" s="100">
        <v>-11013.44</v>
      </c>
      <c r="H641" s="100">
        <v>32330.12</v>
      </c>
    </row>
    <row r="642" spans="1:8">
      <c r="A642" s="97">
        <v>299</v>
      </c>
      <c r="B642" s="122">
        <v>100000705969</v>
      </c>
      <c r="C642" s="169">
        <v>0</v>
      </c>
      <c r="D642" s="97" t="s">
        <v>2983</v>
      </c>
      <c r="E642" s="99" t="s">
        <v>44</v>
      </c>
      <c r="F642" s="100">
        <v>43343.56</v>
      </c>
      <c r="G642" s="100">
        <v>-11013.46</v>
      </c>
      <c r="H642" s="100">
        <v>32330.1</v>
      </c>
    </row>
    <row r="643" spans="1:8">
      <c r="A643" s="97">
        <v>300</v>
      </c>
      <c r="B643" s="122">
        <v>100000705970</v>
      </c>
      <c r="C643" s="169">
        <v>0</v>
      </c>
      <c r="D643" s="97" t="s">
        <v>2983</v>
      </c>
      <c r="E643" s="99" t="s">
        <v>44</v>
      </c>
      <c r="F643" s="100">
        <v>43343.56</v>
      </c>
      <c r="G643" s="100">
        <v>-11013.46</v>
      </c>
      <c r="H643" s="100">
        <v>32330.1</v>
      </c>
    </row>
    <row r="644" spans="1:8">
      <c r="A644" s="97">
        <v>301</v>
      </c>
      <c r="B644" s="122">
        <v>100000705971</v>
      </c>
      <c r="C644" s="169">
        <v>0</v>
      </c>
      <c r="D644" s="97" t="s">
        <v>2983</v>
      </c>
      <c r="E644" s="99" t="s">
        <v>44</v>
      </c>
      <c r="F644" s="100">
        <v>43343.56</v>
      </c>
      <c r="G644" s="100">
        <v>-11013.44</v>
      </c>
      <c r="H644" s="100">
        <v>32330.12</v>
      </c>
    </row>
    <row r="645" spans="1:8">
      <c r="A645" s="97">
        <v>302</v>
      </c>
      <c r="B645" s="122">
        <v>100000705972</v>
      </c>
      <c r="C645" s="169">
        <v>0</v>
      </c>
      <c r="D645" s="97" t="s">
        <v>2983</v>
      </c>
      <c r="E645" s="99" t="s">
        <v>44</v>
      </c>
      <c r="F645" s="100">
        <v>43343.56</v>
      </c>
      <c r="G645" s="100">
        <v>-11013.46</v>
      </c>
      <c r="H645" s="100">
        <v>32330.1</v>
      </c>
    </row>
    <row r="646" spans="1:8">
      <c r="A646" s="97">
        <v>303</v>
      </c>
      <c r="B646" s="122">
        <v>100000705973</v>
      </c>
      <c r="C646" s="169">
        <v>0</v>
      </c>
      <c r="D646" s="97" t="s">
        <v>2983</v>
      </c>
      <c r="E646" s="99" t="s">
        <v>44</v>
      </c>
      <c r="F646" s="100">
        <v>43343.56</v>
      </c>
      <c r="G646" s="100">
        <v>-11013.44</v>
      </c>
      <c r="H646" s="100">
        <v>32330.12</v>
      </c>
    </row>
    <row r="647" spans="1:8">
      <c r="A647" s="97">
        <v>304</v>
      </c>
      <c r="B647" s="122">
        <v>100000705974</v>
      </c>
      <c r="C647" s="169">
        <v>0</v>
      </c>
      <c r="D647" s="97" t="s">
        <v>2983</v>
      </c>
      <c r="E647" s="99" t="s">
        <v>44</v>
      </c>
      <c r="F647" s="100">
        <v>43343.56</v>
      </c>
      <c r="G647" s="100">
        <v>-11013.46</v>
      </c>
      <c r="H647" s="100">
        <v>32330.1</v>
      </c>
    </row>
    <row r="648" spans="1:8">
      <c r="A648" s="97">
        <v>305</v>
      </c>
      <c r="B648" s="122">
        <v>100000705979</v>
      </c>
      <c r="C648" s="169">
        <v>0</v>
      </c>
      <c r="D648" s="97" t="s">
        <v>2983</v>
      </c>
      <c r="E648" s="99" t="s">
        <v>44</v>
      </c>
      <c r="F648" s="100">
        <v>43343.56</v>
      </c>
      <c r="G648" s="100">
        <v>-11013.44</v>
      </c>
      <c r="H648" s="100">
        <v>32330.12</v>
      </c>
    </row>
    <row r="649" spans="1:8">
      <c r="A649" s="97">
        <v>306</v>
      </c>
      <c r="B649" s="122">
        <v>100000705980</v>
      </c>
      <c r="C649" s="169">
        <v>0</v>
      </c>
      <c r="D649" s="97" t="s">
        <v>2983</v>
      </c>
      <c r="E649" s="99" t="s">
        <v>44</v>
      </c>
      <c r="F649" s="100">
        <v>43343.56</v>
      </c>
      <c r="G649" s="100">
        <v>-11013.46</v>
      </c>
      <c r="H649" s="100">
        <v>32330.1</v>
      </c>
    </row>
    <row r="650" spans="1:8">
      <c r="A650" s="97">
        <v>307</v>
      </c>
      <c r="B650" s="122">
        <v>100000705981</v>
      </c>
      <c r="C650" s="169">
        <v>0</v>
      </c>
      <c r="D650" s="97" t="s">
        <v>2983</v>
      </c>
      <c r="E650" s="99" t="s">
        <v>44</v>
      </c>
      <c r="F650" s="100">
        <v>43343.56</v>
      </c>
      <c r="G650" s="100">
        <v>-11013.44</v>
      </c>
      <c r="H650" s="100">
        <v>32330.12</v>
      </c>
    </row>
    <row r="651" spans="1:8">
      <c r="A651" s="97">
        <v>308</v>
      </c>
      <c r="B651" s="122">
        <v>100000705982</v>
      </c>
      <c r="C651" s="169">
        <v>0</v>
      </c>
      <c r="D651" s="97" t="s">
        <v>2983</v>
      </c>
      <c r="E651" s="99" t="s">
        <v>44</v>
      </c>
      <c r="F651" s="100">
        <v>43343.56</v>
      </c>
      <c r="G651" s="100">
        <v>-11013.44</v>
      </c>
      <c r="H651" s="100">
        <v>32330.12</v>
      </c>
    </row>
    <row r="652" spans="1:8">
      <c r="A652" s="97">
        <v>309</v>
      </c>
      <c r="B652" s="122">
        <v>100000705983</v>
      </c>
      <c r="C652" s="169">
        <v>0</v>
      </c>
      <c r="D652" s="97" t="s">
        <v>2983</v>
      </c>
      <c r="E652" s="99" t="s">
        <v>44</v>
      </c>
      <c r="F652" s="100">
        <v>43343.56</v>
      </c>
      <c r="G652" s="100">
        <v>-11013.46</v>
      </c>
      <c r="H652" s="100">
        <v>32330.1</v>
      </c>
    </row>
    <row r="653" spans="1:8">
      <c r="A653" s="97">
        <v>310</v>
      </c>
      <c r="B653" s="122">
        <v>100000705984</v>
      </c>
      <c r="C653" s="169">
        <v>0</v>
      </c>
      <c r="D653" s="97" t="s">
        <v>2983</v>
      </c>
      <c r="E653" s="99" t="s">
        <v>44</v>
      </c>
      <c r="F653" s="100">
        <v>43343.56</v>
      </c>
      <c r="G653" s="100">
        <v>-11013.46</v>
      </c>
      <c r="H653" s="100">
        <v>32330.1</v>
      </c>
    </row>
    <row r="654" spans="1:8">
      <c r="A654" s="97">
        <v>311</v>
      </c>
      <c r="B654" s="122">
        <v>100000705985</v>
      </c>
      <c r="C654" s="169">
        <v>0</v>
      </c>
      <c r="D654" s="97" t="s">
        <v>2983</v>
      </c>
      <c r="E654" s="99" t="s">
        <v>44</v>
      </c>
      <c r="F654" s="100">
        <v>43343.56</v>
      </c>
      <c r="G654" s="100">
        <v>-11013.44</v>
      </c>
      <c r="H654" s="100">
        <v>32330.12</v>
      </c>
    </row>
    <row r="655" spans="1:8">
      <c r="A655" s="97">
        <v>312</v>
      </c>
      <c r="B655" s="122">
        <v>100000705986</v>
      </c>
      <c r="C655" s="169">
        <v>0</v>
      </c>
      <c r="D655" s="97" t="s">
        <v>2983</v>
      </c>
      <c r="E655" s="99" t="s">
        <v>44</v>
      </c>
      <c r="F655" s="100">
        <v>43343.56</v>
      </c>
      <c r="G655" s="100">
        <v>-11013.44</v>
      </c>
      <c r="H655" s="100">
        <v>32330.12</v>
      </c>
    </row>
    <row r="656" spans="1:8">
      <c r="A656" s="97">
        <v>313</v>
      </c>
      <c r="B656" s="122">
        <v>100000705987</v>
      </c>
      <c r="C656" s="169">
        <v>0</v>
      </c>
      <c r="D656" s="97" t="s">
        <v>2983</v>
      </c>
      <c r="E656" s="99" t="s">
        <v>44</v>
      </c>
      <c r="F656" s="100">
        <v>43343.56</v>
      </c>
      <c r="G656" s="100">
        <v>-11013.46</v>
      </c>
      <c r="H656" s="100">
        <v>32330.1</v>
      </c>
    </row>
    <row r="657" spans="1:8">
      <c r="A657" s="97">
        <v>314</v>
      </c>
      <c r="B657" s="122">
        <v>100000705988</v>
      </c>
      <c r="C657" s="169">
        <v>0</v>
      </c>
      <c r="D657" s="97" t="s">
        <v>2983</v>
      </c>
      <c r="E657" s="99" t="s">
        <v>44</v>
      </c>
      <c r="F657" s="100">
        <v>43343.56</v>
      </c>
      <c r="G657" s="100">
        <v>-11013.46</v>
      </c>
      <c r="H657" s="100">
        <v>32330.1</v>
      </c>
    </row>
    <row r="658" spans="1:8">
      <c r="A658" s="97">
        <v>315</v>
      </c>
      <c r="B658" s="122">
        <v>100000705989</v>
      </c>
      <c r="C658" s="169">
        <v>0</v>
      </c>
      <c r="D658" s="97" t="s">
        <v>2983</v>
      </c>
      <c r="E658" s="99" t="s">
        <v>44</v>
      </c>
      <c r="F658" s="100">
        <v>43343.56</v>
      </c>
      <c r="G658" s="100">
        <v>-11013.44</v>
      </c>
      <c r="H658" s="100">
        <v>32330.12</v>
      </c>
    </row>
    <row r="659" spans="1:8">
      <c r="A659" s="97">
        <v>316</v>
      </c>
      <c r="B659" s="122">
        <v>100000705990</v>
      </c>
      <c r="C659" s="169">
        <v>0</v>
      </c>
      <c r="D659" s="97" t="s">
        <v>2983</v>
      </c>
      <c r="E659" s="99" t="s">
        <v>44</v>
      </c>
      <c r="F659" s="100">
        <v>43343.56</v>
      </c>
      <c r="G659" s="100">
        <v>-11013.44</v>
      </c>
      <c r="H659" s="100">
        <v>32330.12</v>
      </c>
    </row>
    <row r="660" spans="1:8">
      <c r="A660" s="97">
        <v>317</v>
      </c>
      <c r="B660" s="122">
        <v>100000705991</v>
      </c>
      <c r="C660" s="169">
        <v>0</v>
      </c>
      <c r="D660" s="97" t="s">
        <v>2983</v>
      </c>
      <c r="E660" s="99" t="s">
        <v>44</v>
      </c>
      <c r="F660" s="100">
        <v>43343.56</v>
      </c>
      <c r="G660" s="100">
        <v>-11013.46</v>
      </c>
      <c r="H660" s="100">
        <v>32330.1</v>
      </c>
    </row>
    <row r="661" spans="1:8">
      <c r="A661" s="97">
        <v>318</v>
      </c>
      <c r="B661" s="122">
        <v>100000705992</v>
      </c>
      <c r="C661" s="169">
        <v>0</v>
      </c>
      <c r="D661" s="97" t="s">
        <v>2983</v>
      </c>
      <c r="E661" s="99" t="s">
        <v>44</v>
      </c>
      <c r="F661" s="100">
        <v>43343.56</v>
      </c>
      <c r="G661" s="100">
        <v>-11013.46</v>
      </c>
      <c r="H661" s="100">
        <v>32330.1</v>
      </c>
    </row>
    <row r="662" spans="1:8">
      <c r="A662" s="97">
        <v>319</v>
      </c>
      <c r="B662" s="122">
        <v>100000705993</v>
      </c>
      <c r="C662" s="169">
        <v>0</v>
      </c>
      <c r="D662" s="97" t="s">
        <v>2983</v>
      </c>
      <c r="E662" s="99" t="s">
        <v>44</v>
      </c>
      <c r="F662" s="100">
        <v>43343.56</v>
      </c>
      <c r="G662" s="100">
        <v>-11013.44</v>
      </c>
      <c r="H662" s="100">
        <v>32330.12</v>
      </c>
    </row>
    <row r="663" spans="1:8">
      <c r="A663" s="97">
        <v>320</v>
      </c>
      <c r="B663" s="122">
        <v>100000705994</v>
      </c>
      <c r="C663" s="169">
        <v>0</v>
      </c>
      <c r="D663" s="97" t="s">
        <v>2983</v>
      </c>
      <c r="E663" s="99" t="s">
        <v>44</v>
      </c>
      <c r="F663" s="100">
        <v>43343.56</v>
      </c>
      <c r="G663" s="100">
        <v>-11013.44</v>
      </c>
      <c r="H663" s="100">
        <v>32330.12</v>
      </c>
    </row>
    <row r="664" spans="1:8">
      <c r="A664" s="97">
        <v>321</v>
      </c>
      <c r="B664" s="122">
        <v>100000705995</v>
      </c>
      <c r="C664" s="169">
        <v>0</v>
      </c>
      <c r="D664" s="97" t="s">
        <v>2983</v>
      </c>
      <c r="E664" s="99" t="s">
        <v>44</v>
      </c>
      <c r="F664" s="100">
        <v>43343.56</v>
      </c>
      <c r="G664" s="100">
        <v>-11013.46</v>
      </c>
      <c r="H664" s="100">
        <v>32330.1</v>
      </c>
    </row>
    <row r="665" spans="1:8">
      <c r="A665" s="97">
        <v>322</v>
      </c>
      <c r="B665" s="122">
        <v>100000705996</v>
      </c>
      <c r="C665" s="169">
        <v>0</v>
      </c>
      <c r="D665" s="97" t="s">
        <v>2983</v>
      </c>
      <c r="E665" s="99" t="s">
        <v>44</v>
      </c>
      <c r="F665" s="100">
        <v>43343.56</v>
      </c>
      <c r="G665" s="100">
        <v>-11013.46</v>
      </c>
      <c r="H665" s="100">
        <v>32330.1</v>
      </c>
    </row>
    <row r="666" spans="1:8">
      <c r="A666" s="97">
        <v>323</v>
      </c>
      <c r="B666" s="122">
        <v>100000705997</v>
      </c>
      <c r="C666" s="169">
        <v>0</v>
      </c>
      <c r="D666" s="97" t="s">
        <v>2983</v>
      </c>
      <c r="E666" s="99" t="s">
        <v>44</v>
      </c>
      <c r="F666" s="100">
        <v>43343.56</v>
      </c>
      <c r="G666" s="100">
        <v>-11013.44</v>
      </c>
      <c r="H666" s="100">
        <v>32330.12</v>
      </c>
    </row>
    <row r="667" spans="1:8">
      <c r="A667" s="97">
        <v>324</v>
      </c>
      <c r="B667" s="122">
        <v>100000705998</v>
      </c>
      <c r="C667" s="169">
        <v>0</v>
      </c>
      <c r="D667" s="97" t="s">
        <v>2983</v>
      </c>
      <c r="E667" s="99" t="s">
        <v>44</v>
      </c>
      <c r="F667" s="100">
        <v>43343.56</v>
      </c>
      <c r="G667" s="100">
        <v>-11013.44</v>
      </c>
      <c r="H667" s="100">
        <v>32330.12</v>
      </c>
    </row>
    <row r="668" spans="1:8">
      <c r="A668" s="97">
        <v>325</v>
      </c>
      <c r="B668" s="122">
        <v>100000705999</v>
      </c>
      <c r="C668" s="169">
        <v>0</v>
      </c>
      <c r="D668" s="97" t="s">
        <v>2983</v>
      </c>
      <c r="E668" s="99" t="s">
        <v>44</v>
      </c>
      <c r="F668" s="100">
        <v>43343.56</v>
      </c>
      <c r="G668" s="100">
        <v>-11013.46</v>
      </c>
      <c r="H668" s="100">
        <v>32330.1</v>
      </c>
    </row>
    <row r="669" spans="1:8">
      <c r="A669" s="97">
        <v>326</v>
      </c>
      <c r="B669" s="122">
        <v>100000706000</v>
      </c>
      <c r="C669" s="169">
        <v>0</v>
      </c>
      <c r="D669" s="97" t="s">
        <v>2983</v>
      </c>
      <c r="E669" s="99" t="s">
        <v>44</v>
      </c>
      <c r="F669" s="100">
        <v>43343.56</v>
      </c>
      <c r="G669" s="100">
        <v>-11013.46</v>
      </c>
      <c r="H669" s="100">
        <v>32330.1</v>
      </c>
    </row>
    <row r="670" spans="1:8">
      <c r="A670" s="97">
        <v>327</v>
      </c>
      <c r="B670" s="122">
        <v>100000706001</v>
      </c>
      <c r="C670" s="169">
        <v>0</v>
      </c>
      <c r="D670" s="97" t="s">
        <v>2983</v>
      </c>
      <c r="E670" s="99" t="s">
        <v>44</v>
      </c>
      <c r="F670" s="100">
        <v>43343.56</v>
      </c>
      <c r="G670" s="100">
        <v>-11013.44</v>
      </c>
      <c r="H670" s="100">
        <v>32330.12</v>
      </c>
    </row>
    <row r="671" spans="1:8">
      <c r="A671" s="97">
        <v>328</v>
      </c>
      <c r="B671" s="122">
        <v>100000706002</v>
      </c>
      <c r="C671" s="169">
        <v>0</v>
      </c>
      <c r="D671" s="97" t="s">
        <v>2983</v>
      </c>
      <c r="E671" s="99" t="s">
        <v>44</v>
      </c>
      <c r="F671" s="100">
        <v>43343.56</v>
      </c>
      <c r="G671" s="100">
        <v>-11013.46</v>
      </c>
      <c r="H671" s="100">
        <v>32330.1</v>
      </c>
    </row>
    <row r="672" spans="1:8">
      <c r="A672" s="97">
        <v>329</v>
      </c>
      <c r="B672" s="122">
        <v>100000706003</v>
      </c>
      <c r="C672" s="169">
        <v>0</v>
      </c>
      <c r="D672" s="97" t="s">
        <v>2983</v>
      </c>
      <c r="E672" s="99" t="s">
        <v>44</v>
      </c>
      <c r="F672" s="100">
        <v>43343.56</v>
      </c>
      <c r="G672" s="100">
        <v>-11013.44</v>
      </c>
      <c r="H672" s="100">
        <v>32330.12</v>
      </c>
    </row>
    <row r="673" spans="1:8">
      <c r="A673" s="97">
        <v>330</v>
      </c>
      <c r="B673" s="122">
        <v>100000706004</v>
      </c>
      <c r="C673" s="169">
        <v>0</v>
      </c>
      <c r="D673" s="97" t="s">
        <v>2983</v>
      </c>
      <c r="E673" s="99" t="s">
        <v>44</v>
      </c>
      <c r="F673" s="100">
        <v>43343.56</v>
      </c>
      <c r="G673" s="100">
        <v>-11013.46</v>
      </c>
      <c r="H673" s="100">
        <v>32330.1</v>
      </c>
    </row>
    <row r="674" spans="1:8">
      <c r="A674" s="97">
        <v>331</v>
      </c>
      <c r="B674" s="122">
        <v>100000706005</v>
      </c>
      <c r="C674" s="169">
        <v>0</v>
      </c>
      <c r="D674" s="97" t="s">
        <v>2983</v>
      </c>
      <c r="E674" s="99" t="s">
        <v>44</v>
      </c>
      <c r="F674" s="100">
        <v>43343.56</v>
      </c>
      <c r="G674" s="100">
        <v>-11013.44</v>
      </c>
      <c r="H674" s="100">
        <v>32330.12</v>
      </c>
    </row>
    <row r="675" spans="1:8">
      <c r="A675" s="97">
        <v>332</v>
      </c>
      <c r="B675" s="122">
        <v>100000706006</v>
      </c>
      <c r="C675" s="169">
        <v>0</v>
      </c>
      <c r="D675" s="97" t="s">
        <v>2983</v>
      </c>
      <c r="E675" s="99" t="s">
        <v>44</v>
      </c>
      <c r="F675" s="100">
        <v>43343.56</v>
      </c>
      <c r="G675" s="100">
        <v>-11013.44</v>
      </c>
      <c r="H675" s="100">
        <v>32330.12</v>
      </c>
    </row>
    <row r="676" spans="1:8">
      <c r="A676" s="97">
        <v>333</v>
      </c>
      <c r="B676" s="122">
        <v>100000706007</v>
      </c>
      <c r="C676" s="169">
        <v>0</v>
      </c>
      <c r="D676" s="97" t="s">
        <v>2983</v>
      </c>
      <c r="E676" s="99" t="s">
        <v>44</v>
      </c>
      <c r="F676" s="100">
        <v>43343.56</v>
      </c>
      <c r="G676" s="100">
        <v>-11013.46</v>
      </c>
      <c r="H676" s="100">
        <v>32330.1</v>
      </c>
    </row>
    <row r="677" spans="1:8">
      <c r="A677" s="97">
        <v>334</v>
      </c>
      <c r="B677" s="122">
        <v>100000706008</v>
      </c>
      <c r="C677" s="169">
        <v>0</v>
      </c>
      <c r="D677" s="97" t="s">
        <v>2983</v>
      </c>
      <c r="E677" s="99" t="s">
        <v>44</v>
      </c>
      <c r="F677" s="100">
        <v>43343.56</v>
      </c>
      <c r="G677" s="100">
        <v>-11013.44</v>
      </c>
      <c r="H677" s="100">
        <v>32330.12</v>
      </c>
    </row>
    <row r="678" spans="1:8">
      <c r="A678" s="97">
        <v>335</v>
      </c>
      <c r="B678" s="122">
        <v>100000706009</v>
      </c>
      <c r="C678" s="169">
        <v>0</v>
      </c>
      <c r="D678" s="97" t="s">
        <v>2983</v>
      </c>
      <c r="E678" s="99" t="s">
        <v>44</v>
      </c>
      <c r="F678" s="100">
        <v>43343.56</v>
      </c>
      <c r="G678" s="100">
        <v>-11013.46</v>
      </c>
      <c r="H678" s="100">
        <v>32330.1</v>
      </c>
    </row>
    <row r="679" spans="1:8">
      <c r="A679" s="97">
        <v>336</v>
      </c>
      <c r="B679" s="122">
        <v>100000706010</v>
      </c>
      <c r="C679" s="169">
        <v>0</v>
      </c>
      <c r="D679" s="97" t="s">
        <v>2983</v>
      </c>
      <c r="E679" s="99" t="s">
        <v>44</v>
      </c>
      <c r="F679" s="100">
        <v>43343.56</v>
      </c>
      <c r="G679" s="100">
        <v>-11013.46</v>
      </c>
      <c r="H679" s="100">
        <v>32330.1</v>
      </c>
    </row>
    <row r="680" spans="1:8">
      <c r="A680" s="97">
        <v>337</v>
      </c>
      <c r="B680" s="122">
        <v>100000706011</v>
      </c>
      <c r="C680" s="169">
        <v>0</v>
      </c>
      <c r="D680" s="97" t="s">
        <v>2983</v>
      </c>
      <c r="E680" s="99" t="s">
        <v>44</v>
      </c>
      <c r="F680" s="100">
        <v>43343.56</v>
      </c>
      <c r="G680" s="100">
        <v>-11013.44</v>
      </c>
      <c r="H680" s="100">
        <v>32330.12</v>
      </c>
    </row>
    <row r="681" spans="1:8">
      <c r="A681" s="97">
        <v>338</v>
      </c>
      <c r="B681" s="122">
        <v>100000706012</v>
      </c>
      <c r="C681" s="169">
        <v>0</v>
      </c>
      <c r="D681" s="97" t="s">
        <v>2983</v>
      </c>
      <c r="E681" s="99" t="s">
        <v>44</v>
      </c>
      <c r="F681" s="100">
        <v>43343.56</v>
      </c>
      <c r="G681" s="100">
        <v>-11013.46</v>
      </c>
      <c r="H681" s="100">
        <v>32330.1</v>
      </c>
    </row>
    <row r="682" spans="1:8">
      <c r="A682" s="97">
        <v>339</v>
      </c>
      <c r="B682" s="122">
        <v>100000706013</v>
      </c>
      <c r="C682" s="169">
        <v>0</v>
      </c>
      <c r="D682" s="97" t="s">
        <v>2983</v>
      </c>
      <c r="E682" s="99" t="s">
        <v>44</v>
      </c>
      <c r="F682" s="100">
        <v>43343.56</v>
      </c>
      <c r="G682" s="100">
        <v>-11013.44</v>
      </c>
      <c r="H682" s="100">
        <v>32330.12</v>
      </c>
    </row>
    <row r="683" spans="1:8">
      <c r="A683" s="97">
        <v>340</v>
      </c>
      <c r="B683" s="122">
        <v>100000706014</v>
      </c>
      <c r="C683" s="169">
        <v>0</v>
      </c>
      <c r="D683" s="97" t="s">
        <v>2983</v>
      </c>
      <c r="E683" s="99" t="s">
        <v>44</v>
      </c>
      <c r="F683" s="100">
        <v>43343.56</v>
      </c>
      <c r="G683" s="100">
        <v>-11013.46</v>
      </c>
      <c r="H683" s="100">
        <v>32330.1</v>
      </c>
    </row>
    <row r="684" spans="1:8">
      <c r="A684" s="97">
        <v>341</v>
      </c>
      <c r="B684" s="122">
        <v>100000706015</v>
      </c>
      <c r="C684" s="169">
        <v>0</v>
      </c>
      <c r="D684" s="97" t="s">
        <v>2983</v>
      </c>
      <c r="E684" s="99" t="s">
        <v>44</v>
      </c>
      <c r="F684" s="100">
        <v>43343.56</v>
      </c>
      <c r="G684" s="100">
        <v>-11013.44</v>
      </c>
      <c r="H684" s="100">
        <v>32330.12</v>
      </c>
    </row>
    <row r="685" spans="1:8">
      <c r="A685" s="97">
        <v>342</v>
      </c>
      <c r="B685" s="122">
        <v>100000706016</v>
      </c>
      <c r="C685" s="169">
        <v>0</v>
      </c>
      <c r="D685" s="97" t="s">
        <v>2983</v>
      </c>
      <c r="E685" s="99" t="s">
        <v>44</v>
      </c>
      <c r="F685" s="100">
        <v>43343.56</v>
      </c>
      <c r="G685" s="100">
        <v>-11013.46</v>
      </c>
      <c r="H685" s="100">
        <v>32330.1</v>
      </c>
    </row>
    <row r="686" spans="1:8">
      <c r="A686" s="97">
        <v>343</v>
      </c>
      <c r="B686" s="122">
        <v>100000706017</v>
      </c>
      <c r="C686" s="169">
        <v>0</v>
      </c>
      <c r="D686" s="97" t="s">
        <v>2983</v>
      </c>
      <c r="E686" s="99" t="s">
        <v>44</v>
      </c>
      <c r="F686" s="100">
        <v>43343.56</v>
      </c>
      <c r="G686" s="100">
        <v>-11013.44</v>
      </c>
      <c r="H686" s="100">
        <v>32330.12</v>
      </c>
    </row>
    <row r="687" spans="1:8">
      <c r="A687" s="97">
        <v>344</v>
      </c>
      <c r="B687" s="122">
        <v>100000706018</v>
      </c>
      <c r="C687" s="169">
        <v>0</v>
      </c>
      <c r="D687" s="97" t="s">
        <v>2983</v>
      </c>
      <c r="E687" s="99" t="s">
        <v>44</v>
      </c>
      <c r="F687" s="100">
        <v>43343.56</v>
      </c>
      <c r="G687" s="100">
        <v>-11013.44</v>
      </c>
      <c r="H687" s="100">
        <v>32330.12</v>
      </c>
    </row>
    <row r="688" spans="1:8">
      <c r="A688" s="97">
        <v>345</v>
      </c>
      <c r="B688" s="122">
        <v>100000706019</v>
      </c>
      <c r="C688" s="169">
        <v>0</v>
      </c>
      <c r="D688" s="97" t="s">
        <v>2983</v>
      </c>
      <c r="E688" s="99" t="s">
        <v>44</v>
      </c>
      <c r="F688" s="100">
        <v>43343.56</v>
      </c>
      <c r="G688" s="100">
        <v>-11013.46</v>
      </c>
      <c r="H688" s="100">
        <v>32330.1</v>
      </c>
    </row>
    <row r="689" spans="1:8">
      <c r="A689" s="97">
        <v>346</v>
      </c>
      <c r="B689" s="122">
        <v>100000710550</v>
      </c>
      <c r="C689" s="169">
        <v>0</v>
      </c>
      <c r="D689" s="97" t="s">
        <v>2983</v>
      </c>
      <c r="E689" s="99" t="s">
        <v>44</v>
      </c>
      <c r="F689" s="100">
        <v>43343.56</v>
      </c>
      <c r="G689" s="100">
        <v>-11013.46</v>
      </c>
      <c r="H689" s="100">
        <v>32330.1</v>
      </c>
    </row>
    <row r="690" spans="1:8">
      <c r="A690" s="193" t="s">
        <v>491</v>
      </c>
      <c r="B690" s="193"/>
      <c r="C690" s="193"/>
      <c r="D690" s="193"/>
      <c r="E690" s="193"/>
      <c r="F690" s="102">
        <f>SUM(F344:F689)</f>
        <v>19409537.360000014</v>
      </c>
      <c r="G690" s="102">
        <f>SUM(G344:G689)</f>
        <v>-6702740.0500000371</v>
      </c>
      <c r="H690" s="102">
        <f>SUM(H344:H689)</f>
        <v>12706797.309999913</v>
      </c>
    </row>
    <row r="691" spans="1:8">
      <c r="A691" s="194" t="s">
        <v>89</v>
      </c>
      <c r="B691" s="194"/>
      <c r="C691" s="194"/>
      <c r="D691" s="194"/>
      <c r="E691" s="194"/>
      <c r="F691" s="107">
        <f>F690</f>
        <v>19409537.360000014</v>
      </c>
      <c r="G691" s="107">
        <f>G690</f>
        <v>-6702740.0500000371</v>
      </c>
      <c r="H691" s="107">
        <f>H690</f>
        <v>12706797.309999913</v>
      </c>
    </row>
    <row r="692" spans="1:8">
      <c r="A692" s="195" t="s">
        <v>54</v>
      </c>
      <c r="B692" s="195"/>
      <c r="C692" s="195"/>
      <c r="D692" s="195"/>
      <c r="E692" s="195"/>
      <c r="F692" s="102">
        <f>F16+F23+F45+F92+F153+F199+F215+F280+F286+F322+F333+F340+F691</f>
        <v>171619236.98999998</v>
      </c>
      <c r="G692" s="102">
        <f>G16+G23+G45+G92+G153+G199+G215+G280+G286+G322+G333+G340+G691</f>
        <v>-107552275.12000003</v>
      </c>
      <c r="H692" s="102">
        <f>H16+H23+H45+H92+H153+H199+H215+H280+H286+H322+H333+H340+H691</f>
        <v>64066961.869999915</v>
      </c>
    </row>
    <row r="694" spans="1:8">
      <c r="F694" s="109"/>
      <c r="G694" s="109"/>
      <c r="H694" s="109"/>
    </row>
    <row r="696" spans="1:8">
      <c r="F696" s="109"/>
      <c r="G696" s="109"/>
      <c r="H696" s="109"/>
    </row>
    <row r="698" spans="1:8">
      <c r="F698" s="109"/>
      <c r="G698" s="109"/>
      <c r="H698" s="109"/>
    </row>
    <row r="700" spans="1:8">
      <c r="F700" s="109"/>
      <c r="G700" s="109"/>
      <c r="H700" s="109"/>
    </row>
  </sheetData>
  <mergeCells count="35">
    <mergeCell ref="A339:E339"/>
    <mergeCell ref="A340:E340"/>
    <mergeCell ref="A690:E690"/>
    <mergeCell ref="A691:E691"/>
    <mergeCell ref="A692:E692"/>
    <mergeCell ref="A333:E333"/>
    <mergeCell ref="A204:E204"/>
    <mergeCell ref="A214:E214"/>
    <mergeCell ref="A215:E215"/>
    <mergeCell ref="A264:E264"/>
    <mergeCell ref="A279:E279"/>
    <mergeCell ref="A280:E280"/>
    <mergeCell ref="A285:E285"/>
    <mergeCell ref="A286:E286"/>
    <mergeCell ref="A321:E321"/>
    <mergeCell ref="A322:E322"/>
    <mergeCell ref="A332:E332"/>
    <mergeCell ref="A199:E199"/>
    <mergeCell ref="A30:E30"/>
    <mergeCell ref="A44:E44"/>
    <mergeCell ref="A45:E45"/>
    <mergeCell ref="A79:E79"/>
    <mergeCell ref="A91:E91"/>
    <mergeCell ref="A92:E92"/>
    <mergeCell ref="A137:E137"/>
    <mergeCell ref="A152:E152"/>
    <mergeCell ref="A153:E153"/>
    <mergeCell ref="A165:E165"/>
    <mergeCell ref="A198:E198"/>
    <mergeCell ref="A23:E23"/>
    <mergeCell ref="A1:H1"/>
    <mergeCell ref="A7:E7"/>
    <mergeCell ref="A15:E15"/>
    <mergeCell ref="A16:E16"/>
    <mergeCell ref="A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31"/>
  <sheetViews>
    <sheetView workbookViewId="0">
      <selection activeCell="G2" sqref="G2"/>
    </sheetView>
  </sheetViews>
  <sheetFormatPr defaultColWidth="9.109375" defaultRowHeight="24.6"/>
  <cols>
    <col min="1" max="1" width="5.109375" style="1" customWidth="1"/>
    <col min="2" max="2" width="20" style="1" customWidth="1"/>
    <col min="3" max="3" width="6.109375" style="1" customWidth="1"/>
    <col min="4" max="4" width="8.33203125" style="1" customWidth="1"/>
    <col min="5" max="5" width="8.6640625" style="1" customWidth="1"/>
    <col min="6" max="6" width="16.33203125" style="1" bestFit="1" customWidth="1"/>
    <col min="7" max="7" width="16.33203125" style="1" customWidth="1"/>
    <col min="8" max="16384" width="9.109375" style="1"/>
  </cols>
  <sheetData>
    <row r="1" spans="1:7">
      <c r="A1" s="178" t="s">
        <v>47</v>
      </c>
      <c r="B1" s="178"/>
      <c r="C1" s="178"/>
      <c r="D1" s="178"/>
      <c r="E1" s="178"/>
      <c r="F1" s="178"/>
      <c r="G1" s="178"/>
    </row>
    <row r="2" spans="1:7">
      <c r="A2" s="89"/>
      <c r="B2" s="89"/>
      <c r="C2" s="89"/>
      <c r="D2" s="89"/>
      <c r="E2" s="89"/>
      <c r="F2" s="89"/>
      <c r="G2" s="89" t="s">
        <v>57</v>
      </c>
    </row>
    <row r="3" spans="1:7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7">
      <c r="A4" s="6">
        <v>1</v>
      </c>
      <c r="B4" s="7" t="s">
        <v>8</v>
      </c>
      <c r="C4" s="8">
        <f>D4+E4</f>
        <v>22</v>
      </c>
      <c r="D4" s="9">
        <v>16</v>
      </c>
      <c r="E4" s="9">
        <v>6</v>
      </c>
      <c r="F4" s="10">
        <f>'[1]2500700661'!$F$43</f>
        <v>114031088.12</v>
      </c>
      <c r="G4" s="11">
        <f>'[1]2500700661'!$H$43</f>
        <v>86316713.300000012</v>
      </c>
    </row>
    <row r="5" spans="1:7">
      <c r="A5" s="12">
        <v>2</v>
      </c>
      <c r="B5" s="13" t="s">
        <v>9</v>
      </c>
      <c r="C5" s="8">
        <f t="shared" ref="C5:C26" si="0">D5+E5</f>
        <v>2</v>
      </c>
      <c r="D5" s="8">
        <v>1</v>
      </c>
      <c r="E5" s="8">
        <v>1</v>
      </c>
      <c r="F5" s="10">
        <f>'[1]2500700661'!$F$54</f>
        <v>118336000</v>
      </c>
      <c r="G5" s="14">
        <f>'[1]2500700661'!$H$54</f>
        <v>104371914.7</v>
      </c>
    </row>
    <row r="6" spans="1:7">
      <c r="A6" s="12">
        <v>3</v>
      </c>
      <c r="B6" s="13" t="s">
        <v>10</v>
      </c>
      <c r="C6" s="8">
        <f t="shared" si="0"/>
        <v>7</v>
      </c>
      <c r="D6" s="8">
        <v>3</v>
      </c>
      <c r="E6" s="8">
        <v>4</v>
      </c>
      <c r="F6" s="14">
        <f>'[1]2500700661'!$F$70</f>
        <v>15383608</v>
      </c>
      <c r="G6" s="14">
        <f>'[1]2500700661'!$H$70</f>
        <v>11130905.350000001</v>
      </c>
    </row>
    <row r="7" spans="1:7">
      <c r="A7" s="12">
        <v>4</v>
      </c>
      <c r="B7" s="13" t="s">
        <v>11</v>
      </c>
      <c r="C7" s="8">
        <f t="shared" si="0"/>
        <v>12</v>
      </c>
      <c r="D7" s="8">
        <v>12</v>
      </c>
      <c r="E7" s="8">
        <v>0</v>
      </c>
      <c r="F7" s="14">
        <f>'[1]2500700661'!$F$87</f>
        <v>38670505.780000001</v>
      </c>
      <c r="G7" s="14">
        <f>'[1]2500700661'!$H$87</f>
        <v>28799347.450000003</v>
      </c>
    </row>
    <row r="8" spans="1:7">
      <c r="A8" s="12">
        <v>5</v>
      </c>
      <c r="B8" s="13" t="s">
        <v>12</v>
      </c>
      <c r="C8" s="8">
        <f t="shared" si="0"/>
        <v>0</v>
      </c>
      <c r="D8" s="15">
        <v>0</v>
      </c>
      <c r="E8" s="15">
        <v>0</v>
      </c>
      <c r="F8" s="16">
        <v>0</v>
      </c>
      <c r="G8" s="16">
        <v>0</v>
      </c>
    </row>
    <row r="9" spans="1:7">
      <c r="A9" s="12">
        <v>6</v>
      </c>
      <c r="B9" s="13" t="s">
        <v>13</v>
      </c>
      <c r="C9" s="8">
        <f t="shared" si="0"/>
        <v>23</v>
      </c>
      <c r="D9" s="17">
        <v>8</v>
      </c>
      <c r="E9" s="17">
        <v>15</v>
      </c>
      <c r="F9" s="18">
        <f>'[1]2500700661'!$F$119</f>
        <v>8688760</v>
      </c>
      <c r="G9" s="18">
        <f>'[1]2500700661'!$H$119</f>
        <v>6750045.8600000003</v>
      </c>
    </row>
    <row r="10" spans="1:7">
      <c r="A10" s="12">
        <v>7</v>
      </c>
      <c r="B10" s="13" t="s">
        <v>14</v>
      </c>
      <c r="C10" s="8">
        <f t="shared" si="0"/>
        <v>116</v>
      </c>
      <c r="D10" s="17">
        <v>32</v>
      </c>
      <c r="E10" s="17">
        <v>84</v>
      </c>
      <c r="F10" s="14">
        <f>'[1]2500700661'!$F$245</f>
        <v>185555625.63999999</v>
      </c>
      <c r="G10" s="14">
        <f>'[1]2500700661'!$H$245</f>
        <v>43072682.780000001</v>
      </c>
    </row>
    <row r="11" spans="1:7">
      <c r="A11" s="12">
        <v>8</v>
      </c>
      <c r="B11" s="13" t="s">
        <v>15</v>
      </c>
      <c r="C11" s="8">
        <f t="shared" si="0"/>
        <v>577</v>
      </c>
      <c r="D11" s="17">
        <v>8</v>
      </c>
      <c r="E11" s="17">
        <v>569</v>
      </c>
      <c r="F11" s="14">
        <f>'[1]2500700661'!$F$832</f>
        <v>22720343.82</v>
      </c>
      <c r="G11" s="14">
        <f>'[1]2500700661'!$H$832</f>
        <v>4785114.09</v>
      </c>
    </row>
    <row r="12" spans="1:7">
      <c r="A12" s="12">
        <v>9</v>
      </c>
      <c r="B12" s="13" t="s">
        <v>16</v>
      </c>
      <c r="C12" s="8">
        <f t="shared" si="0"/>
        <v>89</v>
      </c>
      <c r="D12" s="17">
        <v>9</v>
      </c>
      <c r="E12" s="17">
        <v>80</v>
      </c>
      <c r="F12" s="14">
        <f>'[1]2500700661'!$F$934</f>
        <v>6200222.339999998</v>
      </c>
      <c r="G12" s="14">
        <f>'[1]2500700661'!$H$934</f>
        <v>945921.8200000003</v>
      </c>
    </row>
    <row r="13" spans="1:7">
      <c r="A13" s="12">
        <v>10</v>
      </c>
      <c r="B13" s="13" t="s">
        <v>17</v>
      </c>
      <c r="C13" s="8">
        <f t="shared" si="0"/>
        <v>2</v>
      </c>
      <c r="D13" s="17">
        <v>0</v>
      </c>
      <c r="E13" s="17">
        <v>2</v>
      </c>
      <c r="F13" s="14">
        <f>'[1]2500700661'!$F$941</f>
        <v>50000</v>
      </c>
      <c r="G13" s="14">
        <f>'[1]2500700661'!$H$941</f>
        <v>2</v>
      </c>
    </row>
    <row r="14" spans="1:7">
      <c r="A14" s="12">
        <v>11</v>
      </c>
      <c r="B14" s="13" t="s">
        <v>18</v>
      </c>
      <c r="C14" s="8">
        <f t="shared" si="0"/>
        <v>0</v>
      </c>
      <c r="D14" s="15">
        <v>0</v>
      </c>
      <c r="E14" s="15">
        <v>0</v>
      </c>
      <c r="F14" s="19">
        <v>0</v>
      </c>
      <c r="G14" s="19">
        <v>0</v>
      </c>
    </row>
    <row r="15" spans="1:7">
      <c r="A15" s="12">
        <v>12</v>
      </c>
      <c r="B15" s="13" t="s">
        <v>19</v>
      </c>
      <c r="C15" s="8">
        <f t="shared" si="0"/>
        <v>0</v>
      </c>
      <c r="D15" s="15">
        <v>0</v>
      </c>
      <c r="E15" s="15">
        <v>0</v>
      </c>
      <c r="F15" s="19">
        <v>0</v>
      </c>
      <c r="G15" s="19">
        <v>0</v>
      </c>
    </row>
    <row r="16" spans="1:7">
      <c r="A16" s="12">
        <v>13</v>
      </c>
      <c r="B16" s="13" t="s">
        <v>20</v>
      </c>
      <c r="C16" s="8">
        <f t="shared" si="0"/>
        <v>2</v>
      </c>
      <c r="D16" s="17">
        <v>2</v>
      </c>
      <c r="E16" s="17">
        <v>0</v>
      </c>
      <c r="F16" s="14">
        <f>'[1]2500700661'!$F$948</f>
        <v>3517650</v>
      </c>
      <c r="G16" s="14">
        <f>'[1]2500700661'!$H$948</f>
        <v>317942.59000000003</v>
      </c>
    </row>
    <row r="17" spans="1:7">
      <c r="A17" s="12">
        <v>14</v>
      </c>
      <c r="B17" s="13" t="s">
        <v>21</v>
      </c>
      <c r="C17" s="8">
        <f t="shared" si="0"/>
        <v>48</v>
      </c>
      <c r="D17" s="17">
        <v>1</v>
      </c>
      <c r="E17" s="17">
        <v>47</v>
      </c>
      <c r="F17" s="14">
        <f>'[1]2500700661'!$F$1005</f>
        <v>6861100</v>
      </c>
      <c r="G17" s="14">
        <f>'[1]2500700661'!$H$1005</f>
        <v>314446.09000000003</v>
      </c>
    </row>
    <row r="18" spans="1:7">
      <c r="A18" s="12">
        <v>15</v>
      </c>
      <c r="B18" s="13" t="s">
        <v>22</v>
      </c>
      <c r="C18" s="8">
        <f t="shared" si="0"/>
        <v>259</v>
      </c>
      <c r="D18" s="17">
        <v>21</v>
      </c>
      <c r="E18" s="17">
        <v>238</v>
      </c>
      <c r="F18" s="14">
        <f>'[1]2500700661'!$F$1297</f>
        <v>13285073.810000006</v>
      </c>
      <c r="G18" s="14">
        <f>'[1]2500700661'!$H$1297</f>
        <v>1162887.5099999998</v>
      </c>
    </row>
    <row r="19" spans="1:7">
      <c r="A19" s="12">
        <v>16</v>
      </c>
      <c r="B19" s="13" t="s">
        <v>23</v>
      </c>
      <c r="C19" s="8">
        <f t="shared" si="0"/>
        <v>0</v>
      </c>
      <c r="D19" s="15">
        <v>0</v>
      </c>
      <c r="E19" s="15">
        <v>0</v>
      </c>
      <c r="F19" s="19">
        <v>0</v>
      </c>
      <c r="G19" s="19">
        <v>0</v>
      </c>
    </row>
    <row r="20" spans="1:7">
      <c r="A20" s="12">
        <v>17</v>
      </c>
      <c r="B20" s="13" t="s">
        <v>24</v>
      </c>
      <c r="C20" s="8">
        <f t="shared" si="0"/>
        <v>0</v>
      </c>
      <c r="D20" s="15">
        <v>0</v>
      </c>
      <c r="E20" s="15">
        <v>0</v>
      </c>
      <c r="F20" s="19">
        <v>0</v>
      </c>
      <c r="G20" s="19">
        <v>0</v>
      </c>
    </row>
    <row r="21" spans="1:7">
      <c r="A21" s="12">
        <v>18</v>
      </c>
      <c r="B21" s="13" t="s">
        <v>25</v>
      </c>
      <c r="C21" s="8">
        <f t="shared" si="0"/>
        <v>0</v>
      </c>
      <c r="D21" s="15">
        <v>0</v>
      </c>
      <c r="E21" s="15">
        <v>0</v>
      </c>
      <c r="F21" s="19">
        <v>0</v>
      </c>
      <c r="G21" s="19">
        <v>0</v>
      </c>
    </row>
    <row r="22" spans="1:7">
      <c r="A22" s="12">
        <v>19</v>
      </c>
      <c r="B22" s="13" t="s">
        <v>26</v>
      </c>
      <c r="C22" s="8">
        <f t="shared" si="0"/>
        <v>0</v>
      </c>
      <c r="D22" s="15">
        <v>0</v>
      </c>
      <c r="E22" s="15">
        <v>0</v>
      </c>
      <c r="F22" s="19">
        <v>0</v>
      </c>
      <c r="G22" s="19">
        <v>0</v>
      </c>
    </row>
    <row r="23" spans="1:7">
      <c r="A23" s="12">
        <v>20</v>
      </c>
      <c r="B23" s="13" t="s">
        <v>27</v>
      </c>
      <c r="C23" s="8">
        <f t="shared" si="0"/>
        <v>66</v>
      </c>
      <c r="D23" s="17">
        <v>0</v>
      </c>
      <c r="E23" s="17">
        <v>66</v>
      </c>
      <c r="F23" s="14">
        <f>'[1]2500700661'!$F$1368</f>
        <v>516990</v>
      </c>
      <c r="G23" s="14">
        <f>'[1]2500700661'!$H$1368</f>
        <v>66</v>
      </c>
    </row>
    <row r="24" spans="1:7">
      <c r="A24" s="12">
        <v>21</v>
      </c>
      <c r="B24" s="13" t="s">
        <v>28</v>
      </c>
      <c r="C24" s="8">
        <f t="shared" si="0"/>
        <v>238</v>
      </c>
      <c r="D24" s="17">
        <v>42</v>
      </c>
      <c r="E24" s="17">
        <v>196</v>
      </c>
      <c r="F24" s="14">
        <f>'[1]2500700661'!$F$1773</f>
        <v>161795516.85999998</v>
      </c>
      <c r="G24" s="14">
        <f>'[1]2500700661'!$H$1773</f>
        <v>102968286.10000004</v>
      </c>
    </row>
    <row r="25" spans="1:7">
      <c r="A25" s="12">
        <v>22</v>
      </c>
      <c r="B25" s="13" t="s">
        <v>29</v>
      </c>
      <c r="C25" s="8">
        <f t="shared" si="0"/>
        <v>6</v>
      </c>
      <c r="D25" s="17">
        <v>0</v>
      </c>
      <c r="E25" s="17">
        <v>6</v>
      </c>
      <c r="F25" s="20">
        <f>'[1]2500700661'!$F$1784</f>
        <v>962979.67000000016</v>
      </c>
      <c r="G25" s="14">
        <f>'[1]2500700661'!$H$1784</f>
        <v>6</v>
      </c>
    </row>
    <row r="26" spans="1:7">
      <c r="A26" s="12">
        <v>23</v>
      </c>
      <c r="B26" s="13" t="s">
        <v>30</v>
      </c>
      <c r="C26" s="8">
        <f t="shared" si="0"/>
        <v>0</v>
      </c>
      <c r="D26" s="15">
        <v>0</v>
      </c>
      <c r="E26" s="15">
        <v>0</v>
      </c>
      <c r="F26" s="21">
        <v>0</v>
      </c>
      <c r="G26" s="19">
        <v>0</v>
      </c>
    </row>
    <row r="27" spans="1:7">
      <c r="A27" s="196" t="s">
        <v>31</v>
      </c>
      <c r="B27" s="196"/>
      <c r="C27" s="196"/>
      <c r="D27" s="196"/>
      <c r="E27" s="196"/>
      <c r="F27" s="22">
        <f>SUM(F4:F26)</f>
        <v>696575464.03999984</v>
      </c>
      <c r="G27" s="22">
        <f>SUM(G4:G26)</f>
        <v>390936281.63999999</v>
      </c>
    </row>
    <row r="29" spans="1:7">
      <c r="B29" s="1" t="s">
        <v>53</v>
      </c>
      <c r="F29" s="23">
        <f>'[1]2500700661'!$F$1809</f>
        <v>13324000</v>
      </c>
      <c r="G29" s="23">
        <f>'[1]2500700661'!$H$1809</f>
        <v>13324000</v>
      </c>
    </row>
    <row r="31" spans="1:7">
      <c r="B31" s="1" t="s">
        <v>54</v>
      </c>
      <c r="F31" s="24">
        <f>F27+F29</f>
        <v>709899464.03999984</v>
      </c>
      <c r="G31" s="24">
        <f>G27+G29</f>
        <v>404260281.63999999</v>
      </c>
    </row>
  </sheetData>
  <mergeCells count="2">
    <mergeCell ref="A1:G1"/>
    <mergeCell ref="A27:E27"/>
  </mergeCells>
  <pageMargins left="0.32" right="0.17" top="0.75" bottom="0.34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A4E4-2405-483F-B500-F48B13C348A5}">
  <sheetPr>
    <tabColor rgb="FF7030A0"/>
  </sheetPr>
  <dimension ref="A1:K1811"/>
  <sheetViews>
    <sheetView zoomScale="85" zoomScaleNormal="85" workbookViewId="0">
      <selection sqref="A1:H1"/>
    </sheetView>
  </sheetViews>
  <sheetFormatPr defaultColWidth="9.109375" defaultRowHeight="27"/>
  <cols>
    <col min="1" max="1" width="9.109375" style="118"/>
    <col min="2" max="2" width="16.88671875" style="94" bestFit="1" customWidth="1"/>
    <col min="3" max="3" width="7.109375" style="90" customWidth="1"/>
    <col min="4" max="4" width="13.6640625" style="90" customWidth="1"/>
    <col min="5" max="5" width="56.109375" style="90" customWidth="1"/>
    <col min="6" max="6" width="19.33203125" style="90" bestFit="1" customWidth="1"/>
    <col min="7" max="7" width="20.21875" style="90" bestFit="1" customWidth="1"/>
    <col min="8" max="8" width="19.33203125" style="90" bestFit="1" customWidth="1"/>
    <col min="9" max="257" width="9.109375" style="90"/>
    <col min="258" max="258" width="16.88671875" style="90" bestFit="1" customWidth="1"/>
    <col min="259" max="259" width="7.109375" style="90" customWidth="1"/>
    <col min="260" max="260" width="13.6640625" style="90" customWidth="1"/>
    <col min="261" max="261" width="56.109375" style="90" customWidth="1"/>
    <col min="262" max="262" width="19.33203125" style="90" bestFit="1" customWidth="1"/>
    <col min="263" max="263" width="20.21875" style="90" bestFit="1" customWidth="1"/>
    <col min="264" max="264" width="19.33203125" style="90" bestFit="1" customWidth="1"/>
    <col min="265" max="513" width="9.109375" style="90"/>
    <col min="514" max="514" width="16.88671875" style="90" bestFit="1" customWidth="1"/>
    <col min="515" max="515" width="7.109375" style="90" customWidth="1"/>
    <col min="516" max="516" width="13.6640625" style="90" customWidth="1"/>
    <col min="517" max="517" width="56.109375" style="90" customWidth="1"/>
    <col min="518" max="518" width="19.33203125" style="90" bestFit="1" customWidth="1"/>
    <col min="519" max="519" width="20.21875" style="90" bestFit="1" customWidth="1"/>
    <col min="520" max="520" width="19.33203125" style="90" bestFit="1" customWidth="1"/>
    <col min="521" max="769" width="9.109375" style="90"/>
    <col min="770" max="770" width="16.88671875" style="90" bestFit="1" customWidth="1"/>
    <col min="771" max="771" width="7.109375" style="90" customWidth="1"/>
    <col min="772" max="772" width="13.6640625" style="90" customWidth="1"/>
    <col min="773" max="773" width="56.109375" style="90" customWidth="1"/>
    <col min="774" max="774" width="19.33203125" style="90" bestFit="1" customWidth="1"/>
    <col min="775" max="775" width="20.21875" style="90" bestFit="1" customWidth="1"/>
    <col min="776" max="776" width="19.33203125" style="90" bestFit="1" customWidth="1"/>
    <col min="777" max="1025" width="9.109375" style="90"/>
    <col min="1026" max="1026" width="16.88671875" style="90" bestFit="1" customWidth="1"/>
    <col min="1027" max="1027" width="7.109375" style="90" customWidth="1"/>
    <col min="1028" max="1028" width="13.6640625" style="90" customWidth="1"/>
    <col min="1029" max="1029" width="56.109375" style="90" customWidth="1"/>
    <col min="1030" max="1030" width="19.33203125" style="90" bestFit="1" customWidth="1"/>
    <col min="1031" max="1031" width="20.21875" style="90" bestFit="1" customWidth="1"/>
    <col min="1032" max="1032" width="19.33203125" style="90" bestFit="1" customWidth="1"/>
    <col min="1033" max="1281" width="9.109375" style="90"/>
    <col min="1282" max="1282" width="16.88671875" style="90" bestFit="1" customWidth="1"/>
    <col min="1283" max="1283" width="7.109375" style="90" customWidth="1"/>
    <col min="1284" max="1284" width="13.6640625" style="90" customWidth="1"/>
    <col min="1285" max="1285" width="56.109375" style="90" customWidth="1"/>
    <col min="1286" max="1286" width="19.33203125" style="90" bestFit="1" customWidth="1"/>
    <col min="1287" max="1287" width="20.21875" style="90" bestFit="1" customWidth="1"/>
    <col min="1288" max="1288" width="19.33203125" style="90" bestFit="1" customWidth="1"/>
    <col min="1289" max="1537" width="9.109375" style="90"/>
    <col min="1538" max="1538" width="16.88671875" style="90" bestFit="1" customWidth="1"/>
    <col min="1539" max="1539" width="7.109375" style="90" customWidth="1"/>
    <col min="1540" max="1540" width="13.6640625" style="90" customWidth="1"/>
    <col min="1541" max="1541" width="56.109375" style="90" customWidth="1"/>
    <col min="1542" max="1542" width="19.33203125" style="90" bestFit="1" customWidth="1"/>
    <col min="1543" max="1543" width="20.21875" style="90" bestFit="1" customWidth="1"/>
    <col min="1544" max="1544" width="19.33203125" style="90" bestFit="1" customWidth="1"/>
    <col min="1545" max="1793" width="9.109375" style="90"/>
    <col min="1794" max="1794" width="16.88671875" style="90" bestFit="1" customWidth="1"/>
    <col min="1795" max="1795" width="7.109375" style="90" customWidth="1"/>
    <col min="1796" max="1796" width="13.6640625" style="90" customWidth="1"/>
    <col min="1797" max="1797" width="56.109375" style="90" customWidth="1"/>
    <col min="1798" max="1798" width="19.33203125" style="90" bestFit="1" customWidth="1"/>
    <col min="1799" max="1799" width="20.21875" style="90" bestFit="1" customWidth="1"/>
    <col min="1800" max="1800" width="19.33203125" style="90" bestFit="1" customWidth="1"/>
    <col min="1801" max="2049" width="9.109375" style="90"/>
    <col min="2050" max="2050" width="16.88671875" style="90" bestFit="1" customWidth="1"/>
    <col min="2051" max="2051" width="7.109375" style="90" customWidth="1"/>
    <col min="2052" max="2052" width="13.6640625" style="90" customWidth="1"/>
    <col min="2053" max="2053" width="56.109375" style="90" customWidth="1"/>
    <col min="2054" max="2054" width="19.33203125" style="90" bestFit="1" customWidth="1"/>
    <col min="2055" max="2055" width="20.21875" style="90" bestFit="1" customWidth="1"/>
    <col min="2056" max="2056" width="19.33203125" style="90" bestFit="1" customWidth="1"/>
    <col min="2057" max="2305" width="9.109375" style="90"/>
    <col min="2306" max="2306" width="16.88671875" style="90" bestFit="1" customWidth="1"/>
    <col min="2307" max="2307" width="7.109375" style="90" customWidth="1"/>
    <col min="2308" max="2308" width="13.6640625" style="90" customWidth="1"/>
    <col min="2309" max="2309" width="56.109375" style="90" customWidth="1"/>
    <col min="2310" max="2310" width="19.33203125" style="90" bestFit="1" customWidth="1"/>
    <col min="2311" max="2311" width="20.21875" style="90" bestFit="1" customWidth="1"/>
    <col min="2312" max="2312" width="19.33203125" style="90" bestFit="1" customWidth="1"/>
    <col min="2313" max="2561" width="9.109375" style="90"/>
    <col min="2562" max="2562" width="16.88671875" style="90" bestFit="1" customWidth="1"/>
    <col min="2563" max="2563" width="7.109375" style="90" customWidth="1"/>
    <col min="2564" max="2564" width="13.6640625" style="90" customWidth="1"/>
    <col min="2565" max="2565" width="56.109375" style="90" customWidth="1"/>
    <col min="2566" max="2566" width="19.33203125" style="90" bestFit="1" customWidth="1"/>
    <col min="2567" max="2567" width="20.21875" style="90" bestFit="1" customWidth="1"/>
    <col min="2568" max="2568" width="19.33203125" style="90" bestFit="1" customWidth="1"/>
    <col min="2569" max="2817" width="9.109375" style="90"/>
    <col min="2818" max="2818" width="16.88671875" style="90" bestFit="1" customWidth="1"/>
    <col min="2819" max="2819" width="7.109375" style="90" customWidth="1"/>
    <col min="2820" max="2820" width="13.6640625" style="90" customWidth="1"/>
    <col min="2821" max="2821" width="56.109375" style="90" customWidth="1"/>
    <col min="2822" max="2822" width="19.33203125" style="90" bestFit="1" customWidth="1"/>
    <col min="2823" max="2823" width="20.21875" style="90" bestFit="1" customWidth="1"/>
    <col min="2824" max="2824" width="19.33203125" style="90" bestFit="1" customWidth="1"/>
    <col min="2825" max="3073" width="9.109375" style="90"/>
    <col min="3074" max="3074" width="16.88671875" style="90" bestFit="1" customWidth="1"/>
    <col min="3075" max="3075" width="7.109375" style="90" customWidth="1"/>
    <col min="3076" max="3076" width="13.6640625" style="90" customWidth="1"/>
    <col min="3077" max="3077" width="56.109375" style="90" customWidth="1"/>
    <col min="3078" max="3078" width="19.33203125" style="90" bestFit="1" customWidth="1"/>
    <col min="3079" max="3079" width="20.21875" style="90" bestFit="1" customWidth="1"/>
    <col min="3080" max="3080" width="19.33203125" style="90" bestFit="1" customWidth="1"/>
    <col min="3081" max="3329" width="9.109375" style="90"/>
    <col min="3330" max="3330" width="16.88671875" style="90" bestFit="1" customWidth="1"/>
    <col min="3331" max="3331" width="7.109375" style="90" customWidth="1"/>
    <col min="3332" max="3332" width="13.6640625" style="90" customWidth="1"/>
    <col min="3333" max="3333" width="56.109375" style="90" customWidth="1"/>
    <col min="3334" max="3334" width="19.33203125" style="90" bestFit="1" customWidth="1"/>
    <col min="3335" max="3335" width="20.21875" style="90" bestFit="1" customWidth="1"/>
    <col min="3336" max="3336" width="19.33203125" style="90" bestFit="1" customWidth="1"/>
    <col min="3337" max="3585" width="9.109375" style="90"/>
    <col min="3586" max="3586" width="16.88671875" style="90" bestFit="1" customWidth="1"/>
    <col min="3587" max="3587" width="7.109375" style="90" customWidth="1"/>
    <col min="3588" max="3588" width="13.6640625" style="90" customWidth="1"/>
    <col min="3589" max="3589" width="56.109375" style="90" customWidth="1"/>
    <col min="3590" max="3590" width="19.33203125" style="90" bestFit="1" customWidth="1"/>
    <col min="3591" max="3591" width="20.21875" style="90" bestFit="1" customWidth="1"/>
    <col min="3592" max="3592" width="19.33203125" style="90" bestFit="1" customWidth="1"/>
    <col min="3593" max="3841" width="9.109375" style="90"/>
    <col min="3842" max="3842" width="16.88671875" style="90" bestFit="1" customWidth="1"/>
    <col min="3843" max="3843" width="7.109375" style="90" customWidth="1"/>
    <col min="3844" max="3844" width="13.6640625" style="90" customWidth="1"/>
    <col min="3845" max="3845" width="56.109375" style="90" customWidth="1"/>
    <col min="3846" max="3846" width="19.33203125" style="90" bestFit="1" customWidth="1"/>
    <col min="3847" max="3847" width="20.21875" style="90" bestFit="1" customWidth="1"/>
    <col min="3848" max="3848" width="19.33203125" style="90" bestFit="1" customWidth="1"/>
    <col min="3849" max="4097" width="9.109375" style="90"/>
    <col min="4098" max="4098" width="16.88671875" style="90" bestFit="1" customWidth="1"/>
    <col min="4099" max="4099" width="7.109375" style="90" customWidth="1"/>
    <col min="4100" max="4100" width="13.6640625" style="90" customWidth="1"/>
    <col min="4101" max="4101" width="56.109375" style="90" customWidth="1"/>
    <col min="4102" max="4102" width="19.33203125" style="90" bestFit="1" customWidth="1"/>
    <col min="4103" max="4103" width="20.21875" style="90" bestFit="1" customWidth="1"/>
    <col min="4104" max="4104" width="19.33203125" style="90" bestFit="1" customWidth="1"/>
    <col min="4105" max="4353" width="9.109375" style="90"/>
    <col min="4354" max="4354" width="16.88671875" style="90" bestFit="1" customWidth="1"/>
    <col min="4355" max="4355" width="7.109375" style="90" customWidth="1"/>
    <col min="4356" max="4356" width="13.6640625" style="90" customWidth="1"/>
    <col min="4357" max="4357" width="56.109375" style="90" customWidth="1"/>
    <col min="4358" max="4358" width="19.33203125" style="90" bestFit="1" customWidth="1"/>
    <col min="4359" max="4359" width="20.21875" style="90" bestFit="1" customWidth="1"/>
    <col min="4360" max="4360" width="19.33203125" style="90" bestFit="1" customWidth="1"/>
    <col min="4361" max="4609" width="9.109375" style="90"/>
    <col min="4610" max="4610" width="16.88671875" style="90" bestFit="1" customWidth="1"/>
    <col min="4611" max="4611" width="7.109375" style="90" customWidth="1"/>
    <col min="4612" max="4612" width="13.6640625" style="90" customWidth="1"/>
    <col min="4613" max="4613" width="56.109375" style="90" customWidth="1"/>
    <col min="4614" max="4614" width="19.33203125" style="90" bestFit="1" customWidth="1"/>
    <col min="4615" max="4615" width="20.21875" style="90" bestFit="1" customWidth="1"/>
    <col min="4616" max="4616" width="19.33203125" style="90" bestFit="1" customWidth="1"/>
    <col min="4617" max="4865" width="9.109375" style="90"/>
    <col min="4866" max="4866" width="16.88671875" style="90" bestFit="1" customWidth="1"/>
    <col min="4867" max="4867" width="7.109375" style="90" customWidth="1"/>
    <col min="4868" max="4868" width="13.6640625" style="90" customWidth="1"/>
    <col min="4869" max="4869" width="56.109375" style="90" customWidth="1"/>
    <col min="4870" max="4870" width="19.33203125" style="90" bestFit="1" customWidth="1"/>
    <col min="4871" max="4871" width="20.21875" style="90" bestFit="1" customWidth="1"/>
    <col min="4872" max="4872" width="19.33203125" style="90" bestFit="1" customWidth="1"/>
    <col min="4873" max="5121" width="9.109375" style="90"/>
    <col min="5122" max="5122" width="16.88671875" style="90" bestFit="1" customWidth="1"/>
    <col min="5123" max="5123" width="7.109375" style="90" customWidth="1"/>
    <col min="5124" max="5124" width="13.6640625" style="90" customWidth="1"/>
    <col min="5125" max="5125" width="56.109375" style="90" customWidth="1"/>
    <col min="5126" max="5126" width="19.33203125" style="90" bestFit="1" customWidth="1"/>
    <col min="5127" max="5127" width="20.21875" style="90" bestFit="1" customWidth="1"/>
    <col min="5128" max="5128" width="19.33203125" style="90" bestFit="1" customWidth="1"/>
    <col min="5129" max="5377" width="9.109375" style="90"/>
    <col min="5378" max="5378" width="16.88671875" style="90" bestFit="1" customWidth="1"/>
    <col min="5379" max="5379" width="7.109375" style="90" customWidth="1"/>
    <col min="5380" max="5380" width="13.6640625" style="90" customWidth="1"/>
    <col min="5381" max="5381" width="56.109375" style="90" customWidth="1"/>
    <col min="5382" max="5382" width="19.33203125" style="90" bestFit="1" customWidth="1"/>
    <col min="5383" max="5383" width="20.21875" style="90" bestFit="1" customWidth="1"/>
    <col min="5384" max="5384" width="19.33203125" style="90" bestFit="1" customWidth="1"/>
    <col min="5385" max="5633" width="9.109375" style="90"/>
    <col min="5634" max="5634" width="16.88671875" style="90" bestFit="1" customWidth="1"/>
    <col min="5635" max="5635" width="7.109375" style="90" customWidth="1"/>
    <col min="5636" max="5636" width="13.6640625" style="90" customWidth="1"/>
    <col min="5637" max="5637" width="56.109375" style="90" customWidth="1"/>
    <col min="5638" max="5638" width="19.33203125" style="90" bestFit="1" customWidth="1"/>
    <col min="5639" max="5639" width="20.21875" style="90" bestFit="1" customWidth="1"/>
    <col min="5640" max="5640" width="19.33203125" style="90" bestFit="1" customWidth="1"/>
    <col min="5641" max="5889" width="9.109375" style="90"/>
    <col min="5890" max="5890" width="16.88671875" style="90" bestFit="1" customWidth="1"/>
    <col min="5891" max="5891" width="7.109375" style="90" customWidth="1"/>
    <col min="5892" max="5892" width="13.6640625" style="90" customWidth="1"/>
    <col min="5893" max="5893" width="56.109375" style="90" customWidth="1"/>
    <col min="5894" max="5894" width="19.33203125" style="90" bestFit="1" customWidth="1"/>
    <col min="5895" max="5895" width="20.21875" style="90" bestFit="1" customWidth="1"/>
    <col min="5896" max="5896" width="19.33203125" style="90" bestFit="1" customWidth="1"/>
    <col min="5897" max="6145" width="9.109375" style="90"/>
    <col min="6146" max="6146" width="16.88671875" style="90" bestFit="1" customWidth="1"/>
    <col min="6147" max="6147" width="7.109375" style="90" customWidth="1"/>
    <col min="6148" max="6148" width="13.6640625" style="90" customWidth="1"/>
    <col min="6149" max="6149" width="56.109375" style="90" customWidth="1"/>
    <col min="6150" max="6150" width="19.33203125" style="90" bestFit="1" customWidth="1"/>
    <col min="6151" max="6151" width="20.21875" style="90" bestFit="1" customWidth="1"/>
    <col min="6152" max="6152" width="19.33203125" style="90" bestFit="1" customWidth="1"/>
    <col min="6153" max="6401" width="9.109375" style="90"/>
    <col min="6402" max="6402" width="16.88671875" style="90" bestFit="1" customWidth="1"/>
    <col min="6403" max="6403" width="7.109375" style="90" customWidth="1"/>
    <col min="6404" max="6404" width="13.6640625" style="90" customWidth="1"/>
    <col min="6405" max="6405" width="56.109375" style="90" customWidth="1"/>
    <col min="6406" max="6406" width="19.33203125" style="90" bestFit="1" customWidth="1"/>
    <col min="6407" max="6407" width="20.21875" style="90" bestFit="1" customWidth="1"/>
    <col min="6408" max="6408" width="19.33203125" style="90" bestFit="1" customWidth="1"/>
    <col min="6409" max="6657" width="9.109375" style="90"/>
    <col min="6658" max="6658" width="16.88671875" style="90" bestFit="1" customWidth="1"/>
    <col min="6659" max="6659" width="7.109375" style="90" customWidth="1"/>
    <col min="6660" max="6660" width="13.6640625" style="90" customWidth="1"/>
    <col min="6661" max="6661" width="56.109375" style="90" customWidth="1"/>
    <col min="6662" max="6662" width="19.33203125" style="90" bestFit="1" customWidth="1"/>
    <col min="6663" max="6663" width="20.21875" style="90" bestFit="1" customWidth="1"/>
    <col min="6664" max="6664" width="19.33203125" style="90" bestFit="1" customWidth="1"/>
    <col min="6665" max="6913" width="9.109375" style="90"/>
    <col min="6914" max="6914" width="16.88671875" style="90" bestFit="1" customWidth="1"/>
    <col min="6915" max="6915" width="7.109375" style="90" customWidth="1"/>
    <col min="6916" max="6916" width="13.6640625" style="90" customWidth="1"/>
    <col min="6917" max="6917" width="56.109375" style="90" customWidth="1"/>
    <col min="6918" max="6918" width="19.33203125" style="90" bestFit="1" customWidth="1"/>
    <col min="6919" max="6919" width="20.21875" style="90" bestFit="1" customWidth="1"/>
    <col min="6920" max="6920" width="19.33203125" style="90" bestFit="1" customWidth="1"/>
    <col min="6921" max="7169" width="9.109375" style="90"/>
    <col min="7170" max="7170" width="16.88671875" style="90" bestFit="1" customWidth="1"/>
    <col min="7171" max="7171" width="7.109375" style="90" customWidth="1"/>
    <col min="7172" max="7172" width="13.6640625" style="90" customWidth="1"/>
    <col min="7173" max="7173" width="56.109375" style="90" customWidth="1"/>
    <col min="7174" max="7174" width="19.33203125" style="90" bestFit="1" customWidth="1"/>
    <col min="7175" max="7175" width="20.21875" style="90" bestFit="1" customWidth="1"/>
    <col min="7176" max="7176" width="19.33203125" style="90" bestFit="1" customWidth="1"/>
    <col min="7177" max="7425" width="9.109375" style="90"/>
    <col min="7426" max="7426" width="16.88671875" style="90" bestFit="1" customWidth="1"/>
    <col min="7427" max="7427" width="7.109375" style="90" customWidth="1"/>
    <col min="7428" max="7428" width="13.6640625" style="90" customWidth="1"/>
    <col min="7429" max="7429" width="56.109375" style="90" customWidth="1"/>
    <col min="7430" max="7430" width="19.33203125" style="90" bestFit="1" customWidth="1"/>
    <col min="7431" max="7431" width="20.21875" style="90" bestFit="1" customWidth="1"/>
    <col min="7432" max="7432" width="19.33203125" style="90" bestFit="1" customWidth="1"/>
    <col min="7433" max="7681" width="9.109375" style="90"/>
    <col min="7682" max="7682" width="16.88671875" style="90" bestFit="1" customWidth="1"/>
    <col min="7683" max="7683" width="7.109375" style="90" customWidth="1"/>
    <col min="7684" max="7684" width="13.6640625" style="90" customWidth="1"/>
    <col min="7685" max="7685" width="56.109375" style="90" customWidth="1"/>
    <col min="7686" max="7686" width="19.33203125" style="90" bestFit="1" customWidth="1"/>
    <col min="7687" max="7687" width="20.21875" style="90" bestFit="1" customWidth="1"/>
    <col min="7688" max="7688" width="19.33203125" style="90" bestFit="1" customWidth="1"/>
    <col min="7689" max="7937" width="9.109375" style="90"/>
    <col min="7938" max="7938" width="16.88671875" style="90" bestFit="1" customWidth="1"/>
    <col min="7939" max="7939" width="7.109375" style="90" customWidth="1"/>
    <col min="7940" max="7940" width="13.6640625" style="90" customWidth="1"/>
    <col min="7941" max="7941" width="56.109375" style="90" customWidth="1"/>
    <col min="7942" max="7942" width="19.33203125" style="90" bestFit="1" customWidth="1"/>
    <col min="7943" max="7943" width="20.21875" style="90" bestFit="1" customWidth="1"/>
    <col min="7944" max="7944" width="19.33203125" style="90" bestFit="1" customWidth="1"/>
    <col min="7945" max="8193" width="9.109375" style="90"/>
    <col min="8194" max="8194" width="16.88671875" style="90" bestFit="1" customWidth="1"/>
    <col min="8195" max="8195" width="7.109375" style="90" customWidth="1"/>
    <col min="8196" max="8196" width="13.6640625" style="90" customWidth="1"/>
    <col min="8197" max="8197" width="56.109375" style="90" customWidth="1"/>
    <col min="8198" max="8198" width="19.33203125" style="90" bestFit="1" customWidth="1"/>
    <col min="8199" max="8199" width="20.21875" style="90" bestFit="1" customWidth="1"/>
    <col min="8200" max="8200" width="19.33203125" style="90" bestFit="1" customWidth="1"/>
    <col min="8201" max="8449" width="9.109375" style="90"/>
    <col min="8450" max="8450" width="16.88671875" style="90" bestFit="1" customWidth="1"/>
    <col min="8451" max="8451" width="7.109375" style="90" customWidth="1"/>
    <col min="8452" max="8452" width="13.6640625" style="90" customWidth="1"/>
    <col min="8453" max="8453" width="56.109375" style="90" customWidth="1"/>
    <col min="8454" max="8454" width="19.33203125" style="90" bestFit="1" customWidth="1"/>
    <col min="8455" max="8455" width="20.21875" style="90" bestFit="1" customWidth="1"/>
    <col min="8456" max="8456" width="19.33203125" style="90" bestFit="1" customWidth="1"/>
    <col min="8457" max="8705" width="9.109375" style="90"/>
    <col min="8706" max="8706" width="16.88671875" style="90" bestFit="1" customWidth="1"/>
    <col min="8707" max="8707" width="7.109375" style="90" customWidth="1"/>
    <col min="8708" max="8708" width="13.6640625" style="90" customWidth="1"/>
    <col min="8709" max="8709" width="56.109375" style="90" customWidth="1"/>
    <col min="8710" max="8710" width="19.33203125" style="90" bestFit="1" customWidth="1"/>
    <col min="8711" max="8711" width="20.21875" style="90" bestFit="1" customWidth="1"/>
    <col min="8712" max="8712" width="19.33203125" style="90" bestFit="1" customWidth="1"/>
    <col min="8713" max="8961" width="9.109375" style="90"/>
    <col min="8962" max="8962" width="16.88671875" style="90" bestFit="1" customWidth="1"/>
    <col min="8963" max="8963" width="7.109375" style="90" customWidth="1"/>
    <col min="8964" max="8964" width="13.6640625" style="90" customWidth="1"/>
    <col min="8965" max="8965" width="56.109375" style="90" customWidth="1"/>
    <col min="8966" max="8966" width="19.33203125" style="90" bestFit="1" customWidth="1"/>
    <col min="8967" max="8967" width="20.21875" style="90" bestFit="1" customWidth="1"/>
    <col min="8968" max="8968" width="19.33203125" style="90" bestFit="1" customWidth="1"/>
    <col min="8969" max="9217" width="9.109375" style="90"/>
    <col min="9218" max="9218" width="16.88671875" style="90" bestFit="1" customWidth="1"/>
    <col min="9219" max="9219" width="7.109375" style="90" customWidth="1"/>
    <col min="9220" max="9220" width="13.6640625" style="90" customWidth="1"/>
    <col min="9221" max="9221" width="56.109375" style="90" customWidth="1"/>
    <col min="9222" max="9222" width="19.33203125" style="90" bestFit="1" customWidth="1"/>
    <col min="9223" max="9223" width="20.21875" style="90" bestFit="1" customWidth="1"/>
    <col min="9224" max="9224" width="19.33203125" style="90" bestFit="1" customWidth="1"/>
    <col min="9225" max="9473" width="9.109375" style="90"/>
    <col min="9474" max="9474" width="16.88671875" style="90" bestFit="1" customWidth="1"/>
    <col min="9475" max="9475" width="7.109375" style="90" customWidth="1"/>
    <col min="9476" max="9476" width="13.6640625" style="90" customWidth="1"/>
    <col min="9477" max="9477" width="56.109375" style="90" customWidth="1"/>
    <col min="9478" max="9478" width="19.33203125" style="90" bestFit="1" customWidth="1"/>
    <col min="9479" max="9479" width="20.21875" style="90" bestFit="1" customWidth="1"/>
    <col min="9480" max="9480" width="19.33203125" style="90" bestFit="1" customWidth="1"/>
    <col min="9481" max="9729" width="9.109375" style="90"/>
    <col min="9730" max="9730" width="16.88671875" style="90" bestFit="1" customWidth="1"/>
    <col min="9731" max="9731" width="7.109375" style="90" customWidth="1"/>
    <col min="9732" max="9732" width="13.6640625" style="90" customWidth="1"/>
    <col min="9733" max="9733" width="56.109375" style="90" customWidth="1"/>
    <col min="9734" max="9734" width="19.33203125" style="90" bestFit="1" customWidth="1"/>
    <col min="9735" max="9735" width="20.21875" style="90" bestFit="1" customWidth="1"/>
    <col min="9736" max="9736" width="19.33203125" style="90" bestFit="1" customWidth="1"/>
    <col min="9737" max="9985" width="9.109375" style="90"/>
    <col min="9986" max="9986" width="16.88671875" style="90" bestFit="1" customWidth="1"/>
    <col min="9987" max="9987" width="7.109375" style="90" customWidth="1"/>
    <col min="9988" max="9988" width="13.6640625" style="90" customWidth="1"/>
    <col min="9989" max="9989" width="56.109375" style="90" customWidth="1"/>
    <col min="9990" max="9990" width="19.33203125" style="90" bestFit="1" customWidth="1"/>
    <col min="9991" max="9991" width="20.21875" style="90" bestFit="1" customWidth="1"/>
    <col min="9992" max="9992" width="19.33203125" style="90" bestFit="1" customWidth="1"/>
    <col min="9993" max="10241" width="9.109375" style="90"/>
    <col min="10242" max="10242" width="16.88671875" style="90" bestFit="1" customWidth="1"/>
    <col min="10243" max="10243" width="7.109375" style="90" customWidth="1"/>
    <col min="10244" max="10244" width="13.6640625" style="90" customWidth="1"/>
    <col min="10245" max="10245" width="56.109375" style="90" customWidth="1"/>
    <col min="10246" max="10246" width="19.33203125" style="90" bestFit="1" customWidth="1"/>
    <col min="10247" max="10247" width="20.21875" style="90" bestFit="1" customWidth="1"/>
    <col min="10248" max="10248" width="19.33203125" style="90" bestFit="1" customWidth="1"/>
    <col min="10249" max="10497" width="9.109375" style="90"/>
    <col min="10498" max="10498" width="16.88671875" style="90" bestFit="1" customWidth="1"/>
    <col min="10499" max="10499" width="7.109375" style="90" customWidth="1"/>
    <col min="10500" max="10500" width="13.6640625" style="90" customWidth="1"/>
    <col min="10501" max="10501" width="56.109375" style="90" customWidth="1"/>
    <col min="10502" max="10502" width="19.33203125" style="90" bestFit="1" customWidth="1"/>
    <col min="10503" max="10503" width="20.21875" style="90" bestFit="1" customWidth="1"/>
    <col min="10504" max="10504" width="19.33203125" style="90" bestFit="1" customWidth="1"/>
    <col min="10505" max="10753" width="9.109375" style="90"/>
    <col min="10754" max="10754" width="16.88671875" style="90" bestFit="1" customWidth="1"/>
    <col min="10755" max="10755" width="7.109375" style="90" customWidth="1"/>
    <col min="10756" max="10756" width="13.6640625" style="90" customWidth="1"/>
    <col min="10757" max="10757" width="56.109375" style="90" customWidth="1"/>
    <col min="10758" max="10758" width="19.33203125" style="90" bestFit="1" customWidth="1"/>
    <col min="10759" max="10759" width="20.21875" style="90" bestFit="1" customWidth="1"/>
    <col min="10760" max="10760" width="19.33203125" style="90" bestFit="1" customWidth="1"/>
    <col min="10761" max="11009" width="9.109375" style="90"/>
    <col min="11010" max="11010" width="16.88671875" style="90" bestFit="1" customWidth="1"/>
    <col min="11011" max="11011" width="7.109375" style="90" customWidth="1"/>
    <col min="11012" max="11012" width="13.6640625" style="90" customWidth="1"/>
    <col min="11013" max="11013" width="56.109375" style="90" customWidth="1"/>
    <col min="11014" max="11014" width="19.33203125" style="90" bestFit="1" customWidth="1"/>
    <col min="11015" max="11015" width="20.21875" style="90" bestFit="1" customWidth="1"/>
    <col min="11016" max="11016" width="19.33203125" style="90" bestFit="1" customWidth="1"/>
    <col min="11017" max="11265" width="9.109375" style="90"/>
    <col min="11266" max="11266" width="16.88671875" style="90" bestFit="1" customWidth="1"/>
    <col min="11267" max="11267" width="7.109375" style="90" customWidth="1"/>
    <col min="11268" max="11268" width="13.6640625" style="90" customWidth="1"/>
    <col min="11269" max="11269" width="56.109375" style="90" customWidth="1"/>
    <col min="11270" max="11270" width="19.33203125" style="90" bestFit="1" customWidth="1"/>
    <col min="11271" max="11271" width="20.21875" style="90" bestFit="1" customWidth="1"/>
    <col min="11272" max="11272" width="19.33203125" style="90" bestFit="1" customWidth="1"/>
    <col min="11273" max="11521" width="9.109375" style="90"/>
    <col min="11522" max="11522" width="16.88671875" style="90" bestFit="1" customWidth="1"/>
    <col min="11523" max="11523" width="7.109375" style="90" customWidth="1"/>
    <col min="11524" max="11524" width="13.6640625" style="90" customWidth="1"/>
    <col min="11525" max="11525" width="56.109375" style="90" customWidth="1"/>
    <col min="11526" max="11526" width="19.33203125" style="90" bestFit="1" customWidth="1"/>
    <col min="11527" max="11527" width="20.21875" style="90" bestFit="1" customWidth="1"/>
    <col min="11528" max="11528" width="19.33203125" style="90" bestFit="1" customWidth="1"/>
    <col min="11529" max="11777" width="9.109375" style="90"/>
    <col min="11778" max="11778" width="16.88671875" style="90" bestFit="1" customWidth="1"/>
    <col min="11779" max="11779" width="7.109375" style="90" customWidth="1"/>
    <col min="11780" max="11780" width="13.6640625" style="90" customWidth="1"/>
    <col min="11781" max="11781" width="56.109375" style="90" customWidth="1"/>
    <col min="11782" max="11782" width="19.33203125" style="90" bestFit="1" customWidth="1"/>
    <col min="11783" max="11783" width="20.21875" style="90" bestFit="1" customWidth="1"/>
    <col min="11784" max="11784" width="19.33203125" style="90" bestFit="1" customWidth="1"/>
    <col min="11785" max="12033" width="9.109375" style="90"/>
    <col min="12034" max="12034" width="16.88671875" style="90" bestFit="1" customWidth="1"/>
    <col min="12035" max="12035" width="7.109375" style="90" customWidth="1"/>
    <col min="12036" max="12036" width="13.6640625" style="90" customWidth="1"/>
    <col min="12037" max="12037" width="56.109375" style="90" customWidth="1"/>
    <col min="12038" max="12038" width="19.33203125" style="90" bestFit="1" customWidth="1"/>
    <col min="12039" max="12039" width="20.21875" style="90" bestFit="1" customWidth="1"/>
    <col min="12040" max="12040" width="19.33203125" style="90" bestFit="1" customWidth="1"/>
    <col min="12041" max="12289" width="9.109375" style="90"/>
    <col min="12290" max="12290" width="16.88671875" style="90" bestFit="1" customWidth="1"/>
    <col min="12291" max="12291" width="7.109375" style="90" customWidth="1"/>
    <col min="12292" max="12292" width="13.6640625" style="90" customWidth="1"/>
    <col min="12293" max="12293" width="56.109375" style="90" customWidth="1"/>
    <col min="12294" max="12294" width="19.33203125" style="90" bestFit="1" customWidth="1"/>
    <col min="12295" max="12295" width="20.21875" style="90" bestFit="1" customWidth="1"/>
    <col min="12296" max="12296" width="19.33203125" style="90" bestFit="1" customWidth="1"/>
    <col min="12297" max="12545" width="9.109375" style="90"/>
    <col min="12546" max="12546" width="16.88671875" style="90" bestFit="1" customWidth="1"/>
    <col min="12547" max="12547" width="7.109375" style="90" customWidth="1"/>
    <col min="12548" max="12548" width="13.6640625" style="90" customWidth="1"/>
    <col min="12549" max="12549" width="56.109375" style="90" customWidth="1"/>
    <col min="12550" max="12550" width="19.33203125" style="90" bestFit="1" customWidth="1"/>
    <col min="12551" max="12551" width="20.21875" style="90" bestFit="1" customWidth="1"/>
    <col min="12552" max="12552" width="19.33203125" style="90" bestFit="1" customWidth="1"/>
    <col min="12553" max="12801" width="9.109375" style="90"/>
    <col min="12802" max="12802" width="16.88671875" style="90" bestFit="1" customWidth="1"/>
    <col min="12803" max="12803" width="7.109375" style="90" customWidth="1"/>
    <col min="12804" max="12804" width="13.6640625" style="90" customWidth="1"/>
    <col min="12805" max="12805" width="56.109375" style="90" customWidth="1"/>
    <col min="12806" max="12806" width="19.33203125" style="90" bestFit="1" customWidth="1"/>
    <col min="12807" max="12807" width="20.21875" style="90" bestFit="1" customWidth="1"/>
    <col min="12808" max="12808" width="19.33203125" style="90" bestFit="1" customWidth="1"/>
    <col min="12809" max="13057" width="9.109375" style="90"/>
    <col min="13058" max="13058" width="16.88671875" style="90" bestFit="1" customWidth="1"/>
    <col min="13059" max="13059" width="7.109375" style="90" customWidth="1"/>
    <col min="13060" max="13060" width="13.6640625" style="90" customWidth="1"/>
    <col min="13061" max="13061" width="56.109375" style="90" customWidth="1"/>
    <col min="13062" max="13062" width="19.33203125" style="90" bestFit="1" customWidth="1"/>
    <col min="13063" max="13063" width="20.21875" style="90" bestFit="1" customWidth="1"/>
    <col min="13064" max="13064" width="19.33203125" style="90" bestFit="1" customWidth="1"/>
    <col min="13065" max="13313" width="9.109375" style="90"/>
    <col min="13314" max="13314" width="16.88671875" style="90" bestFit="1" customWidth="1"/>
    <col min="13315" max="13315" width="7.109375" style="90" customWidth="1"/>
    <col min="13316" max="13316" width="13.6640625" style="90" customWidth="1"/>
    <col min="13317" max="13317" width="56.109375" style="90" customWidth="1"/>
    <col min="13318" max="13318" width="19.33203125" style="90" bestFit="1" customWidth="1"/>
    <col min="13319" max="13319" width="20.21875" style="90" bestFit="1" customWidth="1"/>
    <col min="13320" max="13320" width="19.33203125" style="90" bestFit="1" customWidth="1"/>
    <col min="13321" max="13569" width="9.109375" style="90"/>
    <col min="13570" max="13570" width="16.88671875" style="90" bestFit="1" customWidth="1"/>
    <col min="13571" max="13571" width="7.109375" style="90" customWidth="1"/>
    <col min="13572" max="13572" width="13.6640625" style="90" customWidth="1"/>
    <col min="13573" max="13573" width="56.109375" style="90" customWidth="1"/>
    <col min="13574" max="13574" width="19.33203125" style="90" bestFit="1" customWidth="1"/>
    <col min="13575" max="13575" width="20.21875" style="90" bestFit="1" customWidth="1"/>
    <col min="13576" max="13576" width="19.33203125" style="90" bestFit="1" customWidth="1"/>
    <col min="13577" max="13825" width="9.109375" style="90"/>
    <col min="13826" max="13826" width="16.88671875" style="90" bestFit="1" customWidth="1"/>
    <col min="13827" max="13827" width="7.109375" style="90" customWidth="1"/>
    <col min="13828" max="13828" width="13.6640625" style="90" customWidth="1"/>
    <col min="13829" max="13829" width="56.109375" style="90" customWidth="1"/>
    <col min="13830" max="13830" width="19.33203125" style="90" bestFit="1" customWidth="1"/>
    <col min="13831" max="13831" width="20.21875" style="90" bestFit="1" customWidth="1"/>
    <col min="13832" max="13832" width="19.33203125" style="90" bestFit="1" customWidth="1"/>
    <col min="13833" max="14081" width="9.109375" style="90"/>
    <col min="14082" max="14082" width="16.88671875" style="90" bestFit="1" customWidth="1"/>
    <col min="14083" max="14083" width="7.109375" style="90" customWidth="1"/>
    <col min="14084" max="14084" width="13.6640625" style="90" customWidth="1"/>
    <col min="14085" max="14085" width="56.109375" style="90" customWidth="1"/>
    <col min="14086" max="14086" width="19.33203125" style="90" bestFit="1" customWidth="1"/>
    <col min="14087" max="14087" width="20.21875" style="90" bestFit="1" customWidth="1"/>
    <col min="14088" max="14088" width="19.33203125" style="90" bestFit="1" customWidth="1"/>
    <col min="14089" max="14337" width="9.109375" style="90"/>
    <col min="14338" max="14338" width="16.88671875" style="90" bestFit="1" customWidth="1"/>
    <col min="14339" max="14339" width="7.109375" style="90" customWidth="1"/>
    <col min="14340" max="14340" width="13.6640625" style="90" customWidth="1"/>
    <col min="14341" max="14341" width="56.109375" style="90" customWidth="1"/>
    <col min="14342" max="14342" width="19.33203125" style="90" bestFit="1" customWidth="1"/>
    <col min="14343" max="14343" width="20.21875" style="90" bestFit="1" customWidth="1"/>
    <col min="14344" max="14344" width="19.33203125" style="90" bestFit="1" customWidth="1"/>
    <col min="14345" max="14593" width="9.109375" style="90"/>
    <col min="14594" max="14594" width="16.88671875" style="90" bestFit="1" customWidth="1"/>
    <col min="14595" max="14595" width="7.109375" style="90" customWidth="1"/>
    <col min="14596" max="14596" width="13.6640625" style="90" customWidth="1"/>
    <col min="14597" max="14597" width="56.109375" style="90" customWidth="1"/>
    <col min="14598" max="14598" width="19.33203125" style="90" bestFit="1" customWidth="1"/>
    <col min="14599" max="14599" width="20.21875" style="90" bestFit="1" customWidth="1"/>
    <col min="14600" max="14600" width="19.33203125" style="90" bestFit="1" customWidth="1"/>
    <col min="14601" max="14849" width="9.109375" style="90"/>
    <col min="14850" max="14850" width="16.88671875" style="90" bestFit="1" customWidth="1"/>
    <col min="14851" max="14851" width="7.109375" style="90" customWidth="1"/>
    <col min="14852" max="14852" width="13.6640625" style="90" customWidth="1"/>
    <col min="14853" max="14853" width="56.109375" style="90" customWidth="1"/>
    <col min="14854" max="14854" width="19.33203125" style="90" bestFit="1" customWidth="1"/>
    <col min="14855" max="14855" width="20.21875" style="90" bestFit="1" customWidth="1"/>
    <col min="14856" max="14856" width="19.33203125" style="90" bestFit="1" customWidth="1"/>
    <col min="14857" max="15105" width="9.109375" style="90"/>
    <col min="15106" max="15106" width="16.88671875" style="90" bestFit="1" customWidth="1"/>
    <col min="15107" max="15107" width="7.109375" style="90" customWidth="1"/>
    <col min="15108" max="15108" width="13.6640625" style="90" customWidth="1"/>
    <col min="15109" max="15109" width="56.109375" style="90" customWidth="1"/>
    <col min="15110" max="15110" width="19.33203125" style="90" bestFit="1" customWidth="1"/>
    <col min="15111" max="15111" width="20.21875" style="90" bestFit="1" customWidth="1"/>
    <col min="15112" max="15112" width="19.33203125" style="90" bestFit="1" customWidth="1"/>
    <col min="15113" max="15361" width="9.109375" style="90"/>
    <col min="15362" max="15362" width="16.88671875" style="90" bestFit="1" customWidth="1"/>
    <col min="15363" max="15363" width="7.109375" style="90" customWidth="1"/>
    <col min="15364" max="15364" width="13.6640625" style="90" customWidth="1"/>
    <col min="15365" max="15365" width="56.109375" style="90" customWidth="1"/>
    <col min="15366" max="15366" width="19.33203125" style="90" bestFit="1" customWidth="1"/>
    <col min="15367" max="15367" width="20.21875" style="90" bestFit="1" customWidth="1"/>
    <col min="15368" max="15368" width="19.33203125" style="90" bestFit="1" customWidth="1"/>
    <col min="15369" max="15617" width="9.109375" style="90"/>
    <col min="15618" max="15618" width="16.88671875" style="90" bestFit="1" customWidth="1"/>
    <col min="15619" max="15619" width="7.109375" style="90" customWidth="1"/>
    <col min="15620" max="15620" width="13.6640625" style="90" customWidth="1"/>
    <col min="15621" max="15621" width="56.109375" style="90" customWidth="1"/>
    <col min="15622" max="15622" width="19.33203125" style="90" bestFit="1" customWidth="1"/>
    <col min="15623" max="15623" width="20.21875" style="90" bestFit="1" customWidth="1"/>
    <col min="15624" max="15624" width="19.33203125" style="90" bestFit="1" customWidth="1"/>
    <col min="15625" max="15873" width="9.109375" style="90"/>
    <col min="15874" max="15874" width="16.88671875" style="90" bestFit="1" customWidth="1"/>
    <col min="15875" max="15875" width="7.109375" style="90" customWidth="1"/>
    <col min="15876" max="15876" width="13.6640625" style="90" customWidth="1"/>
    <col min="15877" max="15877" width="56.109375" style="90" customWidth="1"/>
    <col min="15878" max="15878" width="19.33203125" style="90" bestFit="1" customWidth="1"/>
    <col min="15879" max="15879" width="20.21875" style="90" bestFit="1" customWidth="1"/>
    <col min="15880" max="15880" width="19.33203125" style="90" bestFit="1" customWidth="1"/>
    <col min="15881" max="16129" width="9.109375" style="90"/>
    <col min="16130" max="16130" width="16.88671875" style="90" bestFit="1" customWidth="1"/>
    <col min="16131" max="16131" width="7.109375" style="90" customWidth="1"/>
    <col min="16132" max="16132" width="13.6640625" style="90" customWidth="1"/>
    <col min="16133" max="16133" width="56.109375" style="90" customWidth="1"/>
    <col min="16134" max="16134" width="19.33203125" style="90" bestFit="1" customWidth="1"/>
    <col min="16135" max="16135" width="20.21875" style="90" bestFit="1" customWidth="1"/>
    <col min="16136" max="16136" width="19.33203125" style="90" bestFit="1" customWidth="1"/>
    <col min="16137" max="16384" width="9.109375" style="90"/>
  </cols>
  <sheetData>
    <row r="1" spans="1:8">
      <c r="A1" s="185" t="s">
        <v>56</v>
      </c>
      <c r="B1" s="185"/>
      <c r="C1" s="185"/>
      <c r="D1" s="185"/>
      <c r="E1" s="185"/>
      <c r="F1" s="185"/>
      <c r="G1" s="185"/>
      <c r="H1" s="185"/>
    </row>
    <row r="2" spans="1:8">
      <c r="A2" s="91"/>
      <c r="B2" s="92"/>
      <c r="C2" s="92"/>
      <c r="D2" s="92"/>
      <c r="E2" s="92"/>
      <c r="F2" s="92"/>
      <c r="G2" s="92"/>
      <c r="H2" s="92" t="s">
        <v>57</v>
      </c>
    </row>
    <row r="3" spans="1:8">
      <c r="A3" s="91"/>
      <c r="B3" s="92"/>
      <c r="C3" s="92"/>
      <c r="D3" s="92"/>
      <c r="E3" s="92"/>
      <c r="F3" s="92"/>
      <c r="G3" s="92"/>
      <c r="H3" s="92"/>
    </row>
    <row r="4" spans="1:8">
      <c r="A4" s="93" t="s">
        <v>58</v>
      </c>
    </row>
    <row r="5" spans="1:8" s="92" customFormat="1">
      <c r="A5" s="95" t="s">
        <v>0</v>
      </c>
      <c r="B5" s="96" t="s">
        <v>59</v>
      </c>
      <c r="C5" s="95" t="s">
        <v>60</v>
      </c>
      <c r="D5" s="95" t="s">
        <v>61</v>
      </c>
      <c r="E5" s="95" t="s">
        <v>62</v>
      </c>
      <c r="F5" s="95" t="s">
        <v>63</v>
      </c>
      <c r="G5" s="95" t="s">
        <v>64</v>
      </c>
      <c r="H5" s="95" t="s">
        <v>65</v>
      </c>
    </row>
    <row r="6" spans="1:8">
      <c r="A6" s="97">
        <v>1</v>
      </c>
      <c r="B6" s="98">
        <v>100000106840</v>
      </c>
      <c r="C6" s="99">
        <v>0</v>
      </c>
      <c r="D6" s="99" t="s">
        <v>66</v>
      </c>
      <c r="E6" s="99" t="s">
        <v>67</v>
      </c>
      <c r="F6" s="100">
        <v>5340000</v>
      </c>
      <c r="G6" s="100">
        <v>-1546771.23</v>
      </c>
      <c r="H6" s="100">
        <v>3793228.77</v>
      </c>
    </row>
    <row r="7" spans="1:8">
      <c r="A7" s="97">
        <v>2</v>
      </c>
      <c r="B7" s="98">
        <v>100000208354</v>
      </c>
      <c r="C7" s="99">
        <v>0</v>
      </c>
      <c r="D7" s="99" t="s">
        <v>68</v>
      </c>
      <c r="E7" s="99" t="s">
        <v>69</v>
      </c>
      <c r="F7" s="100">
        <v>24971000</v>
      </c>
      <c r="G7" s="100">
        <v>-3954311.76</v>
      </c>
      <c r="H7" s="100">
        <v>21016688.239999998</v>
      </c>
    </row>
    <row r="8" spans="1:8">
      <c r="A8" s="97">
        <v>3</v>
      </c>
      <c r="B8" s="98">
        <v>100000367434</v>
      </c>
      <c r="C8" s="99">
        <v>0</v>
      </c>
      <c r="D8" s="99" t="s">
        <v>70</v>
      </c>
      <c r="E8" s="99" t="s">
        <v>71</v>
      </c>
      <c r="F8" s="100">
        <v>19695929.120000001</v>
      </c>
      <c r="G8" s="100">
        <v>-1765888.43</v>
      </c>
      <c r="H8" s="100">
        <v>17930040.690000001</v>
      </c>
    </row>
    <row r="9" spans="1:8">
      <c r="A9" s="97">
        <v>4</v>
      </c>
      <c r="B9" s="101">
        <v>100000450046</v>
      </c>
      <c r="C9" s="99">
        <v>0</v>
      </c>
      <c r="D9" s="99" t="s">
        <v>72</v>
      </c>
      <c r="E9" s="99" t="s">
        <v>73</v>
      </c>
      <c r="F9" s="100">
        <v>101354.17</v>
      </c>
      <c r="G9" s="100">
        <v>-18961.96</v>
      </c>
      <c r="H9" s="100">
        <v>82392.210000000006</v>
      </c>
    </row>
    <row r="10" spans="1:8">
      <c r="A10" s="97"/>
      <c r="B10" s="101">
        <v>100000450046</v>
      </c>
      <c r="C10" s="99">
        <v>1</v>
      </c>
      <c r="D10" s="99" t="s">
        <v>72</v>
      </c>
      <c r="E10" s="99" t="s">
        <v>73</v>
      </c>
      <c r="F10" s="100">
        <v>248645.83</v>
      </c>
      <c r="G10" s="100">
        <v>-248644.83</v>
      </c>
      <c r="H10" s="99">
        <v>1</v>
      </c>
    </row>
    <row r="11" spans="1:8">
      <c r="A11" s="97">
        <v>5</v>
      </c>
      <c r="B11" s="101">
        <v>100000450047</v>
      </c>
      <c r="C11" s="99">
        <v>0</v>
      </c>
      <c r="D11" s="99" t="s">
        <v>72</v>
      </c>
      <c r="E11" s="99" t="s">
        <v>73</v>
      </c>
      <c r="F11" s="100">
        <v>116192</v>
      </c>
      <c r="G11" s="100">
        <v>-20695.310000000001</v>
      </c>
      <c r="H11" s="100">
        <v>95496.69</v>
      </c>
    </row>
    <row r="12" spans="1:8">
      <c r="A12" s="97"/>
      <c r="B12" s="101">
        <v>100000450047</v>
      </c>
      <c r="C12" s="99">
        <v>1</v>
      </c>
      <c r="D12" s="99" t="s">
        <v>72</v>
      </c>
      <c r="E12" s="99" t="s">
        <v>73</v>
      </c>
      <c r="F12" s="100">
        <v>265808</v>
      </c>
      <c r="G12" s="100">
        <v>-265807</v>
      </c>
      <c r="H12" s="99">
        <v>1</v>
      </c>
    </row>
    <row r="13" spans="1:8">
      <c r="A13" s="97">
        <v>6</v>
      </c>
      <c r="B13" s="101">
        <v>100000450049</v>
      </c>
      <c r="C13" s="99">
        <v>0</v>
      </c>
      <c r="D13" s="99" t="s">
        <v>72</v>
      </c>
      <c r="E13" s="99" t="s">
        <v>73</v>
      </c>
      <c r="F13" s="100">
        <v>202583</v>
      </c>
      <c r="G13" s="100">
        <v>-28172.15</v>
      </c>
      <c r="H13" s="100">
        <v>174410.85</v>
      </c>
    </row>
    <row r="14" spans="1:8">
      <c r="A14" s="97"/>
      <c r="B14" s="101">
        <v>100000450049</v>
      </c>
      <c r="C14" s="99">
        <v>1</v>
      </c>
      <c r="D14" s="99" t="s">
        <v>72</v>
      </c>
      <c r="E14" s="99" t="s">
        <v>73</v>
      </c>
      <c r="F14" s="100">
        <v>317417</v>
      </c>
      <c r="G14" s="100">
        <v>-317416</v>
      </c>
      <c r="H14" s="99">
        <v>1</v>
      </c>
    </row>
    <row r="15" spans="1:8">
      <c r="A15" s="97">
        <v>7</v>
      </c>
      <c r="B15" s="101">
        <v>100000450051</v>
      </c>
      <c r="C15" s="99">
        <v>0</v>
      </c>
      <c r="D15" s="99" t="s">
        <v>72</v>
      </c>
      <c r="E15" s="99" t="s">
        <v>74</v>
      </c>
      <c r="F15" s="100">
        <v>137375</v>
      </c>
      <c r="G15" s="100">
        <v>-22756.79</v>
      </c>
      <c r="H15" s="100">
        <v>114618.21</v>
      </c>
    </row>
    <row r="16" spans="1:8">
      <c r="A16" s="97"/>
      <c r="B16" s="101">
        <v>100000450051</v>
      </c>
      <c r="C16" s="99">
        <v>1</v>
      </c>
      <c r="D16" s="99" t="s">
        <v>72</v>
      </c>
      <c r="E16" s="99" t="s">
        <v>74</v>
      </c>
      <c r="F16" s="100">
        <v>282625</v>
      </c>
      <c r="G16" s="100">
        <v>-282624</v>
      </c>
      <c r="H16" s="99">
        <v>1</v>
      </c>
    </row>
    <row r="17" spans="1:8">
      <c r="A17" s="97">
        <v>8</v>
      </c>
      <c r="B17" s="101">
        <v>100000450053</v>
      </c>
      <c r="C17" s="99">
        <v>0</v>
      </c>
      <c r="D17" s="99" t="s">
        <v>72</v>
      </c>
      <c r="E17" s="99" t="s">
        <v>75</v>
      </c>
      <c r="F17" s="100">
        <v>109900</v>
      </c>
      <c r="G17" s="100">
        <v>-18205.419999999998</v>
      </c>
      <c r="H17" s="100">
        <v>91694.58</v>
      </c>
    </row>
    <row r="18" spans="1:8">
      <c r="A18" s="97"/>
      <c r="B18" s="101">
        <v>100000450053</v>
      </c>
      <c r="C18" s="99">
        <v>1</v>
      </c>
      <c r="D18" s="99" t="s">
        <v>72</v>
      </c>
      <c r="E18" s="99" t="s">
        <v>75</v>
      </c>
      <c r="F18" s="100">
        <v>226100</v>
      </c>
      <c r="G18" s="100">
        <v>-226099</v>
      </c>
      <c r="H18" s="99">
        <v>1</v>
      </c>
    </row>
    <row r="19" spans="1:8">
      <c r="A19" s="97">
        <v>9</v>
      </c>
      <c r="B19" s="101">
        <v>100000450106</v>
      </c>
      <c r="C19" s="99">
        <v>0</v>
      </c>
      <c r="D19" s="99" t="s">
        <v>72</v>
      </c>
      <c r="E19" s="99" t="s">
        <v>76</v>
      </c>
      <c r="F19" s="100">
        <v>5955257</v>
      </c>
      <c r="G19" s="100">
        <v>-850904.68</v>
      </c>
      <c r="H19" s="100">
        <v>5104352.32</v>
      </c>
    </row>
    <row r="20" spans="1:8">
      <c r="A20" s="97"/>
      <c r="B20" s="101">
        <v>100000450106</v>
      </c>
      <c r="C20" s="99">
        <v>1</v>
      </c>
      <c r="D20" s="99" t="s">
        <v>72</v>
      </c>
      <c r="E20" s="99" t="s">
        <v>76</v>
      </c>
      <c r="F20" s="100">
        <v>9750916</v>
      </c>
      <c r="G20" s="100">
        <v>-9750915</v>
      </c>
      <c r="H20" s="99">
        <v>1</v>
      </c>
    </row>
    <row r="21" spans="1:8">
      <c r="A21" s="97">
        <v>10</v>
      </c>
      <c r="B21" s="101">
        <v>100000450107</v>
      </c>
      <c r="C21" s="99">
        <v>0</v>
      </c>
      <c r="D21" s="99" t="s">
        <v>72</v>
      </c>
      <c r="E21" s="99" t="s">
        <v>76</v>
      </c>
      <c r="F21" s="100">
        <v>889443</v>
      </c>
      <c r="G21" s="100">
        <v>-127086.24</v>
      </c>
      <c r="H21" s="100">
        <v>762356.76</v>
      </c>
    </row>
    <row r="22" spans="1:8">
      <c r="A22" s="97"/>
      <c r="B22" s="101">
        <v>100000450107</v>
      </c>
      <c r="C22" s="99">
        <v>1</v>
      </c>
      <c r="D22" s="99" t="s">
        <v>72</v>
      </c>
      <c r="E22" s="99" t="s">
        <v>76</v>
      </c>
      <c r="F22" s="100">
        <v>1456341</v>
      </c>
      <c r="G22" s="100">
        <v>-1456340</v>
      </c>
      <c r="H22" s="99">
        <v>1</v>
      </c>
    </row>
    <row r="23" spans="1:8">
      <c r="A23" s="97">
        <v>11</v>
      </c>
      <c r="B23" s="101">
        <v>100000450112</v>
      </c>
      <c r="C23" s="99">
        <v>0</v>
      </c>
      <c r="D23" s="99" t="s">
        <v>72</v>
      </c>
      <c r="E23" s="99" t="s">
        <v>76</v>
      </c>
      <c r="F23" s="100">
        <v>1587386</v>
      </c>
      <c r="G23" s="100">
        <v>-188503.58</v>
      </c>
      <c r="H23" s="100">
        <v>1398882.42</v>
      </c>
    </row>
    <row r="24" spans="1:8">
      <c r="A24" s="97"/>
      <c r="B24" s="101">
        <v>100000450112</v>
      </c>
      <c r="C24" s="99">
        <v>1</v>
      </c>
      <c r="D24" s="99" t="s">
        <v>72</v>
      </c>
      <c r="E24" s="99" t="s">
        <v>76</v>
      </c>
      <c r="F24" s="100">
        <v>1891816</v>
      </c>
      <c r="G24" s="100">
        <v>-1891815</v>
      </c>
      <c r="H24" s="99">
        <v>1</v>
      </c>
    </row>
    <row r="25" spans="1:8">
      <c r="A25" s="97">
        <v>12</v>
      </c>
      <c r="B25" s="98">
        <v>100000473250</v>
      </c>
      <c r="C25" s="99">
        <v>0</v>
      </c>
      <c r="D25" s="99" t="s">
        <v>77</v>
      </c>
      <c r="E25" s="99" t="s">
        <v>78</v>
      </c>
      <c r="F25" s="100">
        <v>3080000</v>
      </c>
      <c r="G25" s="100">
        <v>-154210.97</v>
      </c>
      <c r="H25" s="100">
        <v>2925789.03</v>
      </c>
    </row>
    <row r="26" spans="1:8">
      <c r="A26" s="97">
        <v>13</v>
      </c>
      <c r="B26" s="98">
        <v>100000473300</v>
      </c>
      <c r="C26" s="99">
        <v>0</v>
      </c>
      <c r="D26" s="99" t="s">
        <v>77</v>
      </c>
      <c r="E26" s="99" t="s">
        <v>79</v>
      </c>
      <c r="F26" s="100">
        <v>3280000</v>
      </c>
      <c r="G26" s="100">
        <v>-164224.66</v>
      </c>
      <c r="H26" s="100">
        <v>3115775.34</v>
      </c>
    </row>
    <row r="27" spans="1:8">
      <c r="A27" s="97">
        <v>14</v>
      </c>
      <c r="B27" s="98">
        <v>100000473341</v>
      </c>
      <c r="C27" s="99">
        <v>0</v>
      </c>
      <c r="D27" s="99" t="s">
        <v>77</v>
      </c>
      <c r="E27" s="99" t="s">
        <v>80</v>
      </c>
      <c r="F27" s="100">
        <v>4840000</v>
      </c>
      <c r="G27" s="100">
        <v>-242331.51999999999</v>
      </c>
      <c r="H27" s="100">
        <v>4597668.4800000004</v>
      </c>
    </row>
    <row r="28" spans="1:8">
      <c r="A28" s="97">
        <v>15</v>
      </c>
      <c r="B28" s="98">
        <v>100000473512</v>
      </c>
      <c r="C28" s="99">
        <v>0</v>
      </c>
      <c r="D28" s="99" t="s">
        <v>77</v>
      </c>
      <c r="E28" s="99" t="s">
        <v>81</v>
      </c>
      <c r="F28" s="100">
        <v>8380000</v>
      </c>
      <c r="G28" s="100">
        <v>-414807.86</v>
      </c>
      <c r="H28" s="100">
        <v>7965192.1399999997</v>
      </c>
    </row>
    <row r="29" spans="1:8">
      <c r="A29" s="97">
        <v>16</v>
      </c>
      <c r="B29" s="98">
        <v>100000478402</v>
      </c>
      <c r="C29" s="99">
        <v>0</v>
      </c>
      <c r="D29" s="99" t="s">
        <v>82</v>
      </c>
      <c r="E29" s="99" t="s">
        <v>83</v>
      </c>
      <c r="F29" s="100">
        <v>17950000</v>
      </c>
      <c r="G29" s="100">
        <v>-801889.43</v>
      </c>
      <c r="H29" s="100">
        <v>17148110.57</v>
      </c>
    </row>
    <row r="30" spans="1:8">
      <c r="A30" s="97"/>
      <c r="B30" s="193" t="s">
        <v>84</v>
      </c>
      <c r="C30" s="193"/>
      <c r="D30" s="193"/>
      <c r="E30" s="193"/>
      <c r="F30" s="102">
        <f>SUM(F6:F29)</f>
        <v>111076088.12</v>
      </c>
      <c r="G30" s="102">
        <f>SUM(G6:G29)</f>
        <v>-24759382.819999997</v>
      </c>
      <c r="H30" s="102">
        <f>SUM(H6:H29)</f>
        <v>86316705.300000012</v>
      </c>
    </row>
    <row r="31" spans="1:8">
      <c r="A31" s="103"/>
    </row>
    <row r="32" spans="1:8">
      <c r="A32" s="93" t="s">
        <v>85</v>
      </c>
    </row>
    <row r="33" spans="1:8" s="92" customFormat="1">
      <c r="A33" s="95" t="s">
        <v>0</v>
      </c>
      <c r="B33" s="96" t="s">
        <v>59</v>
      </c>
      <c r="C33" s="95" t="s">
        <v>60</v>
      </c>
      <c r="D33" s="95" t="s">
        <v>61</v>
      </c>
      <c r="E33" s="95" t="s">
        <v>62</v>
      </c>
      <c r="F33" s="95" t="s">
        <v>63</v>
      </c>
      <c r="G33" s="95" t="s">
        <v>64</v>
      </c>
      <c r="H33" s="95" t="s">
        <v>65</v>
      </c>
    </row>
    <row r="34" spans="1:8">
      <c r="A34" s="97">
        <v>1</v>
      </c>
      <c r="B34" s="101">
        <v>100000450027</v>
      </c>
      <c r="C34" s="104">
        <v>0</v>
      </c>
      <c r="D34" s="104" t="s">
        <v>72</v>
      </c>
      <c r="E34" s="104" t="s">
        <v>86</v>
      </c>
      <c r="F34" s="105">
        <v>5729.17</v>
      </c>
      <c r="G34" s="105">
        <v>-5728.17</v>
      </c>
      <c r="H34" s="104">
        <v>1</v>
      </c>
    </row>
    <row r="35" spans="1:8">
      <c r="A35" s="97"/>
      <c r="B35" s="101">
        <v>100000450027</v>
      </c>
      <c r="C35" s="104">
        <v>1</v>
      </c>
      <c r="D35" s="104" t="s">
        <v>72</v>
      </c>
      <c r="E35" s="104" t="s">
        <v>86</v>
      </c>
      <c r="F35" s="105">
        <v>214270.83</v>
      </c>
      <c r="G35" s="105">
        <v>-214269.83</v>
      </c>
      <c r="H35" s="104">
        <v>1</v>
      </c>
    </row>
    <row r="36" spans="1:8">
      <c r="A36" s="97">
        <v>2</v>
      </c>
      <c r="B36" s="101">
        <v>100000450101</v>
      </c>
      <c r="C36" s="99">
        <v>0</v>
      </c>
      <c r="D36" s="99" t="s">
        <v>72</v>
      </c>
      <c r="E36" s="99" t="s">
        <v>87</v>
      </c>
      <c r="F36" s="100">
        <v>23437.5</v>
      </c>
      <c r="G36" s="100">
        <v>-23436.5</v>
      </c>
      <c r="H36" s="99">
        <v>1</v>
      </c>
    </row>
    <row r="37" spans="1:8">
      <c r="A37" s="97"/>
      <c r="B37" s="101">
        <v>100000450101</v>
      </c>
      <c r="C37" s="99">
        <v>1</v>
      </c>
      <c r="D37" s="99" t="s">
        <v>72</v>
      </c>
      <c r="E37" s="99" t="s">
        <v>87</v>
      </c>
      <c r="F37" s="100">
        <v>876562.5</v>
      </c>
      <c r="G37" s="100">
        <v>-876561.5</v>
      </c>
      <c r="H37" s="99">
        <v>1</v>
      </c>
    </row>
    <row r="38" spans="1:8">
      <c r="A38" s="97">
        <v>3</v>
      </c>
      <c r="B38" s="98">
        <v>100000450868</v>
      </c>
      <c r="C38" s="99">
        <v>0</v>
      </c>
      <c r="D38" s="99" t="s">
        <v>72</v>
      </c>
      <c r="E38" s="99" t="s">
        <v>88</v>
      </c>
      <c r="F38" s="100">
        <v>325000</v>
      </c>
      <c r="G38" s="100">
        <v>-324999</v>
      </c>
      <c r="H38" s="99">
        <v>1</v>
      </c>
    </row>
    <row r="39" spans="1:8">
      <c r="A39" s="97">
        <v>4</v>
      </c>
      <c r="B39" s="98">
        <v>100000450871</v>
      </c>
      <c r="C39" s="99">
        <v>0</v>
      </c>
      <c r="D39" s="99" t="s">
        <v>72</v>
      </c>
      <c r="E39" s="99" t="s">
        <v>86</v>
      </c>
      <c r="F39" s="100">
        <v>200000</v>
      </c>
      <c r="G39" s="100">
        <v>-199999</v>
      </c>
      <c r="H39" s="99">
        <v>1</v>
      </c>
    </row>
    <row r="40" spans="1:8">
      <c r="A40" s="97">
        <v>5</v>
      </c>
      <c r="B40" s="98">
        <v>100000450872</v>
      </c>
      <c r="C40" s="99">
        <v>0</v>
      </c>
      <c r="D40" s="99" t="s">
        <v>72</v>
      </c>
      <c r="E40" s="99" t="s">
        <v>87</v>
      </c>
      <c r="F40" s="100">
        <v>590000</v>
      </c>
      <c r="G40" s="100">
        <v>-589999</v>
      </c>
      <c r="H40" s="99">
        <v>1</v>
      </c>
    </row>
    <row r="41" spans="1:8">
      <c r="A41" s="97">
        <v>6</v>
      </c>
      <c r="B41" s="98">
        <v>100000450873</v>
      </c>
      <c r="C41" s="99">
        <v>0</v>
      </c>
      <c r="D41" s="99" t="s">
        <v>72</v>
      </c>
      <c r="E41" s="99" t="s">
        <v>87</v>
      </c>
      <c r="F41" s="100">
        <v>720000</v>
      </c>
      <c r="G41" s="100">
        <v>-719999</v>
      </c>
      <c r="H41" s="99">
        <v>1</v>
      </c>
    </row>
    <row r="42" spans="1:8">
      <c r="A42" s="106"/>
      <c r="B42" s="193" t="s">
        <v>84</v>
      </c>
      <c r="C42" s="193"/>
      <c r="D42" s="193"/>
      <c r="E42" s="193"/>
      <c r="F42" s="102">
        <f>SUM(F34:F41)</f>
        <v>2955000</v>
      </c>
      <c r="G42" s="102">
        <f>SUM(G34:G41)</f>
        <v>-2954992</v>
      </c>
      <c r="H42" s="102">
        <f>SUM(H34:H41)</f>
        <v>8</v>
      </c>
    </row>
    <row r="43" spans="1:8">
      <c r="A43" s="106"/>
      <c r="B43" s="184" t="s">
        <v>89</v>
      </c>
      <c r="C43" s="184"/>
      <c r="D43" s="184"/>
      <c r="E43" s="184"/>
      <c r="F43" s="107">
        <f>F30+F42</f>
        <v>114031088.12</v>
      </c>
      <c r="G43" s="107">
        <f>G30+G42</f>
        <v>-27714374.819999997</v>
      </c>
      <c r="H43" s="107">
        <f>H30+H42</f>
        <v>86316713.300000012</v>
      </c>
    </row>
    <row r="44" spans="1:8">
      <c r="A44" s="103"/>
    </row>
    <row r="45" spans="1:8">
      <c r="A45" s="108" t="s">
        <v>90</v>
      </c>
    </row>
    <row r="46" spans="1:8" s="92" customFormat="1">
      <c r="A46" s="95" t="s">
        <v>0</v>
      </c>
      <c r="B46" s="96" t="s">
        <v>59</v>
      </c>
      <c r="C46" s="95" t="s">
        <v>60</v>
      </c>
      <c r="D46" s="95" t="s">
        <v>61</v>
      </c>
      <c r="E46" s="95" t="s">
        <v>62</v>
      </c>
      <c r="F46" s="95" t="s">
        <v>63</v>
      </c>
      <c r="G46" s="95" t="s">
        <v>64</v>
      </c>
      <c r="H46" s="95" t="s">
        <v>65</v>
      </c>
    </row>
    <row r="47" spans="1:8">
      <c r="A47" s="97">
        <v>1</v>
      </c>
      <c r="B47" s="98">
        <v>100000363860</v>
      </c>
      <c r="C47" s="99">
        <v>0</v>
      </c>
      <c r="D47" s="99" t="s">
        <v>91</v>
      </c>
      <c r="E47" s="99" t="s">
        <v>92</v>
      </c>
      <c r="F47" s="100">
        <v>114980000</v>
      </c>
      <c r="G47" s="100">
        <v>-10608086.300000001</v>
      </c>
      <c r="H47" s="100">
        <v>104371913.7</v>
      </c>
    </row>
    <row r="48" spans="1:8">
      <c r="A48" s="106"/>
      <c r="B48" s="193" t="s">
        <v>90</v>
      </c>
      <c r="C48" s="193"/>
      <c r="D48" s="193"/>
      <c r="E48" s="193"/>
      <c r="F48" s="102">
        <f>F47</f>
        <v>114980000</v>
      </c>
      <c r="G48" s="102">
        <f>G47</f>
        <v>-10608086.300000001</v>
      </c>
      <c r="H48" s="102">
        <f>H47</f>
        <v>104371913.7</v>
      </c>
    </row>
    <row r="49" spans="1:8">
      <c r="A49" s="103"/>
    </row>
    <row r="50" spans="1:8">
      <c r="A50" s="108" t="s">
        <v>93</v>
      </c>
    </row>
    <row r="51" spans="1:8" s="92" customFormat="1">
      <c r="A51" s="95" t="s">
        <v>0</v>
      </c>
      <c r="B51" s="96" t="s">
        <v>59</v>
      </c>
      <c r="C51" s="95" t="s">
        <v>60</v>
      </c>
      <c r="D51" s="95" t="s">
        <v>61</v>
      </c>
      <c r="E51" s="95" t="s">
        <v>62</v>
      </c>
      <c r="F51" s="95" t="s">
        <v>63</v>
      </c>
      <c r="G51" s="95" t="s">
        <v>64</v>
      </c>
      <c r="H51" s="95" t="s">
        <v>65</v>
      </c>
    </row>
    <row r="52" spans="1:8">
      <c r="A52" s="97">
        <v>1</v>
      </c>
      <c r="B52" s="98">
        <v>100000450217</v>
      </c>
      <c r="C52" s="99">
        <v>0</v>
      </c>
      <c r="D52" s="99" t="s">
        <v>72</v>
      </c>
      <c r="E52" s="99" t="s">
        <v>94</v>
      </c>
      <c r="F52" s="100">
        <v>3356000</v>
      </c>
      <c r="G52" s="100">
        <v>-3355999</v>
      </c>
      <c r="H52" s="99">
        <v>1</v>
      </c>
    </row>
    <row r="53" spans="1:8">
      <c r="A53" s="106"/>
      <c r="B53" s="193" t="s">
        <v>90</v>
      </c>
      <c r="C53" s="193"/>
      <c r="D53" s="193"/>
      <c r="E53" s="193"/>
      <c r="F53" s="102">
        <f>SUM(F52)</f>
        <v>3356000</v>
      </c>
      <c r="G53" s="102">
        <f>SUM(G52)</f>
        <v>-3355999</v>
      </c>
      <c r="H53" s="102">
        <f>SUM(H52)</f>
        <v>1</v>
      </c>
    </row>
    <row r="54" spans="1:8">
      <c r="A54" s="106"/>
      <c r="B54" s="184" t="s">
        <v>89</v>
      </c>
      <c r="C54" s="184"/>
      <c r="D54" s="184"/>
      <c r="E54" s="184"/>
      <c r="F54" s="107">
        <f>F48+F53</f>
        <v>118336000</v>
      </c>
      <c r="G54" s="107">
        <f>G48+G53</f>
        <v>-13964085.300000001</v>
      </c>
      <c r="H54" s="107">
        <f>H48+H53</f>
        <v>104371914.7</v>
      </c>
    </row>
    <row r="55" spans="1:8">
      <c r="A55" s="103"/>
    </row>
    <row r="56" spans="1:8">
      <c r="A56" s="108" t="s">
        <v>95</v>
      </c>
    </row>
    <row r="57" spans="1:8" s="92" customFormat="1">
      <c r="A57" s="95" t="s">
        <v>0</v>
      </c>
      <c r="B57" s="96" t="s">
        <v>59</v>
      </c>
      <c r="C57" s="95" t="s">
        <v>60</v>
      </c>
      <c r="D57" s="95" t="s">
        <v>61</v>
      </c>
      <c r="E57" s="95" t="s">
        <v>62</v>
      </c>
      <c r="F57" s="95" t="s">
        <v>63</v>
      </c>
      <c r="G57" s="95" t="s">
        <v>64</v>
      </c>
      <c r="H57" s="95" t="s">
        <v>65</v>
      </c>
    </row>
    <row r="58" spans="1:8">
      <c r="A58" s="97">
        <v>1</v>
      </c>
      <c r="B58" s="98">
        <v>100000138435</v>
      </c>
      <c r="C58" s="99">
        <v>0</v>
      </c>
      <c r="D58" s="99" t="s">
        <v>96</v>
      </c>
      <c r="E58" s="99" t="s">
        <v>97</v>
      </c>
      <c r="F58" s="100">
        <v>1363608</v>
      </c>
      <c r="G58" s="100">
        <v>-682535.94</v>
      </c>
      <c r="H58" s="100">
        <v>681072.06</v>
      </c>
    </row>
    <row r="59" spans="1:8">
      <c r="A59" s="97">
        <v>2</v>
      </c>
      <c r="B59" s="98">
        <v>100000399231</v>
      </c>
      <c r="C59" s="99">
        <v>0</v>
      </c>
      <c r="D59" s="99" t="s">
        <v>98</v>
      </c>
      <c r="E59" s="99" t="s">
        <v>99</v>
      </c>
      <c r="F59" s="100">
        <v>6300000</v>
      </c>
      <c r="G59" s="100">
        <v>-743572.6</v>
      </c>
      <c r="H59" s="100">
        <v>5556427.4000000004</v>
      </c>
    </row>
    <row r="60" spans="1:8">
      <c r="A60" s="97">
        <v>3</v>
      </c>
      <c r="B60" s="98">
        <v>100000414424</v>
      </c>
      <c r="C60" s="99">
        <v>0</v>
      </c>
      <c r="D60" s="99" t="s">
        <v>100</v>
      </c>
      <c r="E60" s="99" t="s">
        <v>101</v>
      </c>
      <c r="F60" s="100">
        <v>5540000</v>
      </c>
      <c r="G60" s="100">
        <v>-646598.11</v>
      </c>
      <c r="H60" s="100">
        <v>4893401.8899999997</v>
      </c>
    </row>
    <row r="61" spans="1:8">
      <c r="A61" s="106"/>
      <c r="B61" s="193" t="s">
        <v>95</v>
      </c>
      <c r="C61" s="193"/>
      <c r="D61" s="193"/>
      <c r="E61" s="193"/>
      <c r="F61" s="102">
        <f>SUM(F58:F60)</f>
        <v>13203608</v>
      </c>
      <c r="G61" s="102">
        <f>SUM(G58:G60)</f>
        <v>-2072706.65</v>
      </c>
      <c r="H61" s="102">
        <f>SUM(H58:H60)</f>
        <v>11130901.350000001</v>
      </c>
    </row>
    <row r="62" spans="1:8">
      <c r="A62" s="103"/>
      <c r="F62" s="109"/>
      <c r="G62" s="109"/>
      <c r="H62" s="109"/>
    </row>
    <row r="63" spans="1:8">
      <c r="A63" s="108" t="s">
        <v>102</v>
      </c>
    </row>
    <row r="64" spans="1:8" s="92" customFormat="1">
      <c r="A64" s="95" t="s">
        <v>0</v>
      </c>
      <c r="B64" s="96" t="s">
        <v>59</v>
      </c>
      <c r="C64" s="95" t="s">
        <v>60</v>
      </c>
      <c r="D64" s="95" t="s">
        <v>61</v>
      </c>
      <c r="E64" s="95" t="s">
        <v>62</v>
      </c>
      <c r="F64" s="95" t="s">
        <v>63</v>
      </c>
      <c r="G64" s="95" t="s">
        <v>64</v>
      </c>
      <c r="H64" s="95" t="s">
        <v>65</v>
      </c>
    </row>
    <row r="65" spans="1:8">
      <c r="A65" s="97">
        <v>1</v>
      </c>
      <c r="B65" s="98">
        <v>100000450222</v>
      </c>
      <c r="C65" s="99">
        <v>0</v>
      </c>
      <c r="D65" s="99" t="s">
        <v>72</v>
      </c>
      <c r="E65" s="99" t="s">
        <v>103</v>
      </c>
      <c r="F65" s="100">
        <v>1120000</v>
      </c>
      <c r="G65" s="100">
        <v>-1119999</v>
      </c>
      <c r="H65" s="99">
        <v>1</v>
      </c>
    </row>
    <row r="66" spans="1:8">
      <c r="A66" s="97">
        <v>2</v>
      </c>
      <c r="B66" s="98">
        <v>100000450225</v>
      </c>
      <c r="C66" s="99">
        <v>0</v>
      </c>
      <c r="D66" s="99" t="s">
        <v>72</v>
      </c>
      <c r="E66" s="99" t="s">
        <v>104</v>
      </c>
      <c r="F66" s="100">
        <v>450000</v>
      </c>
      <c r="G66" s="100">
        <v>-449999</v>
      </c>
      <c r="H66" s="99">
        <v>1</v>
      </c>
    </row>
    <row r="67" spans="1:8">
      <c r="A67" s="97">
        <v>3</v>
      </c>
      <c r="B67" s="98">
        <v>100000450869</v>
      </c>
      <c r="C67" s="99">
        <v>0</v>
      </c>
      <c r="D67" s="99" t="s">
        <v>72</v>
      </c>
      <c r="E67" s="99" t="s">
        <v>105</v>
      </c>
      <c r="F67" s="100">
        <v>160000</v>
      </c>
      <c r="G67" s="100">
        <v>-159999</v>
      </c>
      <c r="H67" s="99">
        <v>1</v>
      </c>
    </row>
    <row r="68" spans="1:8">
      <c r="A68" s="97">
        <v>4</v>
      </c>
      <c r="B68" s="98">
        <v>100000450870</v>
      </c>
      <c r="C68" s="99">
        <v>0</v>
      </c>
      <c r="D68" s="99" t="s">
        <v>72</v>
      </c>
      <c r="E68" s="99" t="s">
        <v>106</v>
      </c>
      <c r="F68" s="100">
        <v>450000</v>
      </c>
      <c r="G68" s="100">
        <v>-449999</v>
      </c>
      <c r="H68" s="99">
        <v>1</v>
      </c>
    </row>
    <row r="69" spans="1:8">
      <c r="A69" s="106"/>
      <c r="B69" s="193" t="s">
        <v>95</v>
      </c>
      <c r="C69" s="193"/>
      <c r="D69" s="193"/>
      <c r="E69" s="193"/>
      <c r="F69" s="102">
        <f>SUM(F65:F68)</f>
        <v>2180000</v>
      </c>
      <c r="G69" s="102">
        <f>SUM(G65:G68)</f>
        <v>-2179996</v>
      </c>
      <c r="H69" s="102">
        <f>SUM(H65:H68)</f>
        <v>4</v>
      </c>
    </row>
    <row r="70" spans="1:8">
      <c r="A70" s="106"/>
      <c r="B70" s="184" t="s">
        <v>89</v>
      </c>
      <c r="C70" s="184"/>
      <c r="D70" s="184"/>
      <c r="E70" s="184"/>
      <c r="F70" s="107">
        <f>F61+F69</f>
        <v>15383608</v>
      </c>
      <c r="G70" s="107">
        <f>G61+G69</f>
        <v>-4252702.6500000004</v>
      </c>
      <c r="H70" s="107">
        <f>H61+H69</f>
        <v>11130905.350000001</v>
      </c>
    </row>
    <row r="71" spans="1:8">
      <c r="A71" s="103"/>
    </row>
    <row r="72" spans="1:8">
      <c r="A72" s="108" t="s">
        <v>107</v>
      </c>
    </row>
    <row r="73" spans="1:8">
      <c r="A73" s="95" t="s">
        <v>0</v>
      </c>
      <c r="B73" s="96" t="s">
        <v>59</v>
      </c>
      <c r="C73" s="95" t="s">
        <v>60</v>
      </c>
      <c r="D73" s="95" t="s">
        <v>61</v>
      </c>
      <c r="E73" s="95" t="s">
        <v>62</v>
      </c>
      <c r="F73" s="95" t="s">
        <v>63</v>
      </c>
      <c r="G73" s="95" t="s">
        <v>64</v>
      </c>
      <c r="H73" s="95" t="s">
        <v>65</v>
      </c>
    </row>
    <row r="74" spans="1:8">
      <c r="A74" s="97">
        <v>1</v>
      </c>
      <c r="B74" s="98">
        <v>100000083873</v>
      </c>
      <c r="C74" s="99">
        <v>0</v>
      </c>
      <c r="D74" s="99" t="s">
        <v>108</v>
      </c>
      <c r="E74" s="99" t="s">
        <v>109</v>
      </c>
      <c r="F74" s="100">
        <v>855487.47</v>
      </c>
      <c r="G74" s="100">
        <v>-735953.61</v>
      </c>
      <c r="H74" s="100">
        <v>119533.86</v>
      </c>
    </row>
    <row r="75" spans="1:8">
      <c r="A75" s="97">
        <v>2</v>
      </c>
      <c r="B75" s="98">
        <v>100000138433</v>
      </c>
      <c r="C75" s="99">
        <v>0</v>
      </c>
      <c r="D75" s="99" t="s">
        <v>110</v>
      </c>
      <c r="E75" s="99" t="s">
        <v>111</v>
      </c>
      <c r="F75" s="100">
        <v>9988000</v>
      </c>
      <c r="G75" s="100">
        <v>-5056838.84</v>
      </c>
      <c r="H75" s="100">
        <v>4931161.16</v>
      </c>
    </row>
    <row r="76" spans="1:8">
      <c r="A76" s="97">
        <v>3</v>
      </c>
      <c r="B76" s="98">
        <v>100000138434</v>
      </c>
      <c r="C76" s="99">
        <v>0</v>
      </c>
      <c r="D76" s="99" t="s">
        <v>96</v>
      </c>
      <c r="E76" s="99" t="s">
        <v>112</v>
      </c>
      <c r="F76" s="100">
        <v>399045.8</v>
      </c>
      <c r="G76" s="100">
        <v>-199737.11</v>
      </c>
      <c r="H76" s="100">
        <v>199308.69</v>
      </c>
    </row>
    <row r="77" spans="1:8">
      <c r="A77" s="97">
        <v>4</v>
      </c>
      <c r="B77" s="98">
        <v>100000148442</v>
      </c>
      <c r="C77" s="99">
        <v>0</v>
      </c>
      <c r="D77" s="99" t="s">
        <v>113</v>
      </c>
      <c r="E77" s="99" t="s">
        <v>114</v>
      </c>
      <c r="F77" s="100">
        <v>415130.04</v>
      </c>
      <c r="G77" s="100">
        <v>-388286.07</v>
      </c>
      <c r="H77" s="100">
        <v>26843.97</v>
      </c>
    </row>
    <row r="78" spans="1:8">
      <c r="A78" s="97">
        <v>5</v>
      </c>
      <c r="B78" s="98">
        <v>100000148443</v>
      </c>
      <c r="C78" s="99">
        <v>0</v>
      </c>
      <c r="D78" s="99" t="s">
        <v>113</v>
      </c>
      <c r="E78" s="99" t="s">
        <v>115</v>
      </c>
      <c r="F78" s="100">
        <v>415130.04</v>
      </c>
      <c r="G78" s="100">
        <v>-388286.07</v>
      </c>
      <c r="H78" s="100">
        <v>26843.97</v>
      </c>
    </row>
    <row r="79" spans="1:8">
      <c r="A79" s="97">
        <v>6</v>
      </c>
      <c r="B79" s="98">
        <v>100000148444</v>
      </c>
      <c r="C79" s="99">
        <v>0</v>
      </c>
      <c r="D79" s="99" t="s">
        <v>113</v>
      </c>
      <c r="E79" s="99" t="s">
        <v>116</v>
      </c>
      <c r="F79" s="100">
        <v>553506.72</v>
      </c>
      <c r="G79" s="100">
        <v>-517714.76</v>
      </c>
      <c r="H79" s="100">
        <v>35791.96</v>
      </c>
    </row>
    <row r="80" spans="1:8">
      <c r="A80" s="97">
        <v>7</v>
      </c>
      <c r="B80" s="98">
        <v>100000361900</v>
      </c>
      <c r="C80" s="99">
        <v>0</v>
      </c>
      <c r="D80" s="99" t="s">
        <v>117</v>
      </c>
      <c r="E80" s="99" t="s">
        <v>118</v>
      </c>
      <c r="F80" s="100">
        <v>4474000</v>
      </c>
      <c r="G80" s="100">
        <v>-1131779.01</v>
      </c>
      <c r="H80" s="100">
        <v>3342220.99</v>
      </c>
    </row>
    <row r="81" spans="1:8">
      <c r="A81" s="97">
        <v>8</v>
      </c>
      <c r="B81" s="98">
        <v>100000399078</v>
      </c>
      <c r="C81" s="99">
        <v>0</v>
      </c>
      <c r="D81" s="99" t="s">
        <v>119</v>
      </c>
      <c r="E81" s="99" t="s">
        <v>120</v>
      </c>
      <c r="F81" s="100">
        <v>4430205.71</v>
      </c>
      <c r="G81" s="100">
        <v>-533566.68999999994</v>
      </c>
      <c r="H81" s="100">
        <v>3896639.02</v>
      </c>
    </row>
    <row r="82" spans="1:8">
      <c r="A82" s="97">
        <v>9</v>
      </c>
      <c r="B82" s="98">
        <v>100000473128</v>
      </c>
      <c r="C82" s="99">
        <v>0</v>
      </c>
      <c r="D82" s="99" t="s">
        <v>77</v>
      </c>
      <c r="E82" s="99" t="s">
        <v>121</v>
      </c>
      <c r="F82" s="100">
        <v>7210000</v>
      </c>
      <c r="G82" s="100">
        <v>-577590.13</v>
      </c>
      <c r="H82" s="100">
        <v>6632409.8700000001</v>
      </c>
    </row>
    <row r="83" spans="1:8">
      <c r="A83" s="97">
        <v>10</v>
      </c>
      <c r="B83" s="98">
        <v>100000473207</v>
      </c>
      <c r="C83" s="99">
        <v>0</v>
      </c>
      <c r="D83" s="99" t="s">
        <v>77</v>
      </c>
      <c r="E83" s="99" t="s">
        <v>122</v>
      </c>
      <c r="F83" s="100">
        <v>3280000</v>
      </c>
      <c r="G83" s="100">
        <v>-262759.46000000002</v>
      </c>
      <c r="H83" s="100">
        <v>3017240.54</v>
      </c>
    </row>
    <row r="84" spans="1:8">
      <c r="A84" s="97">
        <v>11</v>
      </c>
      <c r="B84" s="98">
        <v>100000713185</v>
      </c>
      <c r="C84" s="99">
        <v>0</v>
      </c>
      <c r="D84" s="99" t="s">
        <v>123</v>
      </c>
      <c r="E84" s="99" t="s">
        <v>124</v>
      </c>
      <c r="F84" s="100">
        <v>1600000</v>
      </c>
      <c r="G84" s="100">
        <v>-27178.080000000002</v>
      </c>
      <c r="H84" s="100">
        <v>1572821.92</v>
      </c>
    </row>
    <row r="85" spans="1:8">
      <c r="A85" s="97">
        <v>12</v>
      </c>
      <c r="B85" s="98">
        <v>100000713312</v>
      </c>
      <c r="C85" s="99">
        <v>0</v>
      </c>
      <c r="D85" s="99" t="s">
        <v>125</v>
      </c>
      <c r="E85" s="99" t="s">
        <v>126</v>
      </c>
      <c r="F85" s="100">
        <v>5050000</v>
      </c>
      <c r="G85" s="100">
        <v>-51468.5</v>
      </c>
      <c r="H85" s="100">
        <v>4998531.5</v>
      </c>
    </row>
    <row r="86" spans="1:8">
      <c r="A86" s="106"/>
      <c r="B86" s="193" t="s">
        <v>107</v>
      </c>
      <c r="C86" s="193"/>
      <c r="D86" s="193"/>
      <c r="E86" s="193"/>
      <c r="F86" s="102">
        <f>SUM(F74:F85)</f>
        <v>38670505.780000001</v>
      </c>
      <c r="G86" s="102">
        <f>SUM(G74:G85)</f>
        <v>-9871158.3300000019</v>
      </c>
      <c r="H86" s="102">
        <f>SUM(H74:H85)</f>
        <v>28799347.450000003</v>
      </c>
    </row>
    <row r="87" spans="1:8">
      <c r="A87" s="106"/>
      <c r="B87" s="184" t="s">
        <v>89</v>
      </c>
      <c r="C87" s="184"/>
      <c r="D87" s="184"/>
      <c r="E87" s="184"/>
      <c r="F87" s="107">
        <f>F86</f>
        <v>38670505.780000001</v>
      </c>
      <c r="G87" s="107">
        <f>G86</f>
        <v>-9871158.3300000019</v>
      </c>
      <c r="H87" s="107">
        <f>H86</f>
        <v>28799347.450000003</v>
      </c>
    </row>
    <row r="88" spans="1:8">
      <c r="A88" s="103"/>
    </row>
    <row r="89" spans="1:8">
      <c r="A89" s="108" t="s">
        <v>127</v>
      </c>
    </row>
    <row r="90" spans="1:8">
      <c r="A90" s="95" t="s">
        <v>0</v>
      </c>
      <c r="B90" s="96" t="s">
        <v>59</v>
      </c>
      <c r="C90" s="95" t="s">
        <v>60</v>
      </c>
      <c r="D90" s="95" t="s">
        <v>61</v>
      </c>
      <c r="E90" s="95" t="s">
        <v>62</v>
      </c>
      <c r="F90" s="95" t="s">
        <v>63</v>
      </c>
      <c r="G90" s="95" t="s">
        <v>64</v>
      </c>
      <c r="H90" s="95" t="s">
        <v>65</v>
      </c>
    </row>
    <row r="91" spans="1:8">
      <c r="A91" s="97">
        <v>1</v>
      </c>
      <c r="B91" s="98">
        <v>100000322340</v>
      </c>
      <c r="C91" s="99">
        <v>0</v>
      </c>
      <c r="D91" s="99" t="s">
        <v>128</v>
      </c>
      <c r="E91" s="99" t="s">
        <v>129</v>
      </c>
      <c r="F91" s="100">
        <v>25000</v>
      </c>
      <c r="G91" s="100">
        <v>-12585.62</v>
      </c>
      <c r="H91" s="100">
        <v>12414.38</v>
      </c>
    </row>
    <row r="92" spans="1:8">
      <c r="A92" s="97">
        <v>2</v>
      </c>
      <c r="B92" s="98">
        <v>100000393677</v>
      </c>
      <c r="C92" s="99">
        <v>0</v>
      </c>
      <c r="D92" s="99" t="s">
        <v>130</v>
      </c>
      <c r="E92" s="99" t="s">
        <v>131</v>
      </c>
      <c r="F92" s="100">
        <v>11900</v>
      </c>
      <c r="G92" s="100">
        <v>-3023.82</v>
      </c>
      <c r="H92" s="100">
        <v>8876.18</v>
      </c>
    </row>
    <row r="93" spans="1:8">
      <c r="A93" s="97">
        <v>3</v>
      </c>
      <c r="B93" s="98">
        <v>100000396922</v>
      </c>
      <c r="C93" s="99">
        <v>0</v>
      </c>
      <c r="D93" s="99" t="s">
        <v>132</v>
      </c>
      <c r="E93" s="99" t="s">
        <v>133</v>
      </c>
      <c r="F93" s="100">
        <v>60000</v>
      </c>
      <c r="G93" s="100">
        <v>-15068.49</v>
      </c>
      <c r="H93" s="100">
        <v>44931.51</v>
      </c>
    </row>
    <row r="94" spans="1:8">
      <c r="A94" s="97">
        <v>4</v>
      </c>
      <c r="B94" s="98">
        <v>100000458341</v>
      </c>
      <c r="C94" s="99">
        <v>0</v>
      </c>
      <c r="D94" s="99" t="s">
        <v>134</v>
      </c>
      <c r="E94" s="99" t="s">
        <v>135</v>
      </c>
      <c r="F94" s="100">
        <v>40660</v>
      </c>
      <c r="G94" s="100">
        <v>-11000.48</v>
      </c>
      <c r="H94" s="100">
        <v>29659.52</v>
      </c>
    </row>
    <row r="95" spans="1:8">
      <c r="A95" s="97">
        <v>5</v>
      </c>
      <c r="B95" s="98">
        <v>100000587162</v>
      </c>
      <c r="C95" s="99">
        <v>0</v>
      </c>
      <c r="D95" s="99" t="s">
        <v>136</v>
      </c>
      <c r="E95" s="99" t="s">
        <v>137</v>
      </c>
      <c r="F95" s="100">
        <v>31000</v>
      </c>
      <c r="G95" s="100">
        <v>-3429.11</v>
      </c>
      <c r="H95" s="100">
        <v>27570.89</v>
      </c>
    </row>
    <row r="96" spans="1:8">
      <c r="A96" s="97">
        <v>6</v>
      </c>
      <c r="B96" s="98">
        <v>100000587163</v>
      </c>
      <c r="C96" s="99">
        <v>0</v>
      </c>
      <c r="D96" s="99" t="s">
        <v>136</v>
      </c>
      <c r="E96" s="99" t="s">
        <v>138</v>
      </c>
      <c r="F96" s="100">
        <v>19800</v>
      </c>
      <c r="G96" s="100">
        <v>-2190.21</v>
      </c>
      <c r="H96" s="100">
        <v>17609.79</v>
      </c>
    </row>
    <row r="97" spans="1:8">
      <c r="A97" s="97">
        <v>7</v>
      </c>
      <c r="B97" s="98">
        <v>100000620218</v>
      </c>
      <c r="C97" s="99">
        <v>0</v>
      </c>
      <c r="D97" s="99" t="s">
        <v>139</v>
      </c>
      <c r="E97" s="99" t="s">
        <v>140</v>
      </c>
      <c r="F97" s="100">
        <v>1320000</v>
      </c>
      <c r="G97" s="100">
        <v>-130591.27</v>
      </c>
      <c r="H97" s="100">
        <v>1189408.73</v>
      </c>
    </row>
    <row r="98" spans="1:8">
      <c r="A98" s="97">
        <v>8</v>
      </c>
      <c r="B98" s="98">
        <v>100000629929</v>
      </c>
      <c r="C98" s="99">
        <v>0</v>
      </c>
      <c r="D98" s="99" t="s">
        <v>139</v>
      </c>
      <c r="E98" s="99" t="s">
        <v>141</v>
      </c>
      <c r="F98" s="100">
        <v>5912000</v>
      </c>
      <c r="G98" s="100">
        <v>-492440.14</v>
      </c>
      <c r="H98" s="100">
        <v>5419559.8600000003</v>
      </c>
    </row>
    <row r="99" spans="1:8">
      <c r="A99" s="106"/>
      <c r="B99" s="193" t="s">
        <v>127</v>
      </c>
      <c r="C99" s="193"/>
      <c r="D99" s="193"/>
      <c r="E99" s="193"/>
      <c r="F99" s="102">
        <f>SUM(F91:F98)</f>
        <v>7420360</v>
      </c>
      <c r="G99" s="102">
        <f>SUM(G91:G98)</f>
        <v>-670329.14</v>
      </c>
      <c r="H99" s="102">
        <f>SUM(H91:H98)</f>
        <v>6750030.8600000003</v>
      </c>
    </row>
    <row r="100" spans="1:8">
      <c r="A100" s="103"/>
    </row>
    <row r="101" spans="1:8">
      <c r="A101" s="108" t="s">
        <v>142</v>
      </c>
    </row>
    <row r="102" spans="1:8">
      <c r="A102" s="95" t="s">
        <v>0</v>
      </c>
      <c r="B102" s="96" t="s">
        <v>59</v>
      </c>
      <c r="C102" s="95" t="s">
        <v>60</v>
      </c>
      <c r="D102" s="95" t="s">
        <v>61</v>
      </c>
      <c r="E102" s="95" t="s">
        <v>62</v>
      </c>
      <c r="F102" s="95" t="s">
        <v>63</v>
      </c>
      <c r="G102" s="95" t="s">
        <v>64</v>
      </c>
      <c r="H102" s="95" t="s">
        <v>65</v>
      </c>
    </row>
    <row r="103" spans="1:8">
      <c r="A103" s="97">
        <v>1</v>
      </c>
      <c r="B103" s="98">
        <v>100000027222</v>
      </c>
      <c r="C103" s="99">
        <v>0</v>
      </c>
      <c r="D103" s="99" t="s">
        <v>143</v>
      </c>
      <c r="E103" s="99" t="s">
        <v>144</v>
      </c>
      <c r="F103" s="100">
        <v>28500</v>
      </c>
      <c r="G103" s="100">
        <v>-28499</v>
      </c>
      <c r="H103" s="99">
        <v>1</v>
      </c>
    </row>
    <row r="104" spans="1:8">
      <c r="A104" s="97">
        <v>2</v>
      </c>
      <c r="B104" s="98">
        <v>100000027223</v>
      </c>
      <c r="C104" s="99">
        <v>0</v>
      </c>
      <c r="D104" s="99" t="s">
        <v>143</v>
      </c>
      <c r="E104" s="99" t="s">
        <v>144</v>
      </c>
      <c r="F104" s="100">
        <v>28500</v>
      </c>
      <c r="G104" s="100">
        <v>-28499</v>
      </c>
      <c r="H104" s="99">
        <v>1</v>
      </c>
    </row>
    <row r="105" spans="1:8">
      <c r="A105" s="97">
        <v>3</v>
      </c>
      <c r="B105" s="98">
        <v>100000027574</v>
      </c>
      <c r="C105" s="99">
        <v>0</v>
      </c>
      <c r="D105" s="99" t="s">
        <v>145</v>
      </c>
      <c r="E105" s="99" t="s">
        <v>146</v>
      </c>
      <c r="F105" s="100">
        <v>21600</v>
      </c>
      <c r="G105" s="100">
        <v>-21599</v>
      </c>
      <c r="H105" s="99">
        <v>1</v>
      </c>
    </row>
    <row r="106" spans="1:8">
      <c r="A106" s="97">
        <v>4</v>
      </c>
      <c r="B106" s="98">
        <v>100000027575</v>
      </c>
      <c r="C106" s="99">
        <v>0</v>
      </c>
      <c r="D106" s="99" t="s">
        <v>145</v>
      </c>
      <c r="E106" s="99" t="s">
        <v>147</v>
      </c>
      <c r="F106" s="100">
        <v>7000</v>
      </c>
      <c r="G106" s="100">
        <v>-6999</v>
      </c>
      <c r="H106" s="99">
        <v>1</v>
      </c>
    </row>
    <row r="107" spans="1:8">
      <c r="A107" s="97">
        <v>5</v>
      </c>
      <c r="B107" s="98">
        <v>100000029668</v>
      </c>
      <c r="C107" s="99">
        <v>0</v>
      </c>
      <c r="D107" s="99" t="s">
        <v>148</v>
      </c>
      <c r="E107" s="99" t="s">
        <v>149</v>
      </c>
      <c r="F107" s="100">
        <v>66000</v>
      </c>
      <c r="G107" s="100">
        <v>-65999</v>
      </c>
      <c r="H107" s="99">
        <v>1</v>
      </c>
    </row>
    <row r="108" spans="1:8">
      <c r="A108" s="97">
        <v>6</v>
      </c>
      <c r="B108" s="98">
        <v>100000036864</v>
      </c>
      <c r="C108" s="99">
        <v>0</v>
      </c>
      <c r="D108" s="99" t="s">
        <v>150</v>
      </c>
      <c r="E108" s="99" t="s">
        <v>151</v>
      </c>
      <c r="F108" s="100">
        <v>196000</v>
      </c>
      <c r="G108" s="100">
        <v>-195999</v>
      </c>
      <c r="H108" s="99">
        <v>1</v>
      </c>
    </row>
    <row r="109" spans="1:8">
      <c r="A109" s="97">
        <v>7</v>
      </c>
      <c r="B109" s="98">
        <v>100000047212</v>
      </c>
      <c r="C109" s="99">
        <v>0</v>
      </c>
      <c r="D109" s="99" t="s">
        <v>152</v>
      </c>
      <c r="E109" s="99" t="s">
        <v>153</v>
      </c>
      <c r="F109" s="100">
        <v>66000</v>
      </c>
      <c r="G109" s="100">
        <v>-65999</v>
      </c>
      <c r="H109" s="99">
        <v>1</v>
      </c>
    </row>
    <row r="110" spans="1:8">
      <c r="A110" s="97">
        <v>8</v>
      </c>
      <c r="B110" s="98">
        <v>100000048348</v>
      </c>
      <c r="C110" s="99">
        <v>0</v>
      </c>
      <c r="D110" s="99" t="s">
        <v>154</v>
      </c>
      <c r="E110" s="99" t="s">
        <v>155</v>
      </c>
      <c r="F110" s="100">
        <v>66000</v>
      </c>
      <c r="G110" s="100">
        <v>-65999</v>
      </c>
      <c r="H110" s="99">
        <v>1</v>
      </c>
    </row>
    <row r="111" spans="1:8">
      <c r="A111" s="97">
        <v>9</v>
      </c>
      <c r="B111" s="98">
        <v>100000048349</v>
      </c>
      <c r="C111" s="99">
        <v>0</v>
      </c>
      <c r="D111" s="99" t="s">
        <v>154</v>
      </c>
      <c r="E111" s="99" t="s">
        <v>155</v>
      </c>
      <c r="F111" s="100">
        <v>66000</v>
      </c>
      <c r="G111" s="100">
        <v>-65999</v>
      </c>
      <c r="H111" s="99">
        <v>1</v>
      </c>
    </row>
    <row r="112" spans="1:8">
      <c r="A112" s="97">
        <v>10</v>
      </c>
      <c r="B112" s="98">
        <v>100000048350</v>
      </c>
      <c r="C112" s="99">
        <v>0</v>
      </c>
      <c r="D112" s="99" t="s">
        <v>154</v>
      </c>
      <c r="E112" s="99" t="s">
        <v>155</v>
      </c>
      <c r="F112" s="100">
        <v>66000</v>
      </c>
      <c r="G112" s="100">
        <v>-65999</v>
      </c>
      <c r="H112" s="99">
        <v>1</v>
      </c>
    </row>
    <row r="113" spans="1:8">
      <c r="A113" s="97">
        <v>11</v>
      </c>
      <c r="B113" s="98">
        <v>100000049069</v>
      </c>
      <c r="C113" s="99">
        <v>0</v>
      </c>
      <c r="D113" s="99" t="s">
        <v>156</v>
      </c>
      <c r="E113" s="99" t="s">
        <v>157</v>
      </c>
      <c r="F113" s="100">
        <v>48000</v>
      </c>
      <c r="G113" s="100">
        <v>-47999</v>
      </c>
      <c r="H113" s="99">
        <v>1</v>
      </c>
    </row>
    <row r="114" spans="1:8">
      <c r="A114" s="97">
        <v>12</v>
      </c>
      <c r="B114" s="98">
        <v>100000070142</v>
      </c>
      <c r="C114" s="99">
        <v>0</v>
      </c>
      <c r="D114" s="99" t="s">
        <v>158</v>
      </c>
      <c r="E114" s="99" t="s">
        <v>159</v>
      </c>
      <c r="F114" s="100">
        <v>71400</v>
      </c>
      <c r="G114" s="100">
        <v>-71399</v>
      </c>
      <c r="H114" s="99">
        <v>1</v>
      </c>
    </row>
    <row r="115" spans="1:8">
      <c r="A115" s="97">
        <v>13</v>
      </c>
      <c r="B115" s="98">
        <v>100000075500</v>
      </c>
      <c r="C115" s="99">
        <v>0</v>
      </c>
      <c r="D115" s="99" t="s">
        <v>160</v>
      </c>
      <c r="E115" s="99" t="s">
        <v>161</v>
      </c>
      <c r="F115" s="100">
        <v>21400</v>
      </c>
      <c r="G115" s="100">
        <v>-21399</v>
      </c>
      <c r="H115" s="99">
        <v>1</v>
      </c>
    </row>
    <row r="116" spans="1:8">
      <c r="A116" s="97">
        <v>14</v>
      </c>
      <c r="B116" s="98">
        <v>100000149312</v>
      </c>
      <c r="C116" s="99">
        <v>0</v>
      </c>
      <c r="D116" s="99" t="s">
        <v>162</v>
      </c>
      <c r="E116" s="99" t="s">
        <v>163</v>
      </c>
      <c r="F116" s="100">
        <v>324000</v>
      </c>
      <c r="G116" s="100">
        <v>-323999</v>
      </c>
      <c r="H116" s="99">
        <v>1</v>
      </c>
    </row>
    <row r="117" spans="1:8">
      <c r="A117" s="97">
        <v>15</v>
      </c>
      <c r="B117" s="98">
        <v>100000149313</v>
      </c>
      <c r="C117" s="99">
        <v>0</v>
      </c>
      <c r="D117" s="99" t="s">
        <v>162</v>
      </c>
      <c r="E117" s="99" t="s">
        <v>164</v>
      </c>
      <c r="F117" s="100">
        <v>192000</v>
      </c>
      <c r="G117" s="100">
        <v>-191999</v>
      </c>
      <c r="H117" s="99">
        <v>1</v>
      </c>
    </row>
    <row r="118" spans="1:8">
      <c r="A118" s="106"/>
      <c r="B118" s="193" t="s">
        <v>127</v>
      </c>
      <c r="C118" s="193"/>
      <c r="D118" s="193"/>
      <c r="E118" s="193"/>
      <c r="F118" s="102">
        <f>SUM(F103:F117)</f>
        <v>1268400</v>
      </c>
      <c r="G118" s="102">
        <f>SUM(G103:G117)</f>
        <v>-1268385</v>
      </c>
      <c r="H118" s="102">
        <f>SUM(H103:H117)</f>
        <v>15</v>
      </c>
    </row>
    <row r="119" spans="1:8">
      <c r="A119" s="106"/>
      <c r="B119" s="184" t="s">
        <v>89</v>
      </c>
      <c r="C119" s="184"/>
      <c r="D119" s="184"/>
      <c r="E119" s="184"/>
      <c r="F119" s="107">
        <f>F99+F118</f>
        <v>8688760</v>
      </c>
      <c r="G119" s="107">
        <f>G99+G118</f>
        <v>-1938714.1400000001</v>
      </c>
      <c r="H119" s="107">
        <f>H99+H118</f>
        <v>6750045.8600000003</v>
      </c>
    </row>
    <row r="120" spans="1:8" ht="22.5" customHeight="1">
      <c r="A120" s="108"/>
    </row>
    <row r="121" spans="1:8" ht="22.5" customHeight="1">
      <c r="A121" s="108" t="s">
        <v>165</v>
      </c>
    </row>
    <row r="122" spans="1:8">
      <c r="A122" s="95" t="s">
        <v>0</v>
      </c>
      <c r="B122" s="96" t="s">
        <v>59</v>
      </c>
      <c r="C122" s="95" t="s">
        <v>60</v>
      </c>
      <c r="D122" s="95" t="s">
        <v>61</v>
      </c>
      <c r="E122" s="95" t="s">
        <v>62</v>
      </c>
      <c r="F122" s="95" t="s">
        <v>63</v>
      </c>
      <c r="G122" s="95" t="s">
        <v>64</v>
      </c>
      <c r="H122" s="95" t="s">
        <v>65</v>
      </c>
    </row>
    <row r="123" spans="1:8">
      <c r="A123" s="97">
        <v>1</v>
      </c>
      <c r="B123" s="98">
        <v>100000204458</v>
      </c>
      <c r="C123" s="99">
        <v>0</v>
      </c>
      <c r="D123" s="99" t="s">
        <v>166</v>
      </c>
      <c r="E123" s="99" t="s">
        <v>167</v>
      </c>
      <c r="F123" s="100">
        <v>13013000</v>
      </c>
      <c r="G123" s="100">
        <v>-10802572.6</v>
      </c>
      <c r="H123" s="100">
        <v>2210427.4</v>
      </c>
    </row>
    <row r="124" spans="1:8">
      <c r="A124" s="97">
        <v>2</v>
      </c>
      <c r="B124" s="98">
        <v>100000204467</v>
      </c>
      <c r="C124" s="99">
        <v>0</v>
      </c>
      <c r="D124" s="99" t="s">
        <v>168</v>
      </c>
      <c r="E124" s="99" t="s">
        <v>167</v>
      </c>
      <c r="F124" s="100">
        <v>136500</v>
      </c>
      <c r="G124" s="100">
        <v>-112846.23</v>
      </c>
      <c r="H124" s="100">
        <v>23653.77</v>
      </c>
    </row>
    <row r="125" spans="1:8">
      <c r="A125" s="97">
        <v>3</v>
      </c>
      <c r="B125" s="98">
        <v>100000375545</v>
      </c>
      <c r="C125" s="99">
        <v>0</v>
      </c>
      <c r="D125" s="99" t="s">
        <v>169</v>
      </c>
      <c r="E125" s="99" t="s">
        <v>170</v>
      </c>
      <c r="F125" s="100">
        <v>8827000</v>
      </c>
      <c r="G125" s="100">
        <v>-4786858.74</v>
      </c>
      <c r="H125" s="100">
        <v>4040141.26</v>
      </c>
    </row>
    <row r="126" spans="1:8">
      <c r="A126" s="97">
        <v>4</v>
      </c>
      <c r="B126" s="98">
        <v>100000376330</v>
      </c>
      <c r="C126" s="99">
        <v>0</v>
      </c>
      <c r="D126" s="99" t="s">
        <v>171</v>
      </c>
      <c r="E126" s="99" t="s">
        <v>172</v>
      </c>
      <c r="F126" s="100">
        <v>3019540</v>
      </c>
      <c r="G126" s="100">
        <v>-2733065.2</v>
      </c>
      <c r="H126" s="100">
        <v>286474.8</v>
      </c>
    </row>
    <row r="127" spans="1:8">
      <c r="A127" s="97">
        <v>5</v>
      </c>
      <c r="B127" s="98">
        <v>100000376331</v>
      </c>
      <c r="C127" s="99">
        <v>0</v>
      </c>
      <c r="D127" s="99" t="s">
        <v>171</v>
      </c>
      <c r="E127" s="99" t="s">
        <v>173</v>
      </c>
      <c r="F127" s="100">
        <v>8881000</v>
      </c>
      <c r="G127" s="100">
        <v>-8038427.0700000003</v>
      </c>
      <c r="H127" s="100">
        <v>842572.93</v>
      </c>
    </row>
    <row r="128" spans="1:8">
      <c r="A128" s="97">
        <v>6</v>
      </c>
      <c r="B128" s="98">
        <v>100000376332</v>
      </c>
      <c r="C128" s="99">
        <v>0</v>
      </c>
      <c r="D128" s="99" t="s">
        <v>171</v>
      </c>
      <c r="E128" s="99" t="s">
        <v>174</v>
      </c>
      <c r="F128" s="100">
        <v>310835</v>
      </c>
      <c r="G128" s="100">
        <v>-281344.95</v>
      </c>
      <c r="H128" s="100">
        <v>29490.05</v>
      </c>
    </row>
    <row r="129" spans="1:8">
      <c r="A129" s="97">
        <v>7</v>
      </c>
      <c r="B129" s="98">
        <v>100000376792</v>
      </c>
      <c r="C129" s="99">
        <v>0</v>
      </c>
      <c r="D129" s="99" t="s">
        <v>175</v>
      </c>
      <c r="E129" s="99" t="s">
        <v>176</v>
      </c>
      <c r="F129" s="100">
        <v>4800000</v>
      </c>
      <c r="G129" s="100">
        <v>-2539801.73</v>
      </c>
      <c r="H129" s="100">
        <v>2260198.27</v>
      </c>
    </row>
    <row r="130" spans="1:8">
      <c r="A130" s="97">
        <v>8</v>
      </c>
      <c r="B130" s="98">
        <v>100000379102</v>
      </c>
      <c r="C130" s="99">
        <v>0</v>
      </c>
      <c r="D130" s="99" t="s">
        <v>177</v>
      </c>
      <c r="E130" s="99" t="s">
        <v>178</v>
      </c>
      <c r="F130" s="100">
        <v>3291000</v>
      </c>
      <c r="G130" s="100">
        <v>-1854992</v>
      </c>
      <c r="H130" s="100">
        <v>1436008</v>
      </c>
    </row>
    <row r="131" spans="1:8">
      <c r="A131" s="97">
        <v>9</v>
      </c>
      <c r="B131" s="98">
        <v>100000379679</v>
      </c>
      <c r="C131" s="99">
        <v>0</v>
      </c>
      <c r="D131" s="99" t="s">
        <v>179</v>
      </c>
      <c r="E131" s="99" t="s">
        <v>180</v>
      </c>
      <c r="F131" s="100">
        <v>3386000</v>
      </c>
      <c r="G131" s="100">
        <v>-2709816.72</v>
      </c>
      <c r="H131" s="100">
        <v>676183.28</v>
      </c>
    </row>
    <row r="132" spans="1:8">
      <c r="A132" s="97">
        <v>10</v>
      </c>
      <c r="B132" s="98">
        <v>100000399001</v>
      </c>
      <c r="C132" s="99">
        <v>0</v>
      </c>
      <c r="D132" s="99" t="s">
        <v>181</v>
      </c>
      <c r="E132" s="99" t="s">
        <v>182</v>
      </c>
      <c r="F132" s="100">
        <v>7100520</v>
      </c>
      <c r="G132" s="100">
        <v>-3772033.63</v>
      </c>
      <c r="H132" s="100">
        <v>3328486.37</v>
      </c>
    </row>
    <row r="133" spans="1:8">
      <c r="A133" s="97">
        <v>11</v>
      </c>
      <c r="B133" s="98">
        <v>100000399008</v>
      </c>
      <c r="C133" s="99">
        <v>0</v>
      </c>
      <c r="D133" s="99" t="s">
        <v>181</v>
      </c>
      <c r="E133" s="99" t="s">
        <v>183</v>
      </c>
      <c r="F133" s="100">
        <v>7554735</v>
      </c>
      <c r="G133" s="100">
        <v>-7215846.2699999996</v>
      </c>
      <c r="H133" s="100">
        <v>338888.73</v>
      </c>
    </row>
    <row r="134" spans="1:8">
      <c r="A134" s="97">
        <v>12</v>
      </c>
      <c r="B134" s="98">
        <v>100000400397</v>
      </c>
      <c r="C134" s="99">
        <v>0</v>
      </c>
      <c r="D134" s="99" t="s">
        <v>184</v>
      </c>
      <c r="E134" s="99" t="s">
        <v>185</v>
      </c>
      <c r="F134" s="100">
        <v>1693000</v>
      </c>
      <c r="G134" s="100">
        <v>-820291.66</v>
      </c>
      <c r="H134" s="100">
        <v>872708.34</v>
      </c>
    </row>
    <row r="135" spans="1:8">
      <c r="A135" s="97">
        <v>13</v>
      </c>
      <c r="B135" s="98">
        <v>100000401431</v>
      </c>
      <c r="C135" s="99">
        <v>0</v>
      </c>
      <c r="D135" s="99" t="s">
        <v>186</v>
      </c>
      <c r="E135" s="99" t="s">
        <v>187</v>
      </c>
      <c r="F135" s="100">
        <v>1183420</v>
      </c>
      <c r="G135" s="100">
        <v>-591346.43000000005</v>
      </c>
      <c r="H135" s="100">
        <v>592073.56999999995</v>
      </c>
    </row>
    <row r="136" spans="1:8">
      <c r="A136" s="97">
        <v>14</v>
      </c>
      <c r="B136" s="98">
        <v>100000402641</v>
      </c>
      <c r="C136" s="99">
        <v>0</v>
      </c>
      <c r="D136" s="99" t="s">
        <v>186</v>
      </c>
      <c r="E136" s="99" t="s">
        <v>188</v>
      </c>
      <c r="F136" s="100">
        <v>6441400</v>
      </c>
      <c r="G136" s="100">
        <v>-3680666.73</v>
      </c>
      <c r="H136" s="100">
        <v>2760733.27</v>
      </c>
    </row>
    <row r="137" spans="1:8">
      <c r="A137" s="97">
        <v>15</v>
      </c>
      <c r="B137" s="98">
        <v>100000402644</v>
      </c>
      <c r="C137" s="99">
        <v>0</v>
      </c>
      <c r="D137" s="99" t="s">
        <v>186</v>
      </c>
      <c r="E137" s="99" t="s">
        <v>189</v>
      </c>
      <c r="F137" s="100">
        <v>7490000</v>
      </c>
      <c r="G137" s="100">
        <v>-5998355.1600000001</v>
      </c>
      <c r="H137" s="100">
        <v>1491644.84</v>
      </c>
    </row>
    <row r="138" spans="1:8">
      <c r="A138" s="97">
        <v>16</v>
      </c>
      <c r="B138" s="98">
        <v>100000403121</v>
      </c>
      <c r="C138" s="99">
        <v>0</v>
      </c>
      <c r="D138" s="99" t="s">
        <v>186</v>
      </c>
      <c r="E138" s="99" t="s">
        <v>190</v>
      </c>
      <c r="F138" s="100">
        <v>1632400</v>
      </c>
      <c r="G138" s="100">
        <v>-932335.62</v>
      </c>
      <c r="H138" s="100">
        <v>700064.38</v>
      </c>
    </row>
    <row r="139" spans="1:8">
      <c r="A139" s="97">
        <v>17</v>
      </c>
      <c r="B139" s="98">
        <v>100000403184</v>
      </c>
      <c r="C139" s="99">
        <v>0</v>
      </c>
      <c r="D139" s="99" t="s">
        <v>186</v>
      </c>
      <c r="E139" s="99" t="s">
        <v>191</v>
      </c>
      <c r="F139" s="100">
        <v>3483920</v>
      </c>
      <c r="G139" s="100">
        <v>-2725561.75</v>
      </c>
      <c r="H139" s="100">
        <v>758358.25</v>
      </c>
    </row>
    <row r="140" spans="1:8">
      <c r="A140" s="97">
        <v>18</v>
      </c>
      <c r="B140" s="101">
        <v>100000412926</v>
      </c>
      <c r="C140" s="99">
        <v>0</v>
      </c>
      <c r="D140" s="99" t="s">
        <v>192</v>
      </c>
      <c r="E140" s="99" t="s">
        <v>193</v>
      </c>
      <c r="F140" s="100">
        <v>3199218.75</v>
      </c>
      <c r="G140" s="100">
        <v>-1406758.61</v>
      </c>
      <c r="H140" s="100">
        <v>1792460.14</v>
      </c>
    </row>
    <row r="141" spans="1:8">
      <c r="A141" s="97"/>
      <c r="B141" s="101">
        <v>100000412926</v>
      </c>
      <c r="C141" s="99">
        <v>1</v>
      </c>
      <c r="D141" s="99" t="s">
        <v>192</v>
      </c>
      <c r="E141" s="99" t="s">
        <v>193</v>
      </c>
      <c r="F141" s="100">
        <v>895781.25</v>
      </c>
      <c r="G141" s="100">
        <v>-895780.25</v>
      </c>
      <c r="H141" s="99">
        <v>1</v>
      </c>
    </row>
    <row r="142" spans="1:8">
      <c r="A142" s="97">
        <v>19</v>
      </c>
      <c r="B142" s="98">
        <v>100000418530</v>
      </c>
      <c r="C142" s="99">
        <v>0</v>
      </c>
      <c r="D142" s="99" t="s">
        <v>194</v>
      </c>
      <c r="E142" s="99" t="s">
        <v>195</v>
      </c>
      <c r="F142" s="100">
        <v>749000</v>
      </c>
      <c r="G142" s="100">
        <v>-538958.98</v>
      </c>
      <c r="H142" s="100">
        <v>210041.02</v>
      </c>
    </row>
    <row r="143" spans="1:8">
      <c r="A143" s="97">
        <v>20</v>
      </c>
      <c r="B143" s="98">
        <v>100000418543</v>
      </c>
      <c r="C143" s="99">
        <v>0</v>
      </c>
      <c r="D143" s="99" t="s">
        <v>194</v>
      </c>
      <c r="E143" s="99" t="s">
        <v>196</v>
      </c>
      <c r="F143" s="100">
        <v>2515998</v>
      </c>
      <c r="G143" s="100">
        <v>-1079412.19</v>
      </c>
      <c r="H143" s="100">
        <v>1436585.81</v>
      </c>
    </row>
    <row r="144" spans="1:8">
      <c r="A144" s="97">
        <v>21</v>
      </c>
      <c r="B144" s="98">
        <v>100000419292</v>
      </c>
      <c r="C144" s="99">
        <v>0</v>
      </c>
      <c r="D144" s="99" t="s">
        <v>194</v>
      </c>
      <c r="E144" s="99" t="s">
        <v>197</v>
      </c>
      <c r="F144" s="100">
        <v>2717800</v>
      </c>
      <c r="G144" s="100">
        <v>-1869106.23</v>
      </c>
      <c r="H144" s="100">
        <v>848693.77</v>
      </c>
    </row>
    <row r="145" spans="1:8">
      <c r="A145" s="97">
        <v>22</v>
      </c>
      <c r="B145" s="98">
        <v>100000430357</v>
      </c>
      <c r="C145" s="99">
        <v>0</v>
      </c>
      <c r="D145" s="99" t="s">
        <v>198</v>
      </c>
      <c r="E145" s="99" t="s">
        <v>199</v>
      </c>
      <c r="F145" s="100">
        <v>949625</v>
      </c>
      <c r="G145" s="100">
        <v>-575049.05000000005</v>
      </c>
      <c r="H145" s="100">
        <v>374575.95</v>
      </c>
    </row>
    <row r="146" spans="1:8">
      <c r="A146" s="97">
        <v>23</v>
      </c>
      <c r="B146" s="98">
        <v>100000448677</v>
      </c>
      <c r="C146" s="99">
        <v>0</v>
      </c>
      <c r="D146" s="99" t="s">
        <v>72</v>
      </c>
      <c r="E146" s="99" t="s">
        <v>200</v>
      </c>
      <c r="F146" s="100">
        <v>1286140</v>
      </c>
      <c r="G146" s="100">
        <v>-772456.38</v>
      </c>
      <c r="H146" s="100">
        <v>513683.62</v>
      </c>
    </row>
    <row r="147" spans="1:8">
      <c r="A147" s="97">
        <v>24</v>
      </c>
      <c r="B147" s="98">
        <v>100000485906</v>
      </c>
      <c r="C147" s="99">
        <v>0</v>
      </c>
      <c r="D147" s="99" t="s">
        <v>201</v>
      </c>
      <c r="E147" s="99" t="s">
        <v>202</v>
      </c>
      <c r="F147" s="100">
        <v>1232309</v>
      </c>
      <c r="G147" s="100">
        <v>-394439.32</v>
      </c>
      <c r="H147" s="100">
        <v>837869.68</v>
      </c>
    </row>
    <row r="148" spans="1:8">
      <c r="A148" s="97">
        <v>25</v>
      </c>
      <c r="B148" s="98">
        <v>100000489366</v>
      </c>
      <c r="C148" s="99">
        <v>0</v>
      </c>
      <c r="D148" s="99" t="s">
        <v>201</v>
      </c>
      <c r="E148" s="99" t="s">
        <v>203</v>
      </c>
      <c r="F148" s="100">
        <v>590000</v>
      </c>
      <c r="G148" s="100">
        <v>-211253.75</v>
      </c>
      <c r="H148" s="100">
        <v>378746.25</v>
      </c>
    </row>
    <row r="149" spans="1:8">
      <c r="A149" s="97">
        <v>26</v>
      </c>
      <c r="B149" s="98">
        <v>100000535051</v>
      </c>
      <c r="C149" s="99">
        <v>0</v>
      </c>
      <c r="D149" s="99" t="s">
        <v>204</v>
      </c>
      <c r="E149" s="99" t="s">
        <v>205</v>
      </c>
      <c r="F149" s="100">
        <v>2910000</v>
      </c>
      <c r="G149" s="100">
        <v>-777355.34</v>
      </c>
      <c r="H149" s="100">
        <v>2132644.66</v>
      </c>
    </row>
    <row r="150" spans="1:8">
      <c r="A150" s="97">
        <v>27</v>
      </c>
      <c r="B150" s="98">
        <v>100000535302</v>
      </c>
      <c r="C150" s="99">
        <v>0</v>
      </c>
      <c r="D150" s="99" t="s">
        <v>204</v>
      </c>
      <c r="E150" s="99" t="s">
        <v>206</v>
      </c>
      <c r="F150" s="100">
        <v>9912000</v>
      </c>
      <c r="G150" s="100">
        <v>-1876625.99</v>
      </c>
      <c r="H150" s="100">
        <v>8035374.0099999998</v>
      </c>
    </row>
    <row r="151" spans="1:8">
      <c r="A151" s="97">
        <v>28</v>
      </c>
      <c r="B151" s="98">
        <v>100000561285</v>
      </c>
      <c r="C151" s="99">
        <v>0</v>
      </c>
      <c r="D151" s="99" t="s">
        <v>207</v>
      </c>
      <c r="E151" s="99" t="s">
        <v>208</v>
      </c>
      <c r="F151" s="100">
        <v>1403200</v>
      </c>
      <c r="G151" s="100">
        <v>-568291.43999999994</v>
      </c>
      <c r="H151" s="100">
        <v>834908.56</v>
      </c>
    </row>
    <row r="152" spans="1:8">
      <c r="A152" s="97">
        <v>29</v>
      </c>
      <c r="B152" s="98">
        <v>100000561457</v>
      </c>
      <c r="C152" s="99">
        <v>0</v>
      </c>
      <c r="D152" s="99" t="s">
        <v>207</v>
      </c>
      <c r="E152" s="99" t="s">
        <v>209</v>
      </c>
      <c r="F152" s="100">
        <v>1510178</v>
      </c>
      <c r="G152" s="100">
        <v>-380678.32</v>
      </c>
      <c r="H152" s="100">
        <v>1129499.68</v>
      </c>
    </row>
    <row r="153" spans="1:8">
      <c r="A153" s="97">
        <v>30</v>
      </c>
      <c r="B153" s="98">
        <v>100000561514</v>
      </c>
      <c r="C153" s="99">
        <v>0</v>
      </c>
      <c r="D153" s="99" t="s">
        <v>207</v>
      </c>
      <c r="E153" s="99" t="s">
        <v>210</v>
      </c>
      <c r="F153" s="100">
        <v>1232309</v>
      </c>
      <c r="G153" s="100">
        <v>-310634.48</v>
      </c>
      <c r="H153" s="100">
        <v>921674.52</v>
      </c>
    </row>
    <row r="154" spans="1:8">
      <c r="A154" s="97">
        <v>31</v>
      </c>
      <c r="B154" s="98">
        <v>100000583955</v>
      </c>
      <c r="C154" s="99">
        <v>0</v>
      </c>
      <c r="D154" s="99" t="s">
        <v>211</v>
      </c>
      <c r="E154" s="99" t="s">
        <v>212</v>
      </c>
      <c r="F154" s="100">
        <v>879514</v>
      </c>
      <c r="G154" s="100">
        <v>-205693.3</v>
      </c>
      <c r="H154" s="100">
        <v>673820.7</v>
      </c>
    </row>
    <row r="155" spans="1:8">
      <c r="A155" s="97">
        <v>32</v>
      </c>
      <c r="B155" s="98">
        <v>100000691890</v>
      </c>
      <c r="C155" s="99">
        <v>0</v>
      </c>
      <c r="D155" s="99" t="s">
        <v>213</v>
      </c>
      <c r="E155" s="99" t="s">
        <v>214</v>
      </c>
      <c r="F155" s="100">
        <v>679000</v>
      </c>
      <c r="G155" s="100">
        <v>-375088.1</v>
      </c>
      <c r="H155" s="100">
        <v>303911.90000000002</v>
      </c>
    </row>
    <row r="156" spans="1:8">
      <c r="A156" s="106"/>
      <c r="B156" s="193" t="s">
        <v>165</v>
      </c>
      <c r="C156" s="193"/>
      <c r="D156" s="193"/>
      <c r="E156" s="193"/>
      <c r="F156" s="102">
        <f>SUM(F123:F155)</f>
        <v>114906343</v>
      </c>
      <c r="G156" s="102">
        <f>SUM(G123:G155)</f>
        <v>-71833744.219999954</v>
      </c>
      <c r="H156" s="102">
        <f>SUM(H123:H155)</f>
        <v>43072598.780000001</v>
      </c>
    </row>
    <row r="157" spans="1:8">
      <c r="A157" s="103"/>
    </row>
    <row r="158" spans="1:8">
      <c r="A158" s="108" t="s">
        <v>215</v>
      </c>
    </row>
    <row r="159" spans="1:8">
      <c r="A159" s="95" t="s">
        <v>0</v>
      </c>
      <c r="B159" s="96" t="s">
        <v>59</v>
      </c>
      <c r="C159" s="95" t="s">
        <v>60</v>
      </c>
      <c r="D159" s="95" t="s">
        <v>61</v>
      </c>
      <c r="E159" s="95" t="s">
        <v>62</v>
      </c>
      <c r="F159" s="95" t="s">
        <v>63</v>
      </c>
      <c r="G159" s="95" t="s">
        <v>64</v>
      </c>
      <c r="H159" s="95" t="s">
        <v>65</v>
      </c>
    </row>
    <row r="160" spans="1:8">
      <c r="A160" s="97">
        <v>1</v>
      </c>
      <c r="B160" s="98">
        <v>100000001018</v>
      </c>
      <c r="C160" s="99">
        <v>0</v>
      </c>
      <c r="D160" s="99" t="s">
        <v>216</v>
      </c>
      <c r="E160" s="99" t="s">
        <v>217</v>
      </c>
      <c r="F160" s="100">
        <v>908000</v>
      </c>
      <c r="G160" s="100">
        <v>-907999</v>
      </c>
      <c r="H160" s="99">
        <v>1</v>
      </c>
    </row>
    <row r="161" spans="1:8">
      <c r="A161" s="97">
        <v>2</v>
      </c>
      <c r="B161" s="98">
        <v>100000026900</v>
      </c>
      <c r="C161" s="99">
        <v>0</v>
      </c>
      <c r="D161" s="99" t="s">
        <v>218</v>
      </c>
      <c r="E161" s="99" t="s">
        <v>219</v>
      </c>
      <c r="F161" s="100">
        <v>36000</v>
      </c>
      <c r="G161" s="100">
        <v>-35999</v>
      </c>
      <c r="H161" s="99">
        <v>1</v>
      </c>
    </row>
    <row r="162" spans="1:8">
      <c r="A162" s="97">
        <v>3</v>
      </c>
      <c r="B162" s="98">
        <v>100000026901</v>
      </c>
      <c r="C162" s="99">
        <v>0</v>
      </c>
      <c r="D162" s="99" t="s">
        <v>218</v>
      </c>
      <c r="E162" s="99" t="s">
        <v>219</v>
      </c>
      <c r="F162" s="100">
        <v>36000</v>
      </c>
      <c r="G162" s="100">
        <v>-35999</v>
      </c>
      <c r="H162" s="99">
        <v>1</v>
      </c>
    </row>
    <row r="163" spans="1:8">
      <c r="A163" s="97">
        <v>4</v>
      </c>
      <c r="B163" s="98">
        <v>100000026986</v>
      </c>
      <c r="C163" s="99">
        <v>0</v>
      </c>
      <c r="D163" s="99" t="s">
        <v>143</v>
      </c>
      <c r="E163" s="99" t="s">
        <v>220</v>
      </c>
      <c r="F163" s="100">
        <v>578000</v>
      </c>
      <c r="G163" s="100">
        <v>-577999</v>
      </c>
      <c r="H163" s="99">
        <v>1</v>
      </c>
    </row>
    <row r="164" spans="1:8">
      <c r="A164" s="97">
        <v>5</v>
      </c>
      <c r="B164" s="98">
        <v>100000026987</v>
      </c>
      <c r="C164" s="99">
        <v>0</v>
      </c>
      <c r="D164" s="99" t="s">
        <v>143</v>
      </c>
      <c r="E164" s="99" t="s">
        <v>220</v>
      </c>
      <c r="F164" s="100">
        <v>578000</v>
      </c>
      <c r="G164" s="100">
        <v>-577999</v>
      </c>
      <c r="H164" s="99">
        <v>1</v>
      </c>
    </row>
    <row r="165" spans="1:8">
      <c r="A165" s="97">
        <v>6</v>
      </c>
      <c r="B165" s="98">
        <v>100000026988</v>
      </c>
      <c r="C165" s="99">
        <v>0</v>
      </c>
      <c r="D165" s="99" t="s">
        <v>143</v>
      </c>
      <c r="E165" s="99" t="s">
        <v>220</v>
      </c>
      <c r="F165" s="100">
        <v>578000</v>
      </c>
      <c r="G165" s="100">
        <v>-577999</v>
      </c>
      <c r="H165" s="99">
        <v>1</v>
      </c>
    </row>
    <row r="166" spans="1:8">
      <c r="A166" s="97">
        <v>7</v>
      </c>
      <c r="B166" s="98">
        <v>100000027418</v>
      </c>
      <c r="C166" s="99">
        <v>0</v>
      </c>
      <c r="D166" s="99" t="s">
        <v>221</v>
      </c>
      <c r="E166" s="99" t="s">
        <v>222</v>
      </c>
      <c r="F166" s="100">
        <v>999000</v>
      </c>
      <c r="G166" s="100">
        <v>-998999</v>
      </c>
      <c r="H166" s="99">
        <v>1</v>
      </c>
    </row>
    <row r="167" spans="1:8">
      <c r="A167" s="97">
        <v>8</v>
      </c>
      <c r="B167" s="98">
        <v>100000028246</v>
      </c>
      <c r="C167" s="99">
        <v>0</v>
      </c>
      <c r="D167" s="99" t="s">
        <v>223</v>
      </c>
      <c r="E167" s="99" t="s">
        <v>224</v>
      </c>
      <c r="F167" s="100">
        <v>819620</v>
      </c>
      <c r="G167" s="100">
        <v>-819619</v>
      </c>
      <c r="H167" s="99">
        <v>1</v>
      </c>
    </row>
    <row r="168" spans="1:8">
      <c r="A168" s="97">
        <v>9</v>
      </c>
      <c r="B168" s="98">
        <v>100000028254</v>
      </c>
      <c r="C168" s="99">
        <v>0</v>
      </c>
      <c r="D168" s="99" t="s">
        <v>225</v>
      </c>
      <c r="E168" s="99" t="s">
        <v>226</v>
      </c>
      <c r="F168" s="100">
        <v>570000</v>
      </c>
      <c r="G168" s="100">
        <v>-569999</v>
      </c>
      <c r="H168" s="99">
        <v>1</v>
      </c>
    </row>
    <row r="169" spans="1:8">
      <c r="A169" s="97">
        <v>10</v>
      </c>
      <c r="B169" s="98">
        <v>100000029393</v>
      </c>
      <c r="C169" s="99">
        <v>0</v>
      </c>
      <c r="D169" s="99" t="s">
        <v>227</v>
      </c>
      <c r="E169" s="99" t="s">
        <v>228</v>
      </c>
      <c r="F169" s="100">
        <v>1156000</v>
      </c>
      <c r="G169" s="100">
        <v>-1155999</v>
      </c>
      <c r="H169" s="99">
        <v>1</v>
      </c>
    </row>
    <row r="170" spans="1:8">
      <c r="A170" s="97">
        <v>11</v>
      </c>
      <c r="B170" s="98">
        <v>100000029394</v>
      </c>
      <c r="C170" s="99">
        <v>0</v>
      </c>
      <c r="D170" s="99" t="s">
        <v>227</v>
      </c>
      <c r="E170" s="99" t="s">
        <v>228</v>
      </c>
      <c r="F170" s="100">
        <v>1156000</v>
      </c>
      <c r="G170" s="100">
        <v>-1155999</v>
      </c>
      <c r="H170" s="99">
        <v>1</v>
      </c>
    </row>
    <row r="171" spans="1:8">
      <c r="A171" s="97">
        <v>12</v>
      </c>
      <c r="B171" s="98">
        <v>100000029395</v>
      </c>
      <c r="C171" s="99">
        <v>0</v>
      </c>
      <c r="D171" s="99" t="s">
        <v>227</v>
      </c>
      <c r="E171" s="99" t="s">
        <v>228</v>
      </c>
      <c r="F171" s="100">
        <v>1156000</v>
      </c>
      <c r="G171" s="100">
        <v>-1155999</v>
      </c>
      <c r="H171" s="99">
        <v>1</v>
      </c>
    </row>
    <row r="172" spans="1:8">
      <c r="A172" s="97">
        <v>13</v>
      </c>
      <c r="B172" s="98">
        <v>100000029403</v>
      </c>
      <c r="C172" s="99">
        <v>0</v>
      </c>
      <c r="D172" s="99" t="s">
        <v>227</v>
      </c>
      <c r="E172" s="99" t="s">
        <v>229</v>
      </c>
      <c r="F172" s="100">
        <v>66600</v>
      </c>
      <c r="G172" s="100">
        <v>-66599</v>
      </c>
      <c r="H172" s="99">
        <v>1</v>
      </c>
    </row>
    <row r="173" spans="1:8">
      <c r="A173" s="97">
        <v>14</v>
      </c>
      <c r="B173" s="98">
        <v>100000029404</v>
      </c>
      <c r="C173" s="99">
        <v>0</v>
      </c>
      <c r="D173" s="99" t="s">
        <v>227</v>
      </c>
      <c r="E173" s="99" t="s">
        <v>229</v>
      </c>
      <c r="F173" s="100">
        <v>66600</v>
      </c>
      <c r="G173" s="100">
        <v>-66599</v>
      </c>
      <c r="H173" s="99">
        <v>1</v>
      </c>
    </row>
    <row r="174" spans="1:8">
      <c r="A174" s="97">
        <v>15</v>
      </c>
      <c r="B174" s="98">
        <v>100000029405</v>
      </c>
      <c r="C174" s="99">
        <v>0</v>
      </c>
      <c r="D174" s="99" t="s">
        <v>227</v>
      </c>
      <c r="E174" s="99" t="s">
        <v>229</v>
      </c>
      <c r="F174" s="100">
        <v>66600</v>
      </c>
      <c r="G174" s="100">
        <v>-66599</v>
      </c>
      <c r="H174" s="99">
        <v>1</v>
      </c>
    </row>
    <row r="175" spans="1:8">
      <c r="A175" s="97">
        <v>16</v>
      </c>
      <c r="B175" s="98">
        <v>100000029408</v>
      </c>
      <c r="C175" s="99">
        <v>0</v>
      </c>
      <c r="D175" s="99" t="s">
        <v>230</v>
      </c>
      <c r="E175" s="99" t="s">
        <v>231</v>
      </c>
      <c r="F175" s="100">
        <v>47900</v>
      </c>
      <c r="G175" s="100">
        <v>-47899</v>
      </c>
      <c r="H175" s="99">
        <v>1</v>
      </c>
    </row>
    <row r="176" spans="1:8">
      <c r="A176" s="97">
        <v>17</v>
      </c>
      <c r="B176" s="98">
        <v>100000029409</v>
      </c>
      <c r="C176" s="99">
        <v>0</v>
      </c>
      <c r="D176" s="99" t="s">
        <v>230</v>
      </c>
      <c r="E176" s="99" t="s">
        <v>231</v>
      </c>
      <c r="F176" s="100">
        <v>47900</v>
      </c>
      <c r="G176" s="100">
        <v>-47899</v>
      </c>
      <c r="H176" s="99">
        <v>1</v>
      </c>
    </row>
    <row r="177" spans="1:8">
      <c r="A177" s="97">
        <v>18</v>
      </c>
      <c r="B177" s="98">
        <v>100000029410</v>
      </c>
      <c r="C177" s="99">
        <v>0</v>
      </c>
      <c r="D177" s="99" t="s">
        <v>230</v>
      </c>
      <c r="E177" s="99" t="s">
        <v>231</v>
      </c>
      <c r="F177" s="100">
        <v>47900</v>
      </c>
      <c r="G177" s="100">
        <v>-47899</v>
      </c>
      <c r="H177" s="99">
        <v>1</v>
      </c>
    </row>
    <row r="178" spans="1:8">
      <c r="A178" s="97">
        <v>19</v>
      </c>
      <c r="B178" s="98">
        <v>100000052593</v>
      </c>
      <c r="C178" s="99">
        <v>0</v>
      </c>
      <c r="D178" s="99" t="s">
        <v>232</v>
      </c>
      <c r="E178" s="99" t="s">
        <v>233</v>
      </c>
      <c r="F178" s="100">
        <v>999900</v>
      </c>
      <c r="G178" s="100">
        <v>-999899</v>
      </c>
      <c r="H178" s="99">
        <v>1</v>
      </c>
    </row>
    <row r="179" spans="1:8">
      <c r="A179" s="97">
        <v>20</v>
      </c>
      <c r="B179" s="98">
        <v>100000068051</v>
      </c>
      <c r="C179" s="99">
        <v>0</v>
      </c>
      <c r="D179" s="99" t="s">
        <v>234</v>
      </c>
      <c r="E179" s="99" t="s">
        <v>235</v>
      </c>
      <c r="F179" s="100">
        <v>8380000</v>
      </c>
      <c r="G179" s="100">
        <v>-8379999</v>
      </c>
      <c r="H179" s="99">
        <v>1</v>
      </c>
    </row>
    <row r="180" spans="1:8">
      <c r="A180" s="97">
        <v>21</v>
      </c>
      <c r="B180" s="98">
        <v>100000077620</v>
      </c>
      <c r="C180" s="99">
        <v>0</v>
      </c>
      <c r="D180" s="99" t="s">
        <v>236</v>
      </c>
      <c r="E180" s="99" t="s">
        <v>237</v>
      </c>
      <c r="F180" s="100">
        <v>29059.54</v>
      </c>
      <c r="G180" s="100">
        <v>-29058.54</v>
      </c>
      <c r="H180" s="99">
        <v>1</v>
      </c>
    </row>
    <row r="181" spans="1:8">
      <c r="A181" s="97">
        <v>22</v>
      </c>
      <c r="B181" s="98">
        <v>100000077621</v>
      </c>
      <c r="C181" s="99">
        <v>0</v>
      </c>
      <c r="D181" s="99" t="s">
        <v>236</v>
      </c>
      <c r="E181" s="99" t="s">
        <v>238</v>
      </c>
      <c r="F181" s="100">
        <v>29059.54</v>
      </c>
      <c r="G181" s="100">
        <v>-29058.54</v>
      </c>
      <c r="H181" s="99">
        <v>1</v>
      </c>
    </row>
    <row r="182" spans="1:8">
      <c r="A182" s="97">
        <v>23</v>
      </c>
      <c r="B182" s="98">
        <v>100000077622</v>
      </c>
      <c r="C182" s="99">
        <v>0</v>
      </c>
      <c r="D182" s="99" t="s">
        <v>236</v>
      </c>
      <c r="E182" s="99" t="s">
        <v>239</v>
      </c>
      <c r="F182" s="100">
        <v>29059.54</v>
      </c>
      <c r="G182" s="100">
        <v>-29058.54</v>
      </c>
      <c r="H182" s="99">
        <v>1</v>
      </c>
    </row>
    <row r="183" spans="1:8">
      <c r="A183" s="97">
        <v>24</v>
      </c>
      <c r="B183" s="98">
        <v>100000077623</v>
      </c>
      <c r="C183" s="99">
        <v>0</v>
      </c>
      <c r="D183" s="99" t="s">
        <v>236</v>
      </c>
      <c r="E183" s="99" t="s">
        <v>240</v>
      </c>
      <c r="F183" s="100">
        <v>29059.54</v>
      </c>
      <c r="G183" s="100">
        <v>-29058.54</v>
      </c>
      <c r="H183" s="99">
        <v>1</v>
      </c>
    </row>
    <row r="184" spans="1:8">
      <c r="A184" s="97">
        <v>25</v>
      </c>
      <c r="B184" s="98">
        <v>100000077624</v>
      </c>
      <c r="C184" s="99">
        <v>0</v>
      </c>
      <c r="D184" s="99" t="s">
        <v>236</v>
      </c>
      <c r="E184" s="99" t="s">
        <v>241</v>
      </c>
      <c r="F184" s="100">
        <v>29059.54</v>
      </c>
      <c r="G184" s="100">
        <v>-29058.54</v>
      </c>
      <c r="H184" s="99">
        <v>1</v>
      </c>
    </row>
    <row r="185" spans="1:8">
      <c r="A185" s="97">
        <v>26</v>
      </c>
      <c r="B185" s="98">
        <v>100000077625</v>
      </c>
      <c r="C185" s="99">
        <v>0</v>
      </c>
      <c r="D185" s="99" t="s">
        <v>236</v>
      </c>
      <c r="E185" s="99" t="s">
        <v>242</v>
      </c>
      <c r="F185" s="100">
        <v>29059.54</v>
      </c>
      <c r="G185" s="100">
        <v>-29058.54</v>
      </c>
      <c r="H185" s="99">
        <v>1</v>
      </c>
    </row>
    <row r="186" spans="1:8">
      <c r="A186" s="97">
        <v>27</v>
      </c>
      <c r="B186" s="98">
        <v>100000077626</v>
      </c>
      <c r="C186" s="99">
        <v>0</v>
      </c>
      <c r="D186" s="99" t="s">
        <v>236</v>
      </c>
      <c r="E186" s="99" t="s">
        <v>243</v>
      </c>
      <c r="F186" s="100">
        <v>29059.54</v>
      </c>
      <c r="G186" s="100">
        <v>-29058.54</v>
      </c>
      <c r="H186" s="99">
        <v>1</v>
      </c>
    </row>
    <row r="187" spans="1:8">
      <c r="A187" s="97">
        <v>28</v>
      </c>
      <c r="B187" s="98">
        <v>100000077627</v>
      </c>
      <c r="C187" s="99">
        <v>0</v>
      </c>
      <c r="D187" s="99" t="s">
        <v>236</v>
      </c>
      <c r="E187" s="99" t="s">
        <v>244</v>
      </c>
      <c r="F187" s="100">
        <v>29059.54</v>
      </c>
      <c r="G187" s="100">
        <v>-29058.54</v>
      </c>
      <c r="H187" s="99">
        <v>1</v>
      </c>
    </row>
    <row r="188" spans="1:8">
      <c r="A188" s="97">
        <v>29</v>
      </c>
      <c r="B188" s="98">
        <v>100000077628</v>
      </c>
      <c r="C188" s="99">
        <v>0</v>
      </c>
      <c r="D188" s="99" t="s">
        <v>236</v>
      </c>
      <c r="E188" s="99" t="s">
        <v>245</v>
      </c>
      <c r="F188" s="100">
        <v>29059.54</v>
      </c>
      <c r="G188" s="100">
        <v>-29058.54</v>
      </c>
      <c r="H188" s="99">
        <v>1</v>
      </c>
    </row>
    <row r="189" spans="1:8">
      <c r="A189" s="97">
        <v>30</v>
      </c>
      <c r="B189" s="98">
        <v>100000077629</v>
      </c>
      <c r="C189" s="99">
        <v>0</v>
      </c>
      <c r="D189" s="99" t="s">
        <v>236</v>
      </c>
      <c r="E189" s="99" t="s">
        <v>246</v>
      </c>
      <c r="F189" s="100">
        <v>29059.54</v>
      </c>
      <c r="G189" s="100">
        <v>-29058.54</v>
      </c>
      <c r="H189" s="99">
        <v>1</v>
      </c>
    </row>
    <row r="190" spans="1:8">
      <c r="A190" s="97">
        <v>31</v>
      </c>
      <c r="B190" s="98">
        <v>100000077630</v>
      </c>
      <c r="C190" s="99">
        <v>0</v>
      </c>
      <c r="D190" s="99" t="s">
        <v>236</v>
      </c>
      <c r="E190" s="99" t="s">
        <v>247</v>
      </c>
      <c r="F190" s="100">
        <v>29059.54</v>
      </c>
      <c r="G190" s="100">
        <v>-29058.54</v>
      </c>
      <c r="H190" s="99">
        <v>1</v>
      </c>
    </row>
    <row r="191" spans="1:8">
      <c r="A191" s="97">
        <v>32</v>
      </c>
      <c r="B191" s="98">
        <v>100000077631</v>
      </c>
      <c r="C191" s="99">
        <v>0</v>
      </c>
      <c r="D191" s="99" t="s">
        <v>236</v>
      </c>
      <c r="E191" s="99" t="s">
        <v>248</v>
      </c>
      <c r="F191" s="100">
        <v>29059.54</v>
      </c>
      <c r="G191" s="100">
        <v>-29058.54</v>
      </c>
      <c r="H191" s="99">
        <v>1</v>
      </c>
    </row>
    <row r="192" spans="1:8">
      <c r="A192" s="97">
        <v>33</v>
      </c>
      <c r="B192" s="98">
        <v>100000077632</v>
      </c>
      <c r="C192" s="99">
        <v>0</v>
      </c>
      <c r="D192" s="99" t="s">
        <v>236</v>
      </c>
      <c r="E192" s="99" t="s">
        <v>249</v>
      </c>
      <c r="F192" s="100">
        <v>29059.54</v>
      </c>
      <c r="G192" s="100">
        <v>-29058.54</v>
      </c>
      <c r="H192" s="99">
        <v>1</v>
      </c>
    </row>
    <row r="193" spans="1:8">
      <c r="A193" s="97">
        <v>34</v>
      </c>
      <c r="B193" s="98">
        <v>100000077633</v>
      </c>
      <c r="C193" s="99">
        <v>0</v>
      </c>
      <c r="D193" s="99" t="s">
        <v>236</v>
      </c>
      <c r="E193" s="99" t="s">
        <v>250</v>
      </c>
      <c r="F193" s="100">
        <v>29059.54</v>
      </c>
      <c r="G193" s="100">
        <v>-29058.54</v>
      </c>
      <c r="H193" s="99">
        <v>1</v>
      </c>
    </row>
    <row r="194" spans="1:8">
      <c r="A194" s="97">
        <v>35</v>
      </c>
      <c r="B194" s="98">
        <v>100000077634</v>
      </c>
      <c r="C194" s="99">
        <v>0</v>
      </c>
      <c r="D194" s="99" t="s">
        <v>236</v>
      </c>
      <c r="E194" s="99" t="s">
        <v>251</v>
      </c>
      <c r="F194" s="100">
        <v>29059.54</v>
      </c>
      <c r="G194" s="100">
        <v>-29058.54</v>
      </c>
      <c r="H194" s="99">
        <v>1</v>
      </c>
    </row>
    <row r="195" spans="1:8">
      <c r="A195" s="97">
        <v>36</v>
      </c>
      <c r="B195" s="98">
        <v>100000077635</v>
      </c>
      <c r="C195" s="99">
        <v>0</v>
      </c>
      <c r="D195" s="99" t="s">
        <v>236</v>
      </c>
      <c r="E195" s="99" t="s">
        <v>252</v>
      </c>
      <c r="F195" s="100">
        <v>29059.54</v>
      </c>
      <c r="G195" s="100">
        <v>-29058.54</v>
      </c>
      <c r="H195" s="99">
        <v>1</v>
      </c>
    </row>
    <row r="196" spans="1:8">
      <c r="A196" s="97">
        <v>37</v>
      </c>
      <c r="B196" s="98">
        <v>100000080651</v>
      </c>
      <c r="C196" s="99">
        <v>0</v>
      </c>
      <c r="D196" s="99" t="s">
        <v>253</v>
      </c>
      <c r="E196" s="99" t="s">
        <v>254</v>
      </c>
      <c r="F196" s="100">
        <v>1259250</v>
      </c>
      <c r="G196" s="100">
        <v>-1259249</v>
      </c>
      <c r="H196" s="99">
        <v>1</v>
      </c>
    </row>
    <row r="197" spans="1:8">
      <c r="A197" s="97">
        <v>38</v>
      </c>
      <c r="B197" s="98">
        <v>100000080654</v>
      </c>
      <c r="C197" s="99">
        <v>0</v>
      </c>
      <c r="D197" s="99" t="s">
        <v>255</v>
      </c>
      <c r="E197" s="99" t="s">
        <v>256</v>
      </c>
      <c r="F197" s="100">
        <v>192600</v>
      </c>
      <c r="G197" s="100">
        <v>-192599</v>
      </c>
      <c r="H197" s="99">
        <v>1</v>
      </c>
    </row>
    <row r="198" spans="1:8">
      <c r="A198" s="97">
        <v>39</v>
      </c>
      <c r="B198" s="98">
        <v>100000107150</v>
      </c>
      <c r="C198" s="99">
        <v>0</v>
      </c>
      <c r="D198" s="99" t="s">
        <v>66</v>
      </c>
      <c r="E198" s="99" t="s">
        <v>257</v>
      </c>
      <c r="F198" s="100">
        <v>579000</v>
      </c>
      <c r="G198" s="100">
        <v>-578999</v>
      </c>
      <c r="H198" s="99">
        <v>1</v>
      </c>
    </row>
    <row r="199" spans="1:8">
      <c r="A199" s="97">
        <v>40</v>
      </c>
      <c r="B199" s="98">
        <v>100000107151</v>
      </c>
      <c r="C199" s="99">
        <v>0</v>
      </c>
      <c r="D199" s="99" t="s">
        <v>66</v>
      </c>
      <c r="E199" s="99" t="s">
        <v>257</v>
      </c>
      <c r="F199" s="100">
        <v>579000</v>
      </c>
      <c r="G199" s="100">
        <v>-578999</v>
      </c>
      <c r="H199" s="99">
        <v>1</v>
      </c>
    </row>
    <row r="200" spans="1:8">
      <c r="A200" s="97">
        <v>41</v>
      </c>
      <c r="B200" s="98">
        <v>100000107152</v>
      </c>
      <c r="C200" s="99">
        <v>0</v>
      </c>
      <c r="D200" s="99" t="s">
        <v>66</v>
      </c>
      <c r="E200" s="99" t="s">
        <v>257</v>
      </c>
      <c r="F200" s="100">
        <v>579000</v>
      </c>
      <c r="G200" s="100">
        <v>-578999</v>
      </c>
      <c r="H200" s="99">
        <v>1</v>
      </c>
    </row>
    <row r="201" spans="1:8">
      <c r="A201" s="97">
        <v>42</v>
      </c>
      <c r="B201" s="98">
        <v>100000107290</v>
      </c>
      <c r="C201" s="99">
        <v>0</v>
      </c>
      <c r="D201" s="99" t="s">
        <v>66</v>
      </c>
      <c r="E201" s="99" t="s">
        <v>258</v>
      </c>
      <c r="F201" s="100">
        <v>992000</v>
      </c>
      <c r="G201" s="100">
        <v>-991999</v>
      </c>
      <c r="H201" s="99">
        <v>1</v>
      </c>
    </row>
    <row r="202" spans="1:8">
      <c r="A202" s="97">
        <v>43</v>
      </c>
      <c r="B202" s="98">
        <v>100000128146</v>
      </c>
      <c r="C202" s="99">
        <v>0</v>
      </c>
      <c r="D202" s="99" t="s">
        <v>259</v>
      </c>
      <c r="E202" s="99" t="s">
        <v>260</v>
      </c>
      <c r="F202" s="100">
        <v>61500</v>
      </c>
      <c r="G202" s="100">
        <v>-61499</v>
      </c>
      <c r="H202" s="99">
        <v>1</v>
      </c>
    </row>
    <row r="203" spans="1:8">
      <c r="A203" s="97">
        <v>44</v>
      </c>
      <c r="B203" s="98">
        <v>100000128147</v>
      </c>
      <c r="C203" s="99">
        <v>0</v>
      </c>
      <c r="D203" s="99" t="s">
        <v>259</v>
      </c>
      <c r="E203" s="99" t="s">
        <v>260</v>
      </c>
      <c r="F203" s="100">
        <v>61500</v>
      </c>
      <c r="G203" s="100">
        <v>-61499</v>
      </c>
      <c r="H203" s="99">
        <v>1</v>
      </c>
    </row>
    <row r="204" spans="1:8">
      <c r="A204" s="97">
        <v>45</v>
      </c>
      <c r="B204" s="98">
        <v>100000128148</v>
      </c>
      <c r="C204" s="99">
        <v>0</v>
      </c>
      <c r="D204" s="99" t="s">
        <v>259</v>
      </c>
      <c r="E204" s="99" t="s">
        <v>260</v>
      </c>
      <c r="F204" s="100">
        <v>61500</v>
      </c>
      <c r="G204" s="100">
        <v>-61499</v>
      </c>
      <c r="H204" s="99">
        <v>1</v>
      </c>
    </row>
    <row r="205" spans="1:8">
      <c r="A205" s="97">
        <v>46</v>
      </c>
      <c r="B205" s="98">
        <v>100000128149</v>
      </c>
      <c r="C205" s="99">
        <v>0</v>
      </c>
      <c r="D205" s="99" t="s">
        <v>259</v>
      </c>
      <c r="E205" s="99" t="s">
        <v>260</v>
      </c>
      <c r="F205" s="100">
        <v>61500</v>
      </c>
      <c r="G205" s="100">
        <v>-61499</v>
      </c>
      <c r="H205" s="99">
        <v>1</v>
      </c>
    </row>
    <row r="206" spans="1:8">
      <c r="A206" s="97">
        <v>47</v>
      </c>
      <c r="B206" s="98">
        <v>100000128150</v>
      </c>
      <c r="C206" s="99">
        <v>0</v>
      </c>
      <c r="D206" s="99" t="s">
        <v>259</v>
      </c>
      <c r="E206" s="99" t="s">
        <v>260</v>
      </c>
      <c r="F206" s="100">
        <v>61500</v>
      </c>
      <c r="G206" s="100">
        <v>-61499</v>
      </c>
      <c r="H206" s="99">
        <v>1</v>
      </c>
    </row>
    <row r="207" spans="1:8">
      <c r="A207" s="97">
        <v>48</v>
      </c>
      <c r="B207" s="98">
        <v>100000128151</v>
      </c>
      <c r="C207" s="99">
        <v>0</v>
      </c>
      <c r="D207" s="99" t="s">
        <v>259</v>
      </c>
      <c r="E207" s="99" t="s">
        <v>260</v>
      </c>
      <c r="F207" s="100">
        <v>61500</v>
      </c>
      <c r="G207" s="100">
        <v>-61499</v>
      </c>
      <c r="H207" s="99">
        <v>1</v>
      </c>
    </row>
    <row r="208" spans="1:8">
      <c r="A208" s="97">
        <v>49</v>
      </c>
      <c r="B208" s="98">
        <v>100000128152</v>
      </c>
      <c r="C208" s="99">
        <v>0</v>
      </c>
      <c r="D208" s="99" t="s">
        <v>259</v>
      </c>
      <c r="E208" s="99" t="s">
        <v>260</v>
      </c>
      <c r="F208" s="100">
        <v>61500</v>
      </c>
      <c r="G208" s="100">
        <v>-61499</v>
      </c>
      <c r="H208" s="99">
        <v>1</v>
      </c>
    </row>
    <row r="209" spans="1:8">
      <c r="A209" s="97">
        <v>50</v>
      </c>
      <c r="B209" s="98">
        <v>100000128153</v>
      </c>
      <c r="C209" s="99">
        <v>0</v>
      </c>
      <c r="D209" s="99" t="s">
        <v>259</v>
      </c>
      <c r="E209" s="99" t="s">
        <v>260</v>
      </c>
      <c r="F209" s="100">
        <v>61500</v>
      </c>
      <c r="G209" s="100">
        <v>-61499</v>
      </c>
      <c r="H209" s="99">
        <v>1</v>
      </c>
    </row>
    <row r="210" spans="1:8">
      <c r="A210" s="97">
        <v>51</v>
      </c>
      <c r="B210" s="98">
        <v>100000128154</v>
      </c>
      <c r="C210" s="99">
        <v>0</v>
      </c>
      <c r="D210" s="99" t="s">
        <v>259</v>
      </c>
      <c r="E210" s="99" t="s">
        <v>260</v>
      </c>
      <c r="F210" s="100">
        <v>61500</v>
      </c>
      <c r="G210" s="100">
        <v>-61499</v>
      </c>
      <c r="H210" s="99">
        <v>1</v>
      </c>
    </row>
    <row r="211" spans="1:8">
      <c r="A211" s="97">
        <v>52</v>
      </c>
      <c r="B211" s="98">
        <v>100000128155</v>
      </c>
      <c r="C211" s="99">
        <v>0</v>
      </c>
      <c r="D211" s="99" t="s">
        <v>259</v>
      </c>
      <c r="E211" s="99" t="s">
        <v>260</v>
      </c>
      <c r="F211" s="100">
        <v>61500</v>
      </c>
      <c r="G211" s="100">
        <v>-61499</v>
      </c>
      <c r="H211" s="99">
        <v>1</v>
      </c>
    </row>
    <row r="212" spans="1:8">
      <c r="A212" s="97">
        <v>53</v>
      </c>
      <c r="B212" s="98">
        <v>100000128156</v>
      </c>
      <c r="C212" s="99">
        <v>0</v>
      </c>
      <c r="D212" s="99" t="s">
        <v>259</v>
      </c>
      <c r="E212" s="99" t="s">
        <v>260</v>
      </c>
      <c r="F212" s="100">
        <v>61500</v>
      </c>
      <c r="G212" s="100">
        <v>-61499</v>
      </c>
      <c r="H212" s="99">
        <v>1</v>
      </c>
    </row>
    <row r="213" spans="1:8">
      <c r="A213" s="97">
        <v>54</v>
      </c>
      <c r="B213" s="98">
        <v>100000128157</v>
      </c>
      <c r="C213" s="99">
        <v>0</v>
      </c>
      <c r="D213" s="99" t="s">
        <v>259</v>
      </c>
      <c r="E213" s="99" t="s">
        <v>260</v>
      </c>
      <c r="F213" s="100">
        <v>61500</v>
      </c>
      <c r="G213" s="100">
        <v>-61499</v>
      </c>
      <c r="H213" s="99">
        <v>1</v>
      </c>
    </row>
    <row r="214" spans="1:8">
      <c r="A214" s="97">
        <v>55</v>
      </c>
      <c r="B214" s="98">
        <v>100000128158</v>
      </c>
      <c r="C214" s="99">
        <v>0</v>
      </c>
      <c r="D214" s="99" t="s">
        <v>259</v>
      </c>
      <c r="E214" s="99" t="s">
        <v>260</v>
      </c>
      <c r="F214" s="100">
        <v>61500</v>
      </c>
      <c r="G214" s="100">
        <v>-61499</v>
      </c>
      <c r="H214" s="99">
        <v>1</v>
      </c>
    </row>
    <row r="215" spans="1:8">
      <c r="A215" s="97">
        <v>56</v>
      </c>
      <c r="B215" s="98">
        <v>100000128159</v>
      </c>
      <c r="C215" s="99">
        <v>0</v>
      </c>
      <c r="D215" s="99" t="s">
        <v>259</v>
      </c>
      <c r="E215" s="99" t="s">
        <v>260</v>
      </c>
      <c r="F215" s="100">
        <v>61500</v>
      </c>
      <c r="G215" s="100">
        <v>-61499</v>
      </c>
      <c r="H215" s="99">
        <v>1</v>
      </c>
    </row>
    <row r="216" spans="1:8">
      <c r="A216" s="97">
        <v>57</v>
      </c>
      <c r="B216" s="98">
        <v>100000128160</v>
      </c>
      <c r="C216" s="99">
        <v>0</v>
      </c>
      <c r="D216" s="99" t="s">
        <v>259</v>
      </c>
      <c r="E216" s="99" t="s">
        <v>260</v>
      </c>
      <c r="F216" s="100">
        <v>61500</v>
      </c>
      <c r="G216" s="100">
        <v>-61499</v>
      </c>
      <c r="H216" s="99">
        <v>1</v>
      </c>
    </row>
    <row r="217" spans="1:8">
      <c r="A217" s="97">
        <v>58</v>
      </c>
      <c r="B217" s="98">
        <v>100000128161</v>
      </c>
      <c r="C217" s="99">
        <v>0</v>
      </c>
      <c r="D217" s="99" t="s">
        <v>259</v>
      </c>
      <c r="E217" s="99" t="s">
        <v>260</v>
      </c>
      <c r="F217" s="100">
        <v>61500</v>
      </c>
      <c r="G217" s="100">
        <v>-61499</v>
      </c>
      <c r="H217" s="99">
        <v>1</v>
      </c>
    </row>
    <row r="218" spans="1:8">
      <c r="A218" s="97">
        <v>59</v>
      </c>
      <c r="B218" s="98">
        <v>100000128162</v>
      </c>
      <c r="C218" s="99">
        <v>0</v>
      </c>
      <c r="D218" s="99" t="s">
        <v>259</v>
      </c>
      <c r="E218" s="99" t="s">
        <v>260</v>
      </c>
      <c r="F218" s="100">
        <v>61500</v>
      </c>
      <c r="G218" s="100">
        <v>-61499</v>
      </c>
      <c r="H218" s="99">
        <v>1</v>
      </c>
    </row>
    <row r="219" spans="1:8">
      <c r="A219" s="97">
        <v>60</v>
      </c>
      <c r="B219" s="98">
        <v>100000128163</v>
      </c>
      <c r="C219" s="99">
        <v>0</v>
      </c>
      <c r="D219" s="99" t="s">
        <v>259</v>
      </c>
      <c r="E219" s="99" t="s">
        <v>261</v>
      </c>
      <c r="F219" s="100">
        <v>40000</v>
      </c>
      <c r="G219" s="100">
        <v>-39999</v>
      </c>
      <c r="H219" s="99">
        <v>1</v>
      </c>
    </row>
    <row r="220" spans="1:8">
      <c r="A220" s="97">
        <v>61</v>
      </c>
      <c r="B220" s="98">
        <v>100000134459</v>
      </c>
      <c r="C220" s="99">
        <v>0</v>
      </c>
      <c r="D220" s="99" t="s">
        <v>262</v>
      </c>
      <c r="E220" s="99" t="s">
        <v>263</v>
      </c>
      <c r="F220" s="100">
        <v>565000</v>
      </c>
      <c r="G220" s="100">
        <v>-564999</v>
      </c>
      <c r="H220" s="99">
        <v>1</v>
      </c>
    </row>
    <row r="221" spans="1:8">
      <c r="A221" s="97">
        <v>62</v>
      </c>
      <c r="B221" s="98">
        <v>100000134460</v>
      </c>
      <c r="C221" s="99">
        <v>0</v>
      </c>
      <c r="D221" s="99" t="s">
        <v>262</v>
      </c>
      <c r="E221" s="99" t="s">
        <v>263</v>
      </c>
      <c r="F221" s="100">
        <v>1130000</v>
      </c>
      <c r="G221" s="100">
        <v>-1129999</v>
      </c>
      <c r="H221" s="99">
        <v>1</v>
      </c>
    </row>
    <row r="222" spans="1:8">
      <c r="A222" s="97">
        <v>63</v>
      </c>
      <c r="B222" s="98">
        <v>100000140956</v>
      </c>
      <c r="C222" s="99">
        <v>0</v>
      </c>
      <c r="D222" s="99" t="s">
        <v>264</v>
      </c>
      <c r="E222" s="99" t="s">
        <v>265</v>
      </c>
      <c r="F222" s="100">
        <v>1803800</v>
      </c>
      <c r="G222" s="100">
        <v>-1803799</v>
      </c>
      <c r="H222" s="99">
        <v>1</v>
      </c>
    </row>
    <row r="223" spans="1:8">
      <c r="A223" s="97">
        <v>64</v>
      </c>
      <c r="B223" s="98">
        <v>100000168576</v>
      </c>
      <c r="C223" s="99">
        <v>0</v>
      </c>
      <c r="D223" s="99" t="s">
        <v>266</v>
      </c>
      <c r="E223" s="99" t="s">
        <v>267</v>
      </c>
      <c r="F223" s="100">
        <v>2925000</v>
      </c>
      <c r="G223" s="100">
        <v>-2924999</v>
      </c>
      <c r="H223" s="99">
        <v>1</v>
      </c>
    </row>
    <row r="224" spans="1:8">
      <c r="A224" s="97">
        <v>65</v>
      </c>
      <c r="B224" s="98">
        <v>100000174249</v>
      </c>
      <c r="C224" s="99">
        <v>0</v>
      </c>
      <c r="D224" s="99" t="s">
        <v>268</v>
      </c>
      <c r="E224" s="99" t="s">
        <v>269</v>
      </c>
      <c r="F224" s="100">
        <v>74900</v>
      </c>
      <c r="G224" s="100">
        <v>-74899</v>
      </c>
      <c r="H224" s="99">
        <v>1</v>
      </c>
    </row>
    <row r="225" spans="1:8">
      <c r="A225" s="97">
        <v>66</v>
      </c>
      <c r="B225" s="98">
        <v>100000174250</v>
      </c>
      <c r="C225" s="99">
        <v>0</v>
      </c>
      <c r="D225" s="99" t="s">
        <v>268</v>
      </c>
      <c r="E225" s="99" t="s">
        <v>269</v>
      </c>
      <c r="F225" s="100">
        <v>74900</v>
      </c>
      <c r="G225" s="100">
        <v>-74899</v>
      </c>
      <c r="H225" s="99">
        <v>1</v>
      </c>
    </row>
    <row r="226" spans="1:8">
      <c r="A226" s="97">
        <v>67</v>
      </c>
      <c r="B226" s="98">
        <v>100000174251</v>
      </c>
      <c r="C226" s="99">
        <v>0</v>
      </c>
      <c r="D226" s="99" t="s">
        <v>268</v>
      </c>
      <c r="E226" s="99" t="s">
        <v>269</v>
      </c>
      <c r="F226" s="100">
        <v>74900</v>
      </c>
      <c r="G226" s="100">
        <v>-74899</v>
      </c>
      <c r="H226" s="99">
        <v>1</v>
      </c>
    </row>
    <row r="227" spans="1:8">
      <c r="A227" s="97">
        <v>68</v>
      </c>
      <c r="B227" s="98">
        <v>100000174252</v>
      </c>
      <c r="C227" s="99">
        <v>0</v>
      </c>
      <c r="D227" s="99" t="s">
        <v>268</v>
      </c>
      <c r="E227" s="99" t="s">
        <v>269</v>
      </c>
      <c r="F227" s="100">
        <v>74900</v>
      </c>
      <c r="G227" s="100">
        <v>-74899</v>
      </c>
      <c r="H227" s="99">
        <v>1</v>
      </c>
    </row>
    <row r="228" spans="1:8">
      <c r="A228" s="97">
        <v>69</v>
      </c>
      <c r="B228" s="98">
        <v>100000174253</v>
      </c>
      <c r="C228" s="99">
        <v>0</v>
      </c>
      <c r="D228" s="99" t="s">
        <v>268</v>
      </c>
      <c r="E228" s="99" t="s">
        <v>269</v>
      </c>
      <c r="F228" s="100">
        <v>74900</v>
      </c>
      <c r="G228" s="100">
        <v>-74899</v>
      </c>
      <c r="H228" s="99">
        <v>1</v>
      </c>
    </row>
    <row r="229" spans="1:8">
      <c r="A229" s="97">
        <v>70</v>
      </c>
      <c r="B229" s="98">
        <v>100000203027</v>
      </c>
      <c r="C229" s="99">
        <v>0</v>
      </c>
      <c r="D229" s="99" t="s">
        <v>270</v>
      </c>
      <c r="E229" s="99" t="s">
        <v>271</v>
      </c>
      <c r="F229" s="100">
        <v>3482850</v>
      </c>
      <c r="G229" s="100">
        <v>-3482849</v>
      </c>
      <c r="H229" s="99">
        <v>1</v>
      </c>
    </row>
    <row r="230" spans="1:8">
      <c r="A230" s="97">
        <v>71</v>
      </c>
      <c r="B230" s="98">
        <v>100000206892</v>
      </c>
      <c r="C230" s="99">
        <v>0</v>
      </c>
      <c r="D230" s="99" t="s">
        <v>272</v>
      </c>
      <c r="E230" s="99" t="s">
        <v>273</v>
      </c>
      <c r="F230" s="100">
        <v>11478960</v>
      </c>
      <c r="G230" s="100">
        <v>-11478959</v>
      </c>
      <c r="H230" s="99">
        <v>1</v>
      </c>
    </row>
    <row r="231" spans="1:8">
      <c r="A231" s="97">
        <v>72</v>
      </c>
      <c r="B231" s="98">
        <v>100000208574</v>
      </c>
      <c r="C231" s="99">
        <v>0</v>
      </c>
      <c r="D231" s="99" t="s">
        <v>274</v>
      </c>
      <c r="E231" s="99" t="s">
        <v>275</v>
      </c>
      <c r="F231" s="100">
        <v>6456915</v>
      </c>
      <c r="G231" s="100">
        <v>-6456914</v>
      </c>
      <c r="H231" s="99">
        <v>1</v>
      </c>
    </row>
    <row r="232" spans="1:8">
      <c r="A232" s="97">
        <v>73</v>
      </c>
      <c r="B232" s="98">
        <v>100000237204</v>
      </c>
      <c r="C232" s="99">
        <v>0</v>
      </c>
      <c r="D232" s="99" t="s">
        <v>276</v>
      </c>
      <c r="E232" s="99" t="s">
        <v>277</v>
      </c>
      <c r="F232" s="100">
        <v>5141617.5</v>
      </c>
      <c r="G232" s="100">
        <v>-5141616.5</v>
      </c>
      <c r="H232" s="99">
        <v>1</v>
      </c>
    </row>
    <row r="233" spans="1:8">
      <c r="A233" s="97">
        <v>74</v>
      </c>
      <c r="B233" s="98">
        <v>100000240156</v>
      </c>
      <c r="C233" s="99">
        <v>0</v>
      </c>
      <c r="D233" s="99" t="s">
        <v>278</v>
      </c>
      <c r="E233" s="99" t="s">
        <v>277</v>
      </c>
      <c r="F233" s="100">
        <v>9924517.5</v>
      </c>
      <c r="G233" s="100">
        <v>-9924516.5</v>
      </c>
      <c r="H233" s="99">
        <v>1</v>
      </c>
    </row>
    <row r="234" spans="1:8">
      <c r="A234" s="97">
        <v>75</v>
      </c>
      <c r="B234" s="98">
        <v>100000262992</v>
      </c>
      <c r="C234" s="99">
        <v>0</v>
      </c>
      <c r="D234" s="99" t="s">
        <v>279</v>
      </c>
      <c r="E234" s="99" t="s">
        <v>280</v>
      </c>
      <c r="F234" s="100">
        <v>59800</v>
      </c>
      <c r="G234" s="100">
        <v>-59799</v>
      </c>
      <c r="H234" s="99">
        <v>1</v>
      </c>
    </row>
    <row r="235" spans="1:8">
      <c r="A235" s="97">
        <v>76</v>
      </c>
      <c r="B235" s="98">
        <v>100000262993</v>
      </c>
      <c r="C235" s="99">
        <v>0</v>
      </c>
      <c r="D235" s="99" t="s">
        <v>279</v>
      </c>
      <c r="E235" s="99" t="s">
        <v>281</v>
      </c>
      <c r="F235" s="100">
        <v>59800</v>
      </c>
      <c r="G235" s="100">
        <v>-59799</v>
      </c>
      <c r="H235" s="99">
        <v>1</v>
      </c>
    </row>
    <row r="236" spans="1:8">
      <c r="A236" s="97">
        <v>77</v>
      </c>
      <c r="B236" s="98">
        <v>100000262994</v>
      </c>
      <c r="C236" s="99">
        <v>0</v>
      </c>
      <c r="D236" s="99" t="s">
        <v>279</v>
      </c>
      <c r="E236" s="99" t="s">
        <v>282</v>
      </c>
      <c r="F236" s="100">
        <v>59800</v>
      </c>
      <c r="G236" s="100">
        <v>-59799</v>
      </c>
      <c r="H236" s="99">
        <v>1</v>
      </c>
    </row>
    <row r="237" spans="1:8">
      <c r="A237" s="97">
        <v>78</v>
      </c>
      <c r="B237" s="98">
        <v>100000262995</v>
      </c>
      <c r="C237" s="99">
        <v>0</v>
      </c>
      <c r="D237" s="99" t="s">
        <v>279</v>
      </c>
      <c r="E237" s="99" t="s">
        <v>283</v>
      </c>
      <c r="F237" s="100">
        <v>59800</v>
      </c>
      <c r="G237" s="100">
        <v>-59799</v>
      </c>
      <c r="H237" s="99">
        <v>1</v>
      </c>
    </row>
    <row r="238" spans="1:8">
      <c r="A238" s="97">
        <v>79</v>
      </c>
      <c r="B238" s="98">
        <v>100000262996</v>
      </c>
      <c r="C238" s="99">
        <v>0</v>
      </c>
      <c r="D238" s="99" t="s">
        <v>279</v>
      </c>
      <c r="E238" s="99" t="s">
        <v>284</v>
      </c>
      <c r="F238" s="100">
        <v>59800</v>
      </c>
      <c r="G238" s="100">
        <v>-59799</v>
      </c>
      <c r="H238" s="99">
        <v>1</v>
      </c>
    </row>
    <row r="239" spans="1:8">
      <c r="A239" s="97">
        <v>80</v>
      </c>
      <c r="B239" s="98">
        <v>100000262997</v>
      </c>
      <c r="C239" s="99">
        <v>0</v>
      </c>
      <c r="D239" s="99" t="s">
        <v>279</v>
      </c>
      <c r="E239" s="99" t="s">
        <v>285</v>
      </c>
      <c r="F239" s="100">
        <v>59800</v>
      </c>
      <c r="G239" s="100">
        <v>-59799</v>
      </c>
      <c r="H239" s="99">
        <v>1</v>
      </c>
    </row>
    <row r="240" spans="1:8">
      <c r="A240" s="97">
        <v>81</v>
      </c>
      <c r="B240" s="98">
        <v>100000262998</v>
      </c>
      <c r="C240" s="99">
        <v>0</v>
      </c>
      <c r="D240" s="99" t="s">
        <v>279</v>
      </c>
      <c r="E240" s="99" t="s">
        <v>286</v>
      </c>
      <c r="F240" s="100">
        <v>59800</v>
      </c>
      <c r="G240" s="100">
        <v>-59799</v>
      </c>
      <c r="H240" s="99">
        <v>1</v>
      </c>
    </row>
    <row r="241" spans="1:8">
      <c r="A241" s="97">
        <v>82</v>
      </c>
      <c r="B241" s="98">
        <v>100000262999</v>
      </c>
      <c r="C241" s="99">
        <v>0</v>
      </c>
      <c r="D241" s="99" t="s">
        <v>279</v>
      </c>
      <c r="E241" s="99" t="s">
        <v>287</v>
      </c>
      <c r="F241" s="100">
        <v>59800</v>
      </c>
      <c r="G241" s="100">
        <v>-59799</v>
      </c>
      <c r="H241" s="99">
        <v>1</v>
      </c>
    </row>
    <row r="242" spans="1:8">
      <c r="A242" s="97">
        <v>83</v>
      </c>
      <c r="B242" s="98">
        <v>100000308043</v>
      </c>
      <c r="C242" s="99">
        <v>0</v>
      </c>
      <c r="D242" s="99" t="s">
        <v>288</v>
      </c>
      <c r="E242" s="99" t="s">
        <v>289</v>
      </c>
      <c r="F242" s="100">
        <v>2461000</v>
      </c>
      <c r="G242" s="100">
        <v>-2460999</v>
      </c>
      <c r="H242" s="99">
        <v>1</v>
      </c>
    </row>
    <row r="243" spans="1:8">
      <c r="A243" s="97">
        <v>84</v>
      </c>
      <c r="B243" s="98">
        <v>100000598102</v>
      </c>
      <c r="C243" s="99">
        <v>0</v>
      </c>
      <c r="D243" s="99" t="s">
        <v>290</v>
      </c>
      <c r="E243" s="99" t="s">
        <v>291</v>
      </c>
      <c r="F243" s="100">
        <v>401400</v>
      </c>
      <c r="G243" s="100">
        <v>-401399</v>
      </c>
      <c r="H243" s="99">
        <v>1</v>
      </c>
    </row>
    <row r="244" spans="1:8">
      <c r="A244" s="106"/>
      <c r="B244" s="193" t="s">
        <v>165</v>
      </c>
      <c r="C244" s="193"/>
      <c r="D244" s="193"/>
      <c r="E244" s="193"/>
      <c r="F244" s="102">
        <f>SUM(F160:F243)</f>
        <v>70649282.639999986</v>
      </c>
      <c r="G244" s="102">
        <f>SUM(G160:G243)</f>
        <v>-70649198.639999986</v>
      </c>
      <c r="H244" s="102">
        <f>SUM(H160:H243)</f>
        <v>84</v>
      </c>
    </row>
    <row r="245" spans="1:8">
      <c r="A245" s="106"/>
      <c r="B245" s="184" t="s">
        <v>89</v>
      </c>
      <c r="C245" s="184"/>
      <c r="D245" s="184"/>
      <c r="E245" s="184"/>
      <c r="F245" s="107">
        <f>F244+F156</f>
        <v>185555625.63999999</v>
      </c>
      <c r="G245" s="107">
        <f>G244+G156</f>
        <v>-142482942.85999995</v>
      </c>
      <c r="H245" s="107">
        <f>H244+H156</f>
        <v>43072682.780000001</v>
      </c>
    </row>
    <row r="246" spans="1:8">
      <c r="A246" s="103"/>
    </row>
    <row r="247" spans="1:8">
      <c r="A247" s="108" t="s">
        <v>292</v>
      </c>
    </row>
    <row r="248" spans="1:8" s="92" customFormat="1">
      <c r="A248" s="95" t="s">
        <v>0</v>
      </c>
      <c r="B248" s="96" t="s">
        <v>59</v>
      </c>
      <c r="C248" s="95" t="s">
        <v>60</v>
      </c>
      <c r="D248" s="95" t="s">
        <v>61</v>
      </c>
      <c r="E248" s="95" t="s">
        <v>62</v>
      </c>
      <c r="F248" s="95" t="s">
        <v>63</v>
      </c>
      <c r="G248" s="95" t="s">
        <v>64</v>
      </c>
      <c r="H248" s="95" t="s">
        <v>65</v>
      </c>
    </row>
    <row r="249" spans="1:8">
      <c r="A249" s="97">
        <v>1</v>
      </c>
      <c r="B249" s="98">
        <v>100000382113</v>
      </c>
      <c r="C249" s="99">
        <v>0</v>
      </c>
      <c r="D249" s="99" t="s">
        <v>293</v>
      </c>
      <c r="E249" s="99" t="s">
        <v>294</v>
      </c>
      <c r="F249" s="100">
        <v>587917.92000000004</v>
      </c>
      <c r="G249" s="100">
        <v>-90201.12</v>
      </c>
      <c r="H249" s="100">
        <v>497716.8</v>
      </c>
    </row>
    <row r="250" spans="1:8">
      <c r="A250" s="97">
        <v>2</v>
      </c>
      <c r="B250" s="98">
        <v>100000399745</v>
      </c>
      <c r="C250" s="99">
        <v>0</v>
      </c>
      <c r="D250" s="99" t="s">
        <v>295</v>
      </c>
      <c r="E250" s="99" t="s">
        <v>296</v>
      </c>
      <c r="F250" s="100">
        <v>770000</v>
      </c>
      <c r="G250" s="100">
        <v>-113917.81</v>
      </c>
      <c r="H250" s="100">
        <v>656082.18999999994</v>
      </c>
    </row>
    <row r="251" spans="1:8">
      <c r="A251" s="97">
        <v>3</v>
      </c>
      <c r="B251" s="98">
        <v>100000399756</v>
      </c>
      <c r="C251" s="99">
        <v>0</v>
      </c>
      <c r="D251" s="99" t="s">
        <v>297</v>
      </c>
      <c r="E251" s="99" t="s">
        <v>298</v>
      </c>
      <c r="F251" s="100">
        <v>836740</v>
      </c>
      <c r="G251" s="100">
        <v>-125511</v>
      </c>
      <c r="H251" s="100">
        <v>711229</v>
      </c>
    </row>
    <row r="252" spans="1:8">
      <c r="A252" s="97">
        <v>4</v>
      </c>
      <c r="B252" s="98">
        <v>100000399761</v>
      </c>
      <c r="C252" s="99">
        <v>0</v>
      </c>
      <c r="D252" s="99" t="s">
        <v>297</v>
      </c>
      <c r="E252" s="99" t="s">
        <v>299</v>
      </c>
      <c r="F252" s="100">
        <v>941600</v>
      </c>
      <c r="G252" s="100">
        <v>-141240</v>
      </c>
      <c r="H252" s="100">
        <v>800360</v>
      </c>
    </row>
    <row r="253" spans="1:8">
      <c r="A253" s="97">
        <v>5</v>
      </c>
      <c r="B253" s="98">
        <v>100000557348</v>
      </c>
      <c r="C253" s="99">
        <v>0</v>
      </c>
      <c r="D253" s="99" t="s">
        <v>300</v>
      </c>
      <c r="E253" s="99" t="s">
        <v>301</v>
      </c>
      <c r="F253" s="100">
        <v>686084</v>
      </c>
      <c r="G253" s="100">
        <v>-205233.73</v>
      </c>
      <c r="H253" s="100">
        <v>480850.27</v>
      </c>
    </row>
    <row r="254" spans="1:8">
      <c r="A254" s="97">
        <v>6</v>
      </c>
      <c r="B254" s="98">
        <v>100000557349</v>
      </c>
      <c r="C254" s="99">
        <v>0</v>
      </c>
      <c r="D254" s="99" t="s">
        <v>300</v>
      </c>
      <c r="E254" s="99" t="s">
        <v>302</v>
      </c>
      <c r="F254" s="100">
        <v>263006</v>
      </c>
      <c r="G254" s="100">
        <v>-78675.070000000007</v>
      </c>
      <c r="H254" s="100">
        <v>184330.93</v>
      </c>
    </row>
    <row r="255" spans="1:8">
      <c r="A255" s="97">
        <v>7</v>
      </c>
      <c r="B255" s="98">
        <v>100000576152</v>
      </c>
      <c r="C255" s="99">
        <v>0</v>
      </c>
      <c r="D255" s="99" t="s">
        <v>303</v>
      </c>
      <c r="E255" s="99" t="s">
        <v>304</v>
      </c>
      <c r="F255" s="100">
        <v>439800</v>
      </c>
      <c r="G255" s="100">
        <v>-110229.03</v>
      </c>
      <c r="H255" s="100">
        <v>329570.96999999997</v>
      </c>
    </row>
    <row r="256" spans="1:8">
      <c r="A256" s="97">
        <v>8</v>
      </c>
      <c r="B256" s="98">
        <v>100000637718</v>
      </c>
      <c r="C256" s="99">
        <v>0</v>
      </c>
      <c r="D256" s="99" t="s">
        <v>305</v>
      </c>
      <c r="E256" s="99" t="s">
        <v>306</v>
      </c>
      <c r="F256" s="100">
        <v>1248957.5</v>
      </c>
      <c r="G256" s="100">
        <v>-124553.57</v>
      </c>
      <c r="H256" s="100">
        <v>1124403.93</v>
      </c>
    </row>
    <row r="257" spans="1:8">
      <c r="A257" s="106"/>
      <c r="B257" s="193" t="s">
        <v>292</v>
      </c>
      <c r="C257" s="193"/>
      <c r="D257" s="193"/>
      <c r="E257" s="193"/>
      <c r="F257" s="102">
        <f>SUM(F249:F256)</f>
        <v>5774105.4199999999</v>
      </c>
      <c r="G257" s="102">
        <f>SUM(G249:G256)</f>
        <v>-989561.33000000007</v>
      </c>
      <c r="H257" s="102">
        <f>SUM(H249:H256)</f>
        <v>4784544.09</v>
      </c>
    </row>
    <row r="258" spans="1:8">
      <c r="A258" s="103"/>
    </row>
    <row r="259" spans="1:8">
      <c r="A259" s="108" t="s">
        <v>307</v>
      </c>
    </row>
    <row r="260" spans="1:8" s="92" customFormat="1">
      <c r="A260" s="95" t="s">
        <v>0</v>
      </c>
      <c r="B260" s="96" t="s">
        <v>59</v>
      </c>
      <c r="C260" s="95" t="s">
        <v>60</v>
      </c>
      <c r="D260" s="95" t="s">
        <v>61</v>
      </c>
      <c r="E260" s="95" t="s">
        <v>62</v>
      </c>
      <c r="F260" s="95" t="s">
        <v>63</v>
      </c>
      <c r="G260" s="95" t="s">
        <v>64</v>
      </c>
      <c r="H260" s="95" t="s">
        <v>65</v>
      </c>
    </row>
    <row r="261" spans="1:8">
      <c r="A261" s="97">
        <v>1</v>
      </c>
      <c r="B261" s="98">
        <v>100000026976</v>
      </c>
      <c r="C261" s="99">
        <v>0</v>
      </c>
      <c r="D261" s="99" t="s">
        <v>308</v>
      </c>
      <c r="E261" s="99" t="s">
        <v>309</v>
      </c>
      <c r="F261" s="100">
        <v>23950</v>
      </c>
      <c r="G261" s="100">
        <v>-23949</v>
      </c>
      <c r="H261" s="99">
        <v>1</v>
      </c>
    </row>
    <row r="262" spans="1:8">
      <c r="A262" s="97">
        <v>2</v>
      </c>
      <c r="B262" s="98">
        <v>100000026977</v>
      </c>
      <c r="C262" s="99">
        <v>0</v>
      </c>
      <c r="D262" s="99" t="s">
        <v>308</v>
      </c>
      <c r="E262" s="99" t="s">
        <v>309</v>
      </c>
      <c r="F262" s="100">
        <v>23950</v>
      </c>
      <c r="G262" s="100">
        <v>-23949</v>
      </c>
      <c r="H262" s="99">
        <v>1</v>
      </c>
    </row>
    <row r="263" spans="1:8">
      <c r="A263" s="97">
        <v>3</v>
      </c>
      <c r="B263" s="98">
        <v>100000026978</v>
      </c>
      <c r="C263" s="99">
        <v>0</v>
      </c>
      <c r="D263" s="99" t="s">
        <v>308</v>
      </c>
      <c r="E263" s="99" t="s">
        <v>309</v>
      </c>
      <c r="F263" s="100">
        <v>23950</v>
      </c>
      <c r="G263" s="100">
        <v>-23949</v>
      </c>
      <c r="H263" s="99">
        <v>1</v>
      </c>
    </row>
    <row r="264" spans="1:8">
      <c r="A264" s="97">
        <v>4</v>
      </c>
      <c r="B264" s="98">
        <v>100000026980</v>
      </c>
      <c r="C264" s="99">
        <v>0</v>
      </c>
      <c r="D264" s="99" t="s">
        <v>308</v>
      </c>
      <c r="E264" s="99" t="s">
        <v>310</v>
      </c>
      <c r="F264" s="100">
        <v>33300</v>
      </c>
      <c r="G264" s="100">
        <v>-33299</v>
      </c>
      <c r="H264" s="99">
        <v>1</v>
      </c>
    </row>
    <row r="265" spans="1:8">
      <c r="A265" s="97">
        <v>5</v>
      </c>
      <c r="B265" s="98">
        <v>100000026981</v>
      </c>
      <c r="C265" s="99">
        <v>0</v>
      </c>
      <c r="D265" s="99" t="s">
        <v>308</v>
      </c>
      <c r="E265" s="99" t="s">
        <v>310</v>
      </c>
      <c r="F265" s="100">
        <v>33300</v>
      </c>
      <c r="G265" s="100">
        <v>-33299</v>
      </c>
      <c r="H265" s="99">
        <v>1</v>
      </c>
    </row>
    <row r="266" spans="1:8">
      <c r="A266" s="97">
        <v>6</v>
      </c>
      <c r="B266" s="98">
        <v>100000026982</v>
      </c>
      <c r="C266" s="99">
        <v>0</v>
      </c>
      <c r="D266" s="99" t="s">
        <v>308</v>
      </c>
      <c r="E266" s="99" t="s">
        <v>310</v>
      </c>
      <c r="F266" s="100">
        <v>33300</v>
      </c>
      <c r="G266" s="100">
        <v>-33299</v>
      </c>
      <c r="H266" s="99">
        <v>1</v>
      </c>
    </row>
    <row r="267" spans="1:8">
      <c r="A267" s="97">
        <v>7</v>
      </c>
      <c r="B267" s="98">
        <v>100000068068</v>
      </c>
      <c r="C267" s="99">
        <v>0</v>
      </c>
      <c r="D267" s="99" t="s">
        <v>311</v>
      </c>
      <c r="E267" s="99" t="s">
        <v>312</v>
      </c>
      <c r="F267" s="100">
        <v>80000</v>
      </c>
      <c r="G267" s="100">
        <v>-79999</v>
      </c>
      <c r="H267" s="99">
        <v>1</v>
      </c>
    </row>
    <row r="268" spans="1:8">
      <c r="A268" s="97">
        <v>8</v>
      </c>
      <c r="B268" s="98">
        <v>100000068075</v>
      </c>
      <c r="C268" s="99">
        <v>0</v>
      </c>
      <c r="D268" s="99" t="s">
        <v>313</v>
      </c>
      <c r="E268" s="99" t="s">
        <v>314</v>
      </c>
      <c r="F268" s="100">
        <v>13500</v>
      </c>
      <c r="G268" s="100">
        <v>-13499</v>
      </c>
      <c r="H268" s="99">
        <v>1</v>
      </c>
    </row>
    <row r="269" spans="1:8">
      <c r="A269" s="97">
        <v>9</v>
      </c>
      <c r="B269" s="98">
        <v>100000107291</v>
      </c>
      <c r="C269" s="99">
        <v>0</v>
      </c>
      <c r="D269" s="99" t="s">
        <v>66</v>
      </c>
      <c r="E269" s="99" t="s">
        <v>315</v>
      </c>
      <c r="F269" s="100">
        <v>10000</v>
      </c>
      <c r="G269" s="100">
        <v>-9999</v>
      </c>
      <c r="H269" s="99">
        <v>1</v>
      </c>
    </row>
    <row r="270" spans="1:8">
      <c r="A270" s="97">
        <v>10</v>
      </c>
      <c r="B270" s="98">
        <v>100000107292</v>
      </c>
      <c r="C270" s="99">
        <v>0</v>
      </c>
      <c r="D270" s="99" t="s">
        <v>66</v>
      </c>
      <c r="E270" s="99" t="s">
        <v>315</v>
      </c>
      <c r="F270" s="100">
        <v>10000</v>
      </c>
      <c r="G270" s="100">
        <v>-9999</v>
      </c>
      <c r="H270" s="99">
        <v>1</v>
      </c>
    </row>
    <row r="271" spans="1:8">
      <c r="A271" s="97">
        <v>11</v>
      </c>
      <c r="B271" s="98">
        <v>100000107293</v>
      </c>
      <c r="C271" s="99">
        <v>0</v>
      </c>
      <c r="D271" s="99" t="s">
        <v>66</v>
      </c>
      <c r="E271" s="99" t="s">
        <v>315</v>
      </c>
      <c r="F271" s="100">
        <v>10000</v>
      </c>
      <c r="G271" s="100">
        <v>-9999</v>
      </c>
      <c r="H271" s="99">
        <v>1</v>
      </c>
    </row>
    <row r="272" spans="1:8">
      <c r="A272" s="97">
        <v>12</v>
      </c>
      <c r="B272" s="98">
        <v>100000107294</v>
      </c>
      <c r="C272" s="99">
        <v>0</v>
      </c>
      <c r="D272" s="99" t="s">
        <v>66</v>
      </c>
      <c r="E272" s="99" t="s">
        <v>315</v>
      </c>
      <c r="F272" s="100">
        <v>10000</v>
      </c>
      <c r="G272" s="100">
        <v>-9999</v>
      </c>
      <c r="H272" s="99">
        <v>1</v>
      </c>
    </row>
    <row r="273" spans="1:8">
      <c r="A273" s="97">
        <v>13</v>
      </c>
      <c r="B273" s="98">
        <v>100000107295</v>
      </c>
      <c r="C273" s="99">
        <v>0</v>
      </c>
      <c r="D273" s="99" t="s">
        <v>66</v>
      </c>
      <c r="E273" s="99" t="s">
        <v>315</v>
      </c>
      <c r="F273" s="100">
        <v>10000</v>
      </c>
      <c r="G273" s="100">
        <v>-9999</v>
      </c>
      <c r="H273" s="99">
        <v>1</v>
      </c>
    </row>
    <row r="274" spans="1:8">
      <c r="A274" s="97">
        <v>14</v>
      </c>
      <c r="B274" s="98">
        <v>100000107296</v>
      </c>
      <c r="C274" s="99">
        <v>0</v>
      </c>
      <c r="D274" s="99" t="s">
        <v>66</v>
      </c>
      <c r="E274" s="99" t="s">
        <v>315</v>
      </c>
      <c r="F274" s="100">
        <v>10000</v>
      </c>
      <c r="G274" s="100">
        <v>-9999</v>
      </c>
      <c r="H274" s="99">
        <v>1</v>
      </c>
    </row>
    <row r="275" spans="1:8">
      <c r="A275" s="97">
        <v>15</v>
      </c>
      <c r="B275" s="98">
        <v>100000107297</v>
      </c>
      <c r="C275" s="99">
        <v>0</v>
      </c>
      <c r="D275" s="99" t="s">
        <v>66</v>
      </c>
      <c r="E275" s="99" t="s">
        <v>315</v>
      </c>
      <c r="F275" s="100">
        <v>10000</v>
      </c>
      <c r="G275" s="100">
        <v>-9999</v>
      </c>
      <c r="H275" s="99">
        <v>1</v>
      </c>
    </row>
    <row r="276" spans="1:8">
      <c r="A276" s="97">
        <v>16</v>
      </c>
      <c r="B276" s="98">
        <v>100000107298</v>
      </c>
      <c r="C276" s="99">
        <v>0</v>
      </c>
      <c r="D276" s="99" t="s">
        <v>66</v>
      </c>
      <c r="E276" s="99" t="s">
        <v>315</v>
      </c>
      <c r="F276" s="100">
        <v>10000</v>
      </c>
      <c r="G276" s="100">
        <v>-9999</v>
      </c>
      <c r="H276" s="99">
        <v>1</v>
      </c>
    </row>
    <row r="277" spans="1:8">
      <c r="A277" s="97">
        <v>17</v>
      </c>
      <c r="B277" s="98">
        <v>100000107299</v>
      </c>
      <c r="C277" s="99">
        <v>0</v>
      </c>
      <c r="D277" s="99" t="s">
        <v>66</v>
      </c>
      <c r="E277" s="99" t="s">
        <v>315</v>
      </c>
      <c r="F277" s="100">
        <v>10000</v>
      </c>
      <c r="G277" s="100">
        <v>-9999</v>
      </c>
      <c r="H277" s="99">
        <v>1</v>
      </c>
    </row>
    <row r="278" spans="1:8">
      <c r="A278" s="97">
        <v>18</v>
      </c>
      <c r="B278" s="98">
        <v>100000107300</v>
      </c>
      <c r="C278" s="99">
        <v>0</v>
      </c>
      <c r="D278" s="99" t="s">
        <v>66</v>
      </c>
      <c r="E278" s="99" t="s">
        <v>315</v>
      </c>
      <c r="F278" s="100">
        <v>10000</v>
      </c>
      <c r="G278" s="100">
        <v>-9999</v>
      </c>
      <c r="H278" s="99">
        <v>1</v>
      </c>
    </row>
    <row r="279" spans="1:8">
      <c r="A279" s="97">
        <v>19</v>
      </c>
      <c r="B279" s="98">
        <v>100000107301</v>
      </c>
      <c r="C279" s="99">
        <v>0</v>
      </c>
      <c r="D279" s="99" t="s">
        <v>66</v>
      </c>
      <c r="E279" s="99" t="s">
        <v>315</v>
      </c>
      <c r="F279" s="100">
        <v>10000</v>
      </c>
      <c r="G279" s="100">
        <v>-9999</v>
      </c>
      <c r="H279" s="99">
        <v>1</v>
      </c>
    </row>
    <row r="280" spans="1:8">
      <c r="A280" s="97">
        <v>20</v>
      </c>
      <c r="B280" s="98">
        <v>100000107302</v>
      </c>
      <c r="C280" s="99">
        <v>0</v>
      </c>
      <c r="D280" s="99" t="s">
        <v>66</v>
      </c>
      <c r="E280" s="99" t="s">
        <v>315</v>
      </c>
      <c r="F280" s="100">
        <v>10000</v>
      </c>
      <c r="G280" s="100">
        <v>-9999</v>
      </c>
      <c r="H280" s="99">
        <v>1</v>
      </c>
    </row>
    <row r="281" spans="1:8">
      <c r="A281" s="97">
        <v>21</v>
      </c>
      <c r="B281" s="98">
        <v>100000107303</v>
      </c>
      <c r="C281" s="99">
        <v>0</v>
      </c>
      <c r="D281" s="99" t="s">
        <v>66</v>
      </c>
      <c r="E281" s="99" t="s">
        <v>315</v>
      </c>
      <c r="F281" s="100">
        <v>10000</v>
      </c>
      <c r="G281" s="100">
        <v>-9999</v>
      </c>
      <c r="H281" s="99">
        <v>1</v>
      </c>
    </row>
    <row r="282" spans="1:8">
      <c r="A282" s="97">
        <v>22</v>
      </c>
      <c r="B282" s="98">
        <v>100000107304</v>
      </c>
      <c r="C282" s="99">
        <v>0</v>
      </c>
      <c r="D282" s="99" t="s">
        <v>66</v>
      </c>
      <c r="E282" s="99" t="s">
        <v>315</v>
      </c>
      <c r="F282" s="100">
        <v>10000</v>
      </c>
      <c r="G282" s="100">
        <v>-9999</v>
      </c>
      <c r="H282" s="99">
        <v>1</v>
      </c>
    </row>
    <row r="283" spans="1:8">
      <c r="A283" s="97">
        <v>23</v>
      </c>
      <c r="B283" s="98">
        <v>100000107305</v>
      </c>
      <c r="C283" s="99">
        <v>0</v>
      </c>
      <c r="D283" s="99" t="s">
        <v>66</v>
      </c>
      <c r="E283" s="99" t="s">
        <v>315</v>
      </c>
      <c r="F283" s="100">
        <v>10000</v>
      </c>
      <c r="G283" s="100">
        <v>-9999</v>
      </c>
      <c r="H283" s="99">
        <v>1</v>
      </c>
    </row>
    <row r="284" spans="1:8">
      <c r="A284" s="97">
        <v>24</v>
      </c>
      <c r="B284" s="98">
        <v>100000107306</v>
      </c>
      <c r="C284" s="99">
        <v>0</v>
      </c>
      <c r="D284" s="99" t="s">
        <v>66</v>
      </c>
      <c r="E284" s="99" t="s">
        <v>315</v>
      </c>
      <c r="F284" s="100">
        <v>10000</v>
      </c>
      <c r="G284" s="100">
        <v>-9999</v>
      </c>
      <c r="H284" s="99">
        <v>1</v>
      </c>
    </row>
    <row r="285" spans="1:8">
      <c r="A285" s="97">
        <v>25</v>
      </c>
      <c r="B285" s="98">
        <v>100000107307</v>
      </c>
      <c r="C285" s="99">
        <v>0</v>
      </c>
      <c r="D285" s="99" t="s">
        <v>66</v>
      </c>
      <c r="E285" s="99" t="s">
        <v>315</v>
      </c>
      <c r="F285" s="100">
        <v>10000</v>
      </c>
      <c r="G285" s="100">
        <v>-9999</v>
      </c>
      <c r="H285" s="99">
        <v>1</v>
      </c>
    </row>
    <row r="286" spans="1:8">
      <c r="A286" s="97">
        <v>26</v>
      </c>
      <c r="B286" s="98">
        <v>100000107308</v>
      </c>
      <c r="C286" s="99">
        <v>0</v>
      </c>
      <c r="D286" s="99" t="s">
        <v>66</v>
      </c>
      <c r="E286" s="99" t="s">
        <v>315</v>
      </c>
      <c r="F286" s="100">
        <v>10000</v>
      </c>
      <c r="G286" s="100">
        <v>-9999</v>
      </c>
      <c r="H286" s="99">
        <v>1</v>
      </c>
    </row>
    <row r="287" spans="1:8">
      <c r="A287" s="97">
        <v>27</v>
      </c>
      <c r="B287" s="98">
        <v>100000107309</v>
      </c>
      <c r="C287" s="99">
        <v>0</v>
      </c>
      <c r="D287" s="99" t="s">
        <v>66</v>
      </c>
      <c r="E287" s="99" t="s">
        <v>315</v>
      </c>
      <c r="F287" s="100">
        <v>10000</v>
      </c>
      <c r="G287" s="100">
        <v>-9999</v>
      </c>
      <c r="H287" s="99">
        <v>1</v>
      </c>
    </row>
    <row r="288" spans="1:8">
      <c r="A288" s="97">
        <v>28</v>
      </c>
      <c r="B288" s="98">
        <v>100000107310</v>
      </c>
      <c r="C288" s="99">
        <v>0</v>
      </c>
      <c r="D288" s="99" t="s">
        <v>66</v>
      </c>
      <c r="E288" s="99" t="s">
        <v>315</v>
      </c>
      <c r="F288" s="100">
        <v>10000</v>
      </c>
      <c r="G288" s="100">
        <v>-9999</v>
      </c>
      <c r="H288" s="99">
        <v>1</v>
      </c>
    </row>
    <row r="289" spans="1:8">
      <c r="A289" s="97">
        <v>29</v>
      </c>
      <c r="B289" s="98">
        <v>100000107311</v>
      </c>
      <c r="C289" s="99">
        <v>0</v>
      </c>
      <c r="D289" s="99" t="s">
        <v>66</v>
      </c>
      <c r="E289" s="99" t="s">
        <v>315</v>
      </c>
      <c r="F289" s="100">
        <v>10000</v>
      </c>
      <c r="G289" s="100">
        <v>-9999</v>
      </c>
      <c r="H289" s="99">
        <v>1</v>
      </c>
    </row>
    <row r="290" spans="1:8">
      <c r="A290" s="97">
        <v>30</v>
      </c>
      <c r="B290" s="98">
        <v>100000107312</v>
      </c>
      <c r="C290" s="99">
        <v>0</v>
      </c>
      <c r="D290" s="99" t="s">
        <v>66</v>
      </c>
      <c r="E290" s="99" t="s">
        <v>315</v>
      </c>
      <c r="F290" s="100">
        <v>10000</v>
      </c>
      <c r="G290" s="100">
        <v>-9999</v>
      </c>
      <c r="H290" s="99">
        <v>1</v>
      </c>
    </row>
    <row r="291" spans="1:8">
      <c r="A291" s="97">
        <v>31</v>
      </c>
      <c r="B291" s="98">
        <v>100000107313</v>
      </c>
      <c r="C291" s="99">
        <v>0</v>
      </c>
      <c r="D291" s="99" t="s">
        <v>66</v>
      </c>
      <c r="E291" s="99" t="s">
        <v>315</v>
      </c>
      <c r="F291" s="100">
        <v>10000</v>
      </c>
      <c r="G291" s="100">
        <v>-9999</v>
      </c>
      <c r="H291" s="99">
        <v>1</v>
      </c>
    </row>
    <row r="292" spans="1:8">
      <c r="A292" s="97">
        <v>32</v>
      </c>
      <c r="B292" s="98">
        <v>100000107314</v>
      </c>
      <c r="C292" s="99">
        <v>0</v>
      </c>
      <c r="D292" s="99" t="s">
        <v>66</v>
      </c>
      <c r="E292" s="99" t="s">
        <v>315</v>
      </c>
      <c r="F292" s="100">
        <v>10000</v>
      </c>
      <c r="G292" s="100">
        <v>-9999</v>
      </c>
      <c r="H292" s="99">
        <v>1</v>
      </c>
    </row>
    <row r="293" spans="1:8">
      <c r="A293" s="97">
        <v>33</v>
      </c>
      <c r="B293" s="98">
        <v>100000107315</v>
      </c>
      <c r="C293" s="99">
        <v>0</v>
      </c>
      <c r="D293" s="99" t="s">
        <v>66</v>
      </c>
      <c r="E293" s="99" t="s">
        <v>315</v>
      </c>
      <c r="F293" s="100">
        <v>10000</v>
      </c>
      <c r="G293" s="100">
        <v>-9999</v>
      </c>
      <c r="H293" s="99">
        <v>1</v>
      </c>
    </row>
    <row r="294" spans="1:8">
      <c r="A294" s="97">
        <v>34</v>
      </c>
      <c r="B294" s="98">
        <v>100000107316</v>
      </c>
      <c r="C294" s="99">
        <v>0</v>
      </c>
      <c r="D294" s="99" t="s">
        <v>66</v>
      </c>
      <c r="E294" s="99" t="s">
        <v>315</v>
      </c>
      <c r="F294" s="100">
        <v>10000</v>
      </c>
      <c r="G294" s="100">
        <v>-9999</v>
      </c>
      <c r="H294" s="99">
        <v>1</v>
      </c>
    </row>
    <row r="295" spans="1:8">
      <c r="A295" s="97">
        <v>35</v>
      </c>
      <c r="B295" s="98">
        <v>100000107317</v>
      </c>
      <c r="C295" s="99">
        <v>0</v>
      </c>
      <c r="D295" s="99" t="s">
        <v>66</v>
      </c>
      <c r="E295" s="99" t="s">
        <v>315</v>
      </c>
      <c r="F295" s="100">
        <v>10000</v>
      </c>
      <c r="G295" s="100">
        <v>-9999</v>
      </c>
      <c r="H295" s="99">
        <v>1</v>
      </c>
    </row>
    <row r="296" spans="1:8">
      <c r="A296" s="97">
        <v>36</v>
      </c>
      <c r="B296" s="98">
        <v>100000107318</v>
      </c>
      <c r="C296" s="99">
        <v>0</v>
      </c>
      <c r="D296" s="99" t="s">
        <v>66</v>
      </c>
      <c r="E296" s="99" t="s">
        <v>315</v>
      </c>
      <c r="F296" s="100">
        <v>10000</v>
      </c>
      <c r="G296" s="100">
        <v>-9999</v>
      </c>
      <c r="H296" s="99">
        <v>1</v>
      </c>
    </row>
    <row r="297" spans="1:8">
      <c r="A297" s="97">
        <v>37</v>
      </c>
      <c r="B297" s="98">
        <v>100000107319</v>
      </c>
      <c r="C297" s="99">
        <v>0</v>
      </c>
      <c r="D297" s="99" t="s">
        <v>66</v>
      </c>
      <c r="E297" s="99" t="s">
        <v>315</v>
      </c>
      <c r="F297" s="100">
        <v>10000</v>
      </c>
      <c r="G297" s="100">
        <v>-9999</v>
      </c>
      <c r="H297" s="99">
        <v>1</v>
      </c>
    </row>
    <row r="298" spans="1:8">
      <c r="A298" s="97">
        <v>38</v>
      </c>
      <c r="B298" s="98">
        <v>100000107320</v>
      </c>
      <c r="C298" s="99">
        <v>0</v>
      </c>
      <c r="D298" s="99" t="s">
        <v>66</v>
      </c>
      <c r="E298" s="99" t="s">
        <v>315</v>
      </c>
      <c r="F298" s="100">
        <v>10000</v>
      </c>
      <c r="G298" s="100">
        <v>-9999</v>
      </c>
      <c r="H298" s="99">
        <v>1</v>
      </c>
    </row>
    <row r="299" spans="1:8">
      <c r="A299" s="97">
        <v>39</v>
      </c>
      <c r="B299" s="98">
        <v>100000107321</v>
      </c>
      <c r="C299" s="99">
        <v>0</v>
      </c>
      <c r="D299" s="99" t="s">
        <v>66</v>
      </c>
      <c r="E299" s="99" t="s">
        <v>315</v>
      </c>
      <c r="F299" s="100">
        <v>10000</v>
      </c>
      <c r="G299" s="100">
        <v>-9999</v>
      </c>
      <c r="H299" s="99">
        <v>1</v>
      </c>
    </row>
    <row r="300" spans="1:8">
      <c r="A300" s="97">
        <v>40</v>
      </c>
      <c r="B300" s="98">
        <v>100000107322</v>
      </c>
      <c r="C300" s="99">
        <v>0</v>
      </c>
      <c r="D300" s="99" t="s">
        <v>66</v>
      </c>
      <c r="E300" s="99" t="s">
        <v>315</v>
      </c>
      <c r="F300" s="100">
        <v>10000</v>
      </c>
      <c r="G300" s="100">
        <v>-9999</v>
      </c>
      <c r="H300" s="99">
        <v>1</v>
      </c>
    </row>
    <row r="301" spans="1:8">
      <c r="A301" s="97">
        <v>41</v>
      </c>
      <c r="B301" s="98">
        <v>100000107323</v>
      </c>
      <c r="C301" s="99">
        <v>0</v>
      </c>
      <c r="D301" s="99" t="s">
        <v>66</v>
      </c>
      <c r="E301" s="99" t="s">
        <v>315</v>
      </c>
      <c r="F301" s="100">
        <v>10000</v>
      </c>
      <c r="G301" s="100">
        <v>-9999</v>
      </c>
      <c r="H301" s="99">
        <v>1</v>
      </c>
    </row>
    <row r="302" spans="1:8">
      <c r="A302" s="97">
        <v>42</v>
      </c>
      <c r="B302" s="98">
        <v>100000107324</v>
      </c>
      <c r="C302" s="99">
        <v>0</v>
      </c>
      <c r="D302" s="99" t="s">
        <v>66</v>
      </c>
      <c r="E302" s="99" t="s">
        <v>315</v>
      </c>
      <c r="F302" s="100">
        <v>10000</v>
      </c>
      <c r="G302" s="100">
        <v>-9999</v>
      </c>
      <c r="H302" s="99">
        <v>1</v>
      </c>
    </row>
    <row r="303" spans="1:8">
      <c r="A303" s="97">
        <v>43</v>
      </c>
      <c r="B303" s="98">
        <v>100000107325</v>
      </c>
      <c r="C303" s="99">
        <v>0</v>
      </c>
      <c r="D303" s="99" t="s">
        <v>66</v>
      </c>
      <c r="E303" s="99" t="s">
        <v>315</v>
      </c>
      <c r="F303" s="100">
        <v>10000</v>
      </c>
      <c r="G303" s="100">
        <v>-9999</v>
      </c>
      <c r="H303" s="99">
        <v>1</v>
      </c>
    </row>
    <row r="304" spans="1:8">
      <c r="A304" s="97">
        <v>44</v>
      </c>
      <c r="B304" s="98">
        <v>100000107326</v>
      </c>
      <c r="C304" s="99">
        <v>0</v>
      </c>
      <c r="D304" s="99" t="s">
        <v>66</v>
      </c>
      <c r="E304" s="99" t="s">
        <v>315</v>
      </c>
      <c r="F304" s="100">
        <v>10000</v>
      </c>
      <c r="G304" s="100">
        <v>-9999</v>
      </c>
      <c r="H304" s="99">
        <v>1</v>
      </c>
    </row>
    <row r="305" spans="1:8">
      <c r="A305" s="97">
        <v>45</v>
      </c>
      <c r="B305" s="98">
        <v>100000107327</v>
      </c>
      <c r="C305" s="99">
        <v>0</v>
      </c>
      <c r="D305" s="99" t="s">
        <v>66</v>
      </c>
      <c r="E305" s="99" t="s">
        <v>315</v>
      </c>
      <c r="F305" s="100">
        <v>10000</v>
      </c>
      <c r="G305" s="100">
        <v>-9999</v>
      </c>
      <c r="H305" s="99">
        <v>1</v>
      </c>
    </row>
    <row r="306" spans="1:8">
      <c r="A306" s="97">
        <v>46</v>
      </c>
      <c r="B306" s="98">
        <v>100000107328</v>
      </c>
      <c r="C306" s="99">
        <v>0</v>
      </c>
      <c r="D306" s="99" t="s">
        <v>66</v>
      </c>
      <c r="E306" s="99" t="s">
        <v>315</v>
      </c>
      <c r="F306" s="100">
        <v>10000</v>
      </c>
      <c r="G306" s="100">
        <v>-9999</v>
      </c>
      <c r="H306" s="99">
        <v>1</v>
      </c>
    </row>
    <row r="307" spans="1:8">
      <c r="A307" s="97">
        <v>47</v>
      </c>
      <c r="B307" s="98">
        <v>100000107329</v>
      </c>
      <c r="C307" s="99">
        <v>0</v>
      </c>
      <c r="D307" s="99" t="s">
        <v>66</v>
      </c>
      <c r="E307" s="99" t="s">
        <v>315</v>
      </c>
      <c r="F307" s="100">
        <v>10000</v>
      </c>
      <c r="G307" s="100">
        <v>-9999</v>
      </c>
      <c r="H307" s="99">
        <v>1</v>
      </c>
    </row>
    <row r="308" spans="1:8">
      <c r="A308" s="97">
        <v>48</v>
      </c>
      <c r="B308" s="98">
        <v>100000107330</v>
      </c>
      <c r="C308" s="99">
        <v>0</v>
      </c>
      <c r="D308" s="99" t="s">
        <v>66</v>
      </c>
      <c r="E308" s="99" t="s">
        <v>315</v>
      </c>
      <c r="F308" s="100">
        <v>10000</v>
      </c>
      <c r="G308" s="100">
        <v>-9999</v>
      </c>
      <c r="H308" s="99">
        <v>1</v>
      </c>
    </row>
    <row r="309" spans="1:8">
      <c r="A309" s="97">
        <v>49</v>
      </c>
      <c r="B309" s="98">
        <v>100000107331</v>
      </c>
      <c r="C309" s="99">
        <v>0</v>
      </c>
      <c r="D309" s="99" t="s">
        <v>66</v>
      </c>
      <c r="E309" s="99" t="s">
        <v>315</v>
      </c>
      <c r="F309" s="100">
        <v>10000</v>
      </c>
      <c r="G309" s="100">
        <v>-9999</v>
      </c>
      <c r="H309" s="99">
        <v>1</v>
      </c>
    </row>
    <row r="310" spans="1:8">
      <c r="A310" s="97">
        <v>50</v>
      </c>
      <c r="B310" s="98">
        <v>100000107332</v>
      </c>
      <c r="C310" s="99">
        <v>0</v>
      </c>
      <c r="D310" s="99" t="s">
        <v>66</v>
      </c>
      <c r="E310" s="99" t="s">
        <v>315</v>
      </c>
      <c r="F310" s="100">
        <v>10000</v>
      </c>
      <c r="G310" s="100">
        <v>-9999</v>
      </c>
      <c r="H310" s="99">
        <v>1</v>
      </c>
    </row>
    <row r="311" spans="1:8">
      <c r="A311" s="97">
        <v>51</v>
      </c>
      <c r="B311" s="98">
        <v>100000107333</v>
      </c>
      <c r="C311" s="99">
        <v>0</v>
      </c>
      <c r="D311" s="99" t="s">
        <v>66</v>
      </c>
      <c r="E311" s="99" t="s">
        <v>315</v>
      </c>
      <c r="F311" s="100">
        <v>10000</v>
      </c>
      <c r="G311" s="100">
        <v>-9999</v>
      </c>
      <c r="H311" s="99">
        <v>1</v>
      </c>
    </row>
    <row r="312" spans="1:8">
      <c r="A312" s="97">
        <v>52</v>
      </c>
      <c r="B312" s="98">
        <v>100000107334</v>
      </c>
      <c r="C312" s="99">
        <v>0</v>
      </c>
      <c r="D312" s="99" t="s">
        <v>66</v>
      </c>
      <c r="E312" s="99" t="s">
        <v>315</v>
      </c>
      <c r="F312" s="100">
        <v>10000</v>
      </c>
      <c r="G312" s="100">
        <v>-9999</v>
      </c>
      <c r="H312" s="99">
        <v>1</v>
      </c>
    </row>
    <row r="313" spans="1:8">
      <c r="A313" s="97">
        <v>53</v>
      </c>
      <c r="B313" s="98">
        <v>100000107335</v>
      </c>
      <c r="C313" s="99">
        <v>0</v>
      </c>
      <c r="D313" s="99" t="s">
        <v>66</v>
      </c>
      <c r="E313" s="99" t="s">
        <v>315</v>
      </c>
      <c r="F313" s="100">
        <v>10000</v>
      </c>
      <c r="G313" s="100">
        <v>-9999</v>
      </c>
      <c r="H313" s="99">
        <v>1</v>
      </c>
    </row>
    <row r="314" spans="1:8">
      <c r="A314" s="97">
        <v>54</v>
      </c>
      <c r="B314" s="98">
        <v>100000107336</v>
      </c>
      <c r="C314" s="99">
        <v>0</v>
      </c>
      <c r="D314" s="99" t="s">
        <v>66</v>
      </c>
      <c r="E314" s="99" t="s">
        <v>315</v>
      </c>
      <c r="F314" s="100">
        <v>10000</v>
      </c>
      <c r="G314" s="100">
        <v>-9999</v>
      </c>
      <c r="H314" s="99">
        <v>1</v>
      </c>
    </row>
    <row r="315" spans="1:8">
      <c r="A315" s="97">
        <v>55</v>
      </c>
      <c r="B315" s="98">
        <v>100000107337</v>
      </c>
      <c r="C315" s="99">
        <v>0</v>
      </c>
      <c r="D315" s="99" t="s">
        <v>66</v>
      </c>
      <c r="E315" s="99" t="s">
        <v>315</v>
      </c>
      <c r="F315" s="100">
        <v>10000</v>
      </c>
      <c r="G315" s="100">
        <v>-9999</v>
      </c>
      <c r="H315" s="99">
        <v>1</v>
      </c>
    </row>
    <row r="316" spans="1:8">
      <c r="A316" s="97">
        <v>56</v>
      </c>
      <c r="B316" s="98">
        <v>100000107338</v>
      </c>
      <c r="C316" s="99">
        <v>0</v>
      </c>
      <c r="D316" s="99" t="s">
        <v>66</v>
      </c>
      <c r="E316" s="99" t="s">
        <v>315</v>
      </c>
      <c r="F316" s="100">
        <v>10000</v>
      </c>
      <c r="G316" s="100">
        <v>-9999</v>
      </c>
      <c r="H316" s="99">
        <v>1</v>
      </c>
    </row>
    <row r="317" spans="1:8">
      <c r="A317" s="97">
        <v>57</v>
      </c>
      <c r="B317" s="98">
        <v>100000107339</v>
      </c>
      <c r="C317" s="99">
        <v>0</v>
      </c>
      <c r="D317" s="99" t="s">
        <v>66</v>
      </c>
      <c r="E317" s="99" t="s">
        <v>315</v>
      </c>
      <c r="F317" s="100">
        <v>10000</v>
      </c>
      <c r="G317" s="100">
        <v>-9999</v>
      </c>
      <c r="H317" s="99">
        <v>1</v>
      </c>
    </row>
    <row r="318" spans="1:8">
      <c r="A318" s="97">
        <v>58</v>
      </c>
      <c r="B318" s="98">
        <v>100000107340</v>
      </c>
      <c r="C318" s="99">
        <v>0</v>
      </c>
      <c r="D318" s="99" t="s">
        <v>66</v>
      </c>
      <c r="E318" s="99" t="s">
        <v>315</v>
      </c>
      <c r="F318" s="100">
        <v>10000</v>
      </c>
      <c r="G318" s="100">
        <v>-9999</v>
      </c>
      <c r="H318" s="99">
        <v>1</v>
      </c>
    </row>
    <row r="319" spans="1:8">
      <c r="A319" s="97">
        <v>59</v>
      </c>
      <c r="B319" s="98">
        <v>100000107341</v>
      </c>
      <c r="C319" s="99">
        <v>0</v>
      </c>
      <c r="D319" s="99" t="s">
        <v>66</v>
      </c>
      <c r="E319" s="99" t="s">
        <v>315</v>
      </c>
      <c r="F319" s="100">
        <v>10000</v>
      </c>
      <c r="G319" s="100">
        <v>-9999</v>
      </c>
      <c r="H319" s="99">
        <v>1</v>
      </c>
    </row>
    <row r="320" spans="1:8">
      <c r="A320" s="97">
        <v>60</v>
      </c>
      <c r="B320" s="98">
        <v>100000107342</v>
      </c>
      <c r="C320" s="99">
        <v>0</v>
      </c>
      <c r="D320" s="99" t="s">
        <v>66</v>
      </c>
      <c r="E320" s="99" t="s">
        <v>315</v>
      </c>
      <c r="F320" s="100">
        <v>10000</v>
      </c>
      <c r="G320" s="100">
        <v>-9999</v>
      </c>
      <c r="H320" s="99">
        <v>1</v>
      </c>
    </row>
    <row r="321" spans="1:8">
      <c r="A321" s="97">
        <v>61</v>
      </c>
      <c r="B321" s="98">
        <v>100000107343</v>
      </c>
      <c r="C321" s="99">
        <v>0</v>
      </c>
      <c r="D321" s="99" t="s">
        <v>66</v>
      </c>
      <c r="E321" s="99" t="s">
        <v>315</v>
      </c>
      <c r="F321" s="100">
        <v>10000</v>
      </c>
      <c r="G321" s="100">
        <v>-9999</v>
      </c>
      <c r="H321" s="99">
        <v>1</v>
      </c>
    </row>
    <row r="322" spans="1:8">
      <c r="A322" s="97">
        <v>62</v>
      </c>
      <c r="B322" s="98">
        <v>100000107344</v>
      </c>
      <c r="C322" s="99">
        <v>0</v>
      </c>
      <c r="D322" s="99" t="s">
        <v>66</v>
      </c>
      <c r="E322" s="99" t="s">
        <v>315</v>
      </c>
      <c r="F322" s="100">
        <v>10000</v>
      </c>
      <c r="G322" s="100">
        <v>-9999</v>
      </c>
      <c r="H322" s="99">
        <v>1</v>
      </c>
    </row>
    <row r="323" spans="1:8">
      <c r="A323" s="97">
        <v>63</v>
      </c>
      <c r="B323" s="98">
        <v>100000107345</v>
      </c>
      <c r="C323" s="99">
        <v>0</v>
      </c>
      <c r="D323" s="99" t="s">
        <v>66</v>
      </c>
      <c r="E323" s="99" t="s">
        <v>315</v>
      </c>
      <c r="F323" s="100">
        <v>10000</v>
      </c>
      <c r="G323" s="100">
        <v>-9999</v>
      </c>
      <c r="H323" s="99">
        <v>1</v>
      </c>
    </row>
    <row r="324" spans="1:8">
      <c r="A324" s="97">
        <v>64</v>
      </c>
      <c r="B324" s="98">
        <v>100000107346</v>
      </c>
      <c r="C324" s="99">
        <v>0</v>
      </c>
      <c r="D324" s="99" t="s">
        <v>66</v>
      </c>
      <c r="E324" s="99" t="s">
        <v>315</v>
      </c>
      <c r="F324" s="100">
        <v>10000</v>
      </c>
      <c r="G324" s="100">
        <v>-9999</v>
      </c>
      <c r="H324" s="99">
        <v>1</v>
      </c>
    </row>
    <row r="325" spans="1:8">
      <c r="A325" s="97">
        <v>65</v>
      </c>
      <c r="B325" s="98">
        <v>100000107347</v>
      </c>
      <c r="C325" s="99">
        <v>0</v>
      </c>
      <c r="D325" s="99" t="s">
        <v>66</v>
      </c>
      <c r="E325" s="99" t="s">
        <v>315</v>
      </c>
      <c r="F325" s="100">
        <v>10000</v>
      </c>
      <c r="G325" s="100">
        <v>-9999</v>
      </c>
      <c r="H325" s="99">
        <v>1</v>
      </c>
    </row>
    <row r="326" spans="1:8">
      <c r="A326" s="97">
        <v>66</v>
      </c>
      <c r="B326" s="98">
        <v>100000107348</v>
      </c>
      <c r="C326" s="99">
        <v>0</v>
      </c>
      <c r="D326" s="99" t="s">
        <v>66</v>
      </c>
      <c r="E326" s="99" t="s">
        <v>315</v>
      </c>
      <c r="F326" s="100">
        <v>10000</v>
      </c>
      <c r="G326" s="100">
        <v>-9999</v>
      </c>
      <c r="H326" s="99">
        <v>1</v>
      </c>
    </row>
    <row r="327" spans="1:8">
      <c r="A327" s="97">
        <v>67</v>
      </c>
      <c r="B327" s="98">
        <v>100000107349</v>
      </c>
      <c r="C327" s="99">
        <v>0</v>
      </c>
      <c r="D327" s="99" t="s">
        <v>66</v>
      </c>
      <c r="E327" s="99" t="s">
        <v>315</v>
      </c>
      <c r="F327" s="100">
        <v>10000</v>
      </c>
      <c r="G327" s="100">
        <v>-9999</v>
      </c>
      <c r="H327" s="99">
        <v>1</v>
      </c>
    </row>
    <row r="328" spans="1:8">
      <c r="A328" s="97">
        <v>68</v>
      </c>
      <c r="B328" s="98">
        <v>100000107350</v>
      </c>
      <c r="C328" s="99">
        <v>0</v>
      </c>
      <c r="D328" s="99" t="s">
        <v>66</v>
      </c>
      <c r="E328" s="99" t="s">
        <v>315</v>
      </c>
      <c r="F328" s="100">
        <v>10000</v>
      </c>
      <c r="G328" s="100">
        <v>-9999</v>
      </c>
      <c r="H328" s="99">
        <v>1</v>
      </c>
    </row>
    <row r="329" spans="1:8">
      <c r="A329" s="97">
        <v>69</v>
      </c>
      <c r="B329" s="98">
        <v>100000107351</v>
      </c>
      <c r="C329" s="99">
        <v>0</v>
      </c>
      <c r="D329" s="99" t="s">
        <v>66</v>
      </c>
      <c r="E329" s="99" t="s">
        <v>315</v>
      </c>
      <c r="F329" s="100">
        <v>10000</v>
      </c>
      <c r="G329" s="100">
        <v>-9999</v>
      </c>
      <c r="H329" s="99">
        <v>1</v>
      </c>
    </row>
    <row r="330" spans="1:8">
      <c r="A330" s="97">
        <v>70</v>
      </c>
      <c r="B330" s="98">
        <v>100000107352</v>
      </c>
      <c r="C330" s="99">
        <v>0</v>
      </c>
      <c r="D330" s="99" t="s">
        <v>66</v>
      </c>
      <c r="E330" s="99" t="s">
        <v>315</v>
      </c>
      <c r="F330" s="100">
        <v>10000</v>
      </c>
      <c r="G330" s="100">
        <v>-9999</v>
      </c>
      <c r="H330" s="99">
        <v>1</v>
      </c>
    </row>
    <row r="331" spans="1:8">
      <c r="A331" s="97">
        <v>71</v>
      </c>
      <c r="B331" s="98">
        <v>100000107353</v>
      </c>
      <c r="C331" s="99">
        <v>0</v>
      </c>
      <c r="D331" s="99" t="s">
        <v>66</v>
      </c>
      <c r="E331" s="99" t="s">
        <v>315</v>
      </c>
      <c r="F331" s="100">
        <v>10000</v>
      </c>
      <c r="G331" s="100">
        <v>-9999</v>
      </c>
      <c r="H331" s="99">
        <v>1</v>
      </c>
    </row>
    <row r="332" spans="1:8">
      <c r="A332" s="97">
        <v>72</v>
      </c>
      <c r="B332" s="98">
        <v>100000107354</v>
      </c>
      <c r="C332" s="99">
        <v>0</v>
      </c>
      <c r="D332" s="99" t="s">
        <v>66</v>
      </c>
      <c r="E332" s="99" t="s">
        <v>315</v>
      </c>
      <c r="F332" s="100">
        <v>10000</v>
      </c>
      <c r="G332" s="100">
        <v>-9999</v>
      </c>
      <c r="H332" s="99">
        <v>1</v>
      </c>
    </row>
    <row r="333" spans="1:8">
      <c r="A333" s="97">
        <v>73</v>
      </c>
      <c r="B333" s="98">
        <v>100000107355</v>
      </c>
      <c r="C333" s="99">
        <v>0</v>
      </c>
      <c r="D333" s="99" t="s">
        <v>66</v>
      </c>
      <c r="E333" s="99" t="s">
        <v>315</v>
      </c>
      <c r="F333" s="100">
        <v>10000</v>
      </c>
      <c r="G333" s="100">
        <v>-9999</v>
      </c>
      <c r="H333" s="99">
        <v>1</v>
      </c>
    </row>
    <row r="334" spans="1:8">
      <c r="A334" s="97">
        <v>74</v>
      </c>
      <c r="B334" s="98">
        <v>100000107356</v>
      </c>
      <c r="C334" s="99">
        <v>0</v>
      </c>
      <c r="D334" s="99" t="s">
        <v>66</v>
      </c>
      <c r="E334" s="99" t="s">
        <v>315</v>
      </c>
      <c r="F334" s="100">
        <v>10000</v>
      </c>
      <c r="G334" s="100">
        <v>-9999</v>
      </c>
      <c r="H334" s="99">
        <v>1</v>
      </c>
    </row>
    <row r="335" spans="1:8">
      <c r="A335" s="97">
        <v>75</v>
      </c>
      <c r="B335" s="98">
        <v>100000107357</v>
      </c>
      <c r="C335" s="99">
        <v>0</v>
      </c>
      <c r="D335" s="99" t="s">
        <v>66</v>
      </c>
      <c r="E335" s="99" t="s">
        <v>315</v>
      </c>
      <c r="F335" s="100">
        <v>10000</v>
      </c>
      <c r="G335" s="100">
        <v>-9999</v>
      </c>
      <c r="H335" s="99">
        <v>1</v>
      </c>
    </row>
    <row r="336" spans="1:8">
      <c r="A336" s="97">
        <v>76</v>
      </c>
      <c r="B336" s="98">
        <v>100000107358</v>
      </c>
      <c r="C336" s="99">
        <v>0</v>
      </c>
      <c r="D336" s="99" t="s">
        <v>66</v>
      </c>
      <c r="E336" s="99" t="s">
        <v>315</v>
      </c>
      <c r="F336" s="100">
        <v>10000</v>
      </c>
      <c r="G336" s="100">
        <v>-9999</v>
      </c>
      <c r="H336" s="99">
        <v>1</v>
      </c>
    </row>
    <row r="337" spans="1:8">
      <c r="A337" s="97">
        <v>77</v>
      </c>
      <c r="B337" s="98">
        <v>100000107359</v>
      </c>
      <c r="C337" s="99">
        <v>0</v>
      </c>
      <c r="D337" s="99" t="s">
        <v>66</v>
      </c>
      <c r="E337" s="99" t="s">
        <v>315</v>
      </c>
      <c r="F337" s="100">
        <v>10000</v>
      </c>
      <c r="G337" s="100">
        <v>-9999</v>
      </c>
      <c r="H337" s="99">
        <v>1</v>
      </c>
    </row>
    <row r="338" spans="1:8">
      <c r="A338" s="97">
        <v>78</v>
      </c>
      <c r="B338" s="98">
        <v>100000107360</v>
      </c>
      <c r="C338" s="99">
        <v>0</v>
      </c>
      <c r="D338" s="99" t="s">
        <v>66</v>
      </c>
      <c r="E338" s="99" t="s">
        <v>315</v>
      </c>
      <c r="F338" s="100">
        <v>10000</v>
      </c>
      <c r="G338" s="100">
        <v>-9999</v>
      </c>
      <c r="H338" s="99">
        <v>1</v>
      </c>
    </row>
    <row r="339" spans="1:8">
      <c r="A339" s="97">
        <v>79</v>
      </c>
      <c r="B339" s="98">
        <v>100000107361</v>
      </c>
      <c r="C339" s="99">
        <v>0</v>
      </c>
      <c r="D339" s="99" t="s">
        <v>66</v>
      </c>
      <c r="E339" s="99" t="s">
        <v>315</v>
      </c>
      <c r="F339" s="100">
        <v>10000</v>
      </c>
      <c r="G339" s="100">
        <v>-9999</v>
      </c>
      <c r="H339" s="99">
        <v>1</v>
      </c>
    </row>
    <row r="340" spans="1:8">
      <c r="A340" s="97">
        <v>80</v>
      </c>
      <c r="B340" s="98">
        <v>100000107362</v>
      </c>
      <c r="C340" s="99">
        <v>0</v>
      </c>
      <c r="D340" s="99" t="s">
        <v>66</v>
      </c>
      <c r="E340" s="99" t="s">
        <v>315</v>
      </c>
      <c r="F340" s="100">
        <v>10000</v>
      </c>
      <c r="G340" s="100">
        <v>-9999</v>
      </c>
      <c r="H340" s="99">
        <v>1</v>
      </c>
    </row>
    <row r="341" spans="1:8">
      <c r="A341" s="97">
        <v>81</v>
      </c>
      <c r="B341" s="98">
        <v>100000107363</v>
      </c>
      <c r="C341" s="99">
        <v>0</v>
      </c>
      <c r="D341" s="99" t="s">
        <v>66</v>
      </c>
      <c r="E341" s="99" t="s">
        <v>315</v>
      </c>
      <c r="F341" s="100">
        <v>10000</v>
      </c>
      <c r="G341" s="100">
        <v>-9999</v>
      </c>
      <c r="H341" s="99">
        <v>1</v>
      </c>
    </row>
    <row r="342" spans="1:8">
      <c r="A342" s="97">
        <v>82</v>
      </c>
      <c r="B342" s="98">
        <v>100000107364</v>
      </c>
      <c r="C342" s="99">
        <v>0</v>
      </c>
      <c r="D342" s="99" t="s">
        <v>66</v>
      </c>
      <c r="E342" s="99" t="s">
        <v>315</v>
      </c>
      <c r="F342" s="100">
        <v>10000</v>
      </c>
      <c r="G342" s="100">
        <v>-9999</v>
      </c>
      <c r="H342" s="99">
        <v>1</v>
      </c>
    </row>
    <row r="343" spans="1:8">
      <c r="A343" s="97">
        <v>83</v>
      </c>
      <c r="B343" s="98">
        <v>100000107365</v>
      </c>
      <c r="C343" s="99">
        <v>0</v>
      </c>
      <c r="D343" s="99" t="s">
        <v>66</v>
      </c>
      <c r="E343" s="99" t="s">
        <v>315</v>
      </c>
      <c r="F343" s="100">
        <v>10000</v>
      </c>
      <c r="G343" s="100">
        <v>-9999</v>
      </c>
      <c r="H343" s="99">
        <v>1</v>
      </c>
    </row>
    <row r="344" spans="1:8">
      <c r="A344" s="97">
        <v>84</v>
      </c>
      <c r="B344" s="98">
        <v>100000107366</v>
      </c>
      <c r="C344" s="99">
        <v>0</v>
      </c>
      <c r="D344" s="99" t="s">
        <v>66</v>
      </c>
      <c r="E344" s="99" t="s">
        <v>315</v>
      </c>
      <c r="F344" s="100">
        <v>10000</v>
      </c>
      <c r="G344" s="100">
        <v>-9999</v>
      </c>
      <c r="H344" s="99">
        <v>1</v>
      </c>
    </row>
    <row r="345" spans="1:8">
      <c r="A345" s="97">
        <v>85</v>
      </c>
      <c r="B345" s="98">
        <v>100000107367</v>
      </c>
      <c r="C345" s="99">
        <v>0</v>
      </c>
      <c r="D345" s="99" t="s">
        <v>66</v>
      </c>
      <c r="E345" s="99" t="s">
        <v>315</v>
      </c>
      <c r="F345" s="100">
        <v>10000</v>
      </c>
      <c r="G345" s="100">
        <v>-9999</v>
      </c>
      <c r="H345" s="99">
        <v>1</v>
      </c>
    </row>
    <row r="346" spans="1:8">
      <c r="A346" s="97">
        <v>86</v>
      </c>
      <c r="B346" s="98">
        <v>100000107368</v>
      </c>
      <c r="C346" s="99">
        <v>0</v>
      </c>
      <c r="D346" s="99" t="s">
        <v>66</v>
      </c>
      <c r="E346" s="99" t="s">
        <v>315</v>
      </c>
      <c r="F346" s="100">
        <v>10000</v>
      </c>
      <c r="G346" s="100">
        <v>-9999</v>
      </c>
      <c r="H346" s="99">
        <v>1</v>
      </c>
    </row>
    <row r="347" spans="1:8">
      <c r="A347" s="97">
        <v>87</v>
      </c>
      <c r="B347" s="98">
        <v>100000107369</v>
      </c>
      <c r="C347" s="99">
        <v>0</v>
      </c>
      <c r="D347" s="99" t="s">
        <v>66</v>
      </c>
      <c r="E347" s="99" t="s">
        <v>315</v>
      </c>
      <c r="F347" s="100">
        <v>10000</v>
      </c>
      <c r="G347" s="100">
        <v>-9999</v>
      </c>
      <c r="H347" s="99">
        <v>1</v>
      </c>
    </row>
    <row r="348" spans="1:8">
      <c r="A348" s="97">
        <v>88</v>
      </c>
      <c r="B348" s="98">
        <v>100000107370</v>
      </c>
      <c r="C348" s="99">
        <v>0</v>
      </c>
      <c r="D348" s="99" t="s">
        <v>66</v>
      </c>
      <c r="E348" s="99" t="s">
        <v>315</v>
      </c>
      <c r="F348" s="100">
        <v>10000</v>
      </c>
      <c r="G348" s="100">
        <v>-9999</v>
      </c>
      <c r="H348" s="99">
        <v>1</v>
      </c>
    </row>
    <row r="349" spans="1:8">
      <c r="A349" s="97">
        <v>89</v>
      </c>
      <c r="B349" s="98">
        <v>100000107371</v>
      </c>
      <c r="C349" s="99">
        <v>0</v>
      </c>
      <c r="D349" s="99" t="s">
        <v>66</v>
      </c>
      <c r="E349" s="99" t="s">
        <v>315</v>
      </c>
      <c r="F349" s="100">
        <v>10000</v>
      </c>
      <c r="G349" s="100">
        <v>-9999</v>
      </c>
      <c r="H349" s="99">
        <v>1</v>
      </c>
    </row>
    <row r="350" spans="1:8">
      <c r="A350" s="97">
        <v>90</v>
      </c>
      <c r="B350" s="98">
        <v>100000107372</v>
      </c>
      <c r="C350" s="99">
        <v>0</v>
      </c>
      <c r="D350" s="99" t="s">
        <v>66</v>
      </c>
      <c r="E350" s="99" t="s">
        <v>315</v>
      </c>
      <c r="F350" s="100">
        <v>10000</v>
      </c>
      <c r="G350" s="100">
        <v>-9999</v>
      </c>
      <c r="H350" s="99">
        <v>1</v>
      </c>
    </row>
    <row r="351" spans="1:8">
      <c r="A351" s="97">
        <v>91</v>
      </c>
      <c r="B351" s="98">
        <v>100000107373</v>
      </c>
      <c r="C351" s="99">
        <v>0</v>
      </c>
      <c r="D351" s="99" t="s">
        <v>66</v>
      </c>
      <c r="E351" s="99" t="s">
        <v>315</v>
      </c>
      <c r="F351" s="100">
        <v>10000</v>
      </c>
      <c r="G351" s="100">
        <v>-9999</v>
      </c>
      <c r="H351" s="99">
        <v>1</v>
      </c>
    </row>
    <row r="352" spans="1:8">
      <c r="A352" s="97">
        <v>92</v>
      </c>
      <c r="B352" s="98">
        <v>100000107374</v>
      </c>
      <c r="C352" s="99">
        <v>0</v>
      </c>
      <c r="D352" s="99" t="s">
        <v>66</v>
      </c>
      <c r="E352" s="99" t="s">
        <v>315</v>
      </c>
      <c r="F352" s="100">
        <v>10000</v>
      </c>
      <c r="G352" s="100">
        <v>-9999</v>
      </c>
      <c r="H352" s="99">
        <v>1</v>
      </c>
    </row>
    <row r="353" spans="1:8">
      <c r="A353" s="97">
        <v>93</v>
      </c>
      <c r="B353" s="98">
        <v>100000107375</v>
      </c>
      <c r="C353" s="99">
        <v>0</v>
      </c>
      <c r="D353" s="99" t="s">
        <v>66</v>
      </c>
      <c r="E353" s="99" t="s">
        <v>315</v>
      </c>
      <c r="F353" s="100">
        <v>10000</v>
      </c>
      <c r="G353" s="100">
        <v>-9999</v>
      </c>
      <c r="H353" s="99">
        <v>1</v>
      </c>
    </row>
    <row r="354" spans="1:8">
      <c r="A354" s="97">
        <v>94</v>
      </c>
      <c r="B354" s="98">
        <v>100000107376</v>
      </c>
      <c r="C354" s="99">
        <v>0</v>
      </c>
      <c r="D354" s="99" t="s">
        <v>66</v>
      </c>
      <c r="E354" s="99" t="s">
        <v>315</v>
      </c>
      <c r="F354" s="100">
        <v>10000</v>
      </c>
      <c r="G354" s="100">
        <v>-9999</v>
      </c>
      <c r="H354" s="99">
        <v>1</v>
      </c>
    </row>
    <row r="355" spans="1:8">
      <c r="A355" s="97">
        <v>95</v>
      </c>
      <c r="B355" s="98">
        <v>100000107377</v>
      </c>
      <c r="C355" s="99">
        <v>0</v>
      </c>
      <c r="D355" s="99" t="s">
        <v>66</v>
      </c>
      <c r="E355" s="99" t="s">
        <v>315</v>
      </c>
      <c r="F355" s="100">
        <v>10000</v>
      </c>
      <c r="G355" s="100">
        <v>-9999</v>
      </c>
      <c r="H355" s="99">
        <v>1</v>
      </c>
    </row>
    <row r="356" spans="1:8">
      <c r="A356" s="97">
        <v>96</v>
      </c>
      <c r="B356" s="98">
        <v>100000107378</v>
      </c>
      <c r="C356" s="99">
        <v>0</v>
      </c>
      <c r="D356" s="99" t="s">
        <v>66</v>
      </c>
      <c r="E356" s="99" t="s">
        <v>315</v>
      </c>
      <c r="F356" s="100">
        <v>10000</v>
      </c>
      <c r="G356" s="100">
        <v>-9999</v>
      </c>
      <c r="H356" s="99">
        <v>1</v>
      </c>
    </row>
    <row r="357" spans="1:8">
      <c r="A357" s="97">
        <v>97</v>
      </c>
      <c r="B357" s="98">
        <v>100000107379</v>
      </c>
      <c r="C357" s="99">
        <v>0</v>
      </c>
      <c r="D357" s="99" t="s">
        <v>66</v>
      </c>
      <c r="E357" s="99" t="s">
        <v>315</v>
      </c>
      <c r="F357" s="100">
        <v>10000</v>
      </c>
      <c r="G357" s="100">
        <v>-9999</v>
      </c>
      <c r="H357" s="99">
        <v>1</v>
      </c>
    </row>
    <row r="358" spans="1:8">
      <c r="A358" s="97">
        <v>98</v>
      </c>
      <c r="B358" s="98">
        <v>100000107380</v>
      </c>
      <c r="C358" s="99">
        <v>0</v>
      </c>
      <c r="D358" s="99" t="s">
        <v>66</v>
      </c>
      <c r="E358" s="99" t="s">
        <v>315</v>
      </c>
      <c r="F358" s="100">
        <v>10000</v>
      </c>
      <c r="G358" s="100">
        <v>-9999</v>
      </c>
      <c r="H358" s="99">
        <v>1</v>
      </c>
    </row>
    <row r="359" spans="1:8">
      <c r="A359" s="97">
        <v>99</v>
      </c>
      <c r="B359" s="98">
        <v>100000107381</v>
      </c>
      <c r="C359" s="99">
        <v>0</v>
      </c>
      <c r="D359" s="99" t="s">
        <v>66</v>
      </c>
      <c r="E359" s="99" t="s">
        <v>315</v>
      </c>
      <c r="F359" s="100">
        <v>10000</v>
      </c>
      <c r="G359" s="100">
        <v>-9999</v>
      </c>
      <c r="H359" s="99">
        <v>1</v>
      </c>
    </row>
    <row r="360" spans="1:8">
      <c r="A360" s="97">
        <v>100</v>
      </c>
      <c r="B360" s="98">
        <v>100000107382</v>
      </c>
      <c r="C360" s="99">
        <v>0</v>
      </c>
      <c r="D360" s="99" t="s">
        <v>66</v>
      </c>
      <c r="E360" s="99" t="s">
        <v>315</v>
      </c>
      <c r="F360" s="100">
        <v>10000</v>
      </c>
      <c r="G360" s="100">
        <v>-9999</v>
      </c>
      <c r="H360" s="99">
        <v>1</v>
      </c>
    </row>
    <row r="361" spans="1:8">
      <c r="A361" s="97">
        <v>101</v>
      </c>
      <c r="B361" s="98">
        <v>100000107383</v>
      </c>
      <c r="C361" s="99">
        <v>0</v>
      </c>
      <c r="D361" s="99" t="s">
        <v>66</v>
      </c>
      <c r="E361" s="99" t="s">
        <v>315</v>
      </c>
      <c r="F361" s="100">
        <v>10000</v>
      </c>
      <c r="G361" s="100">
        <v>-9999</v>
      </c>
      <c r="H361" s="99">
        <v>1</v>
      </c>
    </row>
    <row r="362" spans="1:8">
      <c r="A362" s="97">
        <v>102</v>
      </c>
      <c r="B362" s="98">
        <v>100000107384</v>
      </c>
      <c r="C362" s="99">
        <v>0</v>
      </c>
      <c r="D362" s="99" t="s">
        <v>66</v>
      </c>
      <c r="E362" s="99" t="s">
        <v>315</v>
      </c>
      <c r="F362" s="100">
        <v>10000</v>
      </c>
      <c r="G362" s="100">
        <v>-9999</v>
      </c>
      <c r="H362" s="99">
        <v>1</v>
      </c>
    </row>
    <row r="363" spans="1:8">
      <c r="A363" s="97">
        <v>103</v>
      </c>
      <c r="B363" s="98">
        <v>100000107385</v>
      </c>
      <c r="C363" s="99">
        <v>0</v>
      </c>
      <c r="D363" s="99" t="s">
        <v>66</v>
      </c>
      <c r="E363" s="99" t="s">
        <v>315</v>
      </c>
      <c r="F363" s="100">
        <v>10000</v>
      </c>
      <c r="G363" s="100">
        <v>-9999</v>
      </c>
      <c r="H363" s="99">
        <v>1</v>
      </c>
    </row>
    <row r="364" spans="1:8">
      <c r="A364" s="97">
        <v>104</v>
      </c>
      <c r="B364" s="98">
        <v>100000107386</v>
      </c>
      <c r="C364" s="99">
        <v>0</v>
      </c>
      <c r="D364" s="99" t="s">
        <v>66</v>
      </c>
      <c r="E364" s="99" t="s">
        <v>315</v>
      </c>
      <c r="F364" s="100">
        <v>10000</v>
      </c>
      <c r="G364" s="100">
        <v>-9999</v>
      </c>
      <c r="H364" s="99">
        <v>1</v>
      </c>
    </row>
    <row r="365" spans="1:8">
      <c r="A365" s="97">
        <v>105</v>
      </c>
      <c r="B365" s="98">
        <v>100000107387</v>
      </c>
      <c r="C365" s="99">
        <v>0</v>
      </c>
      <c r="D365" s="99" t="s">
        <v>66</v>
      </c>
      <c r="E365" s="99" t="s">
        <v>315</v>
      </c>
      <c r="F365" s="100">
        <v>10000</v>
      </c>
      <c r="G365" s="100">
        <v>-9999</v>
      </c>
      <c r="H365" s="99">
        <v>1</v>
      </c>
    </row>
    <row r="366" spans="1:8">
      <c r="A366" s="97">
        <v>106</v>
      </c>
      <c r="B366" s="98">
        <v>100000107388</v>
      </c>
      <c r="C366" s="99">
        <v>0</v>
      </c>
      <c r="D366" s="99" t="s">
        <v>66</v>
      </c>
      <c r="E366" s="99" t="s">
        <v>315</v>
      </c>
      <c r="F366" s="100">
        <v>10000</v>
      </c>
      <c r="G366" s="100">
        <v>-9999</v>
      </c>
      <c r="H366" s="99">
        <v>1</v>
      </c>
    </row>
    <row r="367" spans="1:8">
      <c r="A367" s="97">
        <v>107</v>
      </c>
      <c r="B367" s="98">
        <v>100000107389</v>
      </c>
      <c r="C367" s="99">
        <v>0</v>
      </c>
      <c r="D367" s="99" t="s">
        <v>66</v>
      </c>
      <c r="E367" s="99" t="s">
        <v>315</v>
      </c>
      <c r="F367" s="100">
        <v>10000</v>
      </c>
      <c r="G367" s="100">
        <v>-9999</v>
      </c>
      <c r="H367" s="99">
        <v>1</v>
      </c>
    </row>
    <row r="368" spans="1:8">
      <c r="A368" s="97">
        <v>108</v>
      </c>
      <c r="B368" s="98">
        <v>100000107390</v>
      </c>
      <c r="C368" s="99">
        <v>0</v>
      </c>
      <c r="D368" s="99" t="s">
        <v>66</v>
      </c>
      <c r="E368" s="99" t="s">
        <v>315</v>
      </c>
      <c r="F368" s="100">
        <v>10000</v>
      </c>
      <c r="G368" s="100">
        <v>-9999</v>
      </c>
      <c r="H368" s="99">
        <v>1</v>
      </c>
    </row>
    <row r="369" spans="1:8">
      <c r="A369" s="97">
        <v>109</v>
      </c>
      <c r="B369" s="98">
        <v>100000107391</v>
      </c>
      <c r="C369" s="99">
        <v>0</v>
      </c>
      <c r="D369" s="99" t="s">
        <v>66</v>
      </c>
      <c r="E369" s="99" t="s">
        <v>315</v>
      </c>
      <c r="F369" s="100">
        <v>10000</v>
      </c>
      <c r="G369" s="100">
        <v>-9999</v>
      </c>
      <c r="H369" s="99">
        <v>1</v>
      </c>
    </row>
    <row r="370" spans="1:8">
      <c r="A370" s="97">
        <v>110</v>
      </c>
      <c r="B370" s="98">
        <v>100000107392</v>
      </c>
      <c r="C370" s="99">
        <v>0</v>
      </c>
      <c r="D370" s="99" t="s">
        <v>66</v>
      </c>
      <c r="E370" s="99" t="s">
        <v>315</v>
      </c>
      <c r="F370" s="100">
        <v>10000</v>
      </c>
      <c r="G370" s="100">
        <v>-9999</v>
      </c>
      <c r="H370" s="99">
        <v>1</v>
      </c>
    </row>
    <row r="371" spans="1:8">
      <c r="A371" s="97">
        <v>111</v>
      </c>
      <c r="B371" s="98">
        <v>100000107393</v>
      </c>
      <c r="C371" s="99">
        <v>0</v>
      </c>
      <c r="D371" s="99" t="s">
        <v>66</v>
      </c>
      <c r="E371" s="99" t="s">
        <v>315</v>
      </c>
      <c r="F371" s="100">
        <v>10000</v>
      </c>
      <c r="G371" s="100">
        <v>-9999</v>
      </c>
      <c r="H371" s="99">
        <v>1</v>
      </c>
    </row>
    <row r="372" spans="1:8">
      <c r="A372" s="97">
        <v>112</v>
      </c>
      <c r="B372" s="98">
        <v>100000107394</v>
      </c>
      <c r="C372" s="99">
        <v>0</v>
      </c>
      <c r="D372" s="99" t="s">
        <v>66</v>
      </c>
      <c r="E372" s="99" t="s">
        <v>315</v>
      </c>
      <c r="F372" s="100">
        <v>10000</v>
      </c>
      <c r="G372" s="100">
        <v>-9999</v>
      </c>
      <c r="H372" s="99">
        <v>1</v>
      </c>
    </row>
    <row r="373" spans="1:8">
      <c r="A373" s="97">
        <v>113</v>
      </c>
      <c r="B373" s="98">
        <v>100000107395</v>
      </c>
      <c r="C373" s="99">
        <v>0</v>
      </c>
      <c r="D373" s="99" t="s">
        <v>66</v>
      </c>
      <c r="E373" s="99" t="s">
        <v>315</v>
      </c>
      <c r="F373" s="100">
        <v>10000</v>
      </c>
      <c r="G373" s="100">
        <v>-9999</v>
      </c>
      <c r="H373" s="99">
        <v>1</v>
      </c>
    </row>
    <row r="374" spans="1:8">
      <c r="A374" s="97">
        <v>114</v>
      </c>
      <c r="B374" s="98">
        <v>100000107396</v>
      </c>
      <c r="C374" s="99">
        <v>0</v>
      </c>
      <c r="D374" s="99" t="s">
        <v>66</v>
      </c>
      <c r="E374" s="99" t="s">
        <v>315</v>
      </c>
      <c r="F374" s="100">
        <v>10000</v>
      </c>
      <c r="G374" s="100">
        <v>-9999</v>
      </c>
      <c r="H374" s="99">
        <v>1</v>
      </c>
    </row>
    <row r="375" spans="1:8">
      <c r="A375" s="97">
        <v>115</v>
      </c>
      <c r="B375" s="98">
        <v>100000107397</v>
      </c>
      <c r="C375" s="99">
        <v>0</v>
      </c>
      <c r="D375" s="99" t="s">
        <v>66</v>
      </c>
      <c r="E375" s="99" t="s">
        <v>315</v>
      </c>
      <c r="F375" s="100">
        <v>10000</v>
      </c>
      <c r="G375" s="100">
        <v>-9999</v>
      </c>
      <c r="H375" s="99">
        <v>1</v>
      </c>
    </row>
    <row r="376" spans="1:8">
      <c r="A376" s="97">
        <v>116</v>
      </c>
      <c r="B376" s="98">
        <v>100000107398</v>
      </c>
      <c r="C376" s="99">
        <v>0</v>
      </c>
      <c r="D376" s="99" t="s">
        <v>66</v>
      </c>
      <c r="E376" s="99" t="s">
        <v>315</v>
      </c>
      <c r="F376" s="100">
        <v>10000</v>
      </c>
      <c r="G376" s="100">
        <v>-9999</v>
      </c>
      <c r="H376" s="99">
        <v>1</v>
      </c>
    </row>
    <row r="377" spans="1:8">
      <c r="A377" s="97">
        <v>117</v>
      </c>
      <c r="B377" s="98">
        <v>100000107399</v>
      </c>
      <c r="C377" s="99">
        <v>0</v>
      </c>
      <c r="D377" s="99" t="s">
        <v>66</v>
      </c>
      <c r="E377" s="99" t="s">
        <v>315</v>
      </c>
      <c r="F377" s="100">
        <v>10000</v>
      </c>
      <c r="G377" s="100">
        <v>-9999</v>
      </c>
      <c r="H377" s="99">
        <v>1</v>
      </c>
    </row>
    <row r="378" spans="1:8">
      <c r="A378" s="97">
        <v>118</v>
      </c>
      <c r="B378" s="98">
        <v>100000107400</v>
      </c>
      <c r="C378" s="99">
        <v>0</v>
      </c>
      <c r="D378" s="99" t="s">
        <v>66</v>
      </c>
      <c r="E378" s="99" t="s">
        <v>315</v>
      </c>
      <c r="F378" s="100">
        <v>10000</v>
      </c>
      <c r="G378" s="100">
        <v>-9999</v>
      </c>
      <c r="H378" s="99">
        <v>1</v>
      </c>
    </row>
    <row r="379" spans="1:8">
      <c r="A379" s="97">
        <v>119</v>
      </c>
      <c r="B379" s="98">
        <v>100000107401</v>
      </c>
      <c r="C379" s="99">
        <v>0</v>
      </c>
      <c r="D379" s="99" t="s">
        <v>66</v>
      </c>
      <c r="E379" s="99" t="s">
        <v>315</v>
      </c>
      <c r="F379" s="100">
        <v>10000</v>
      </c>
      <c r="G379" s="100">
        <v>-9999</v>
      </c>
      <c r="H379" s="99">
        <v>1</v>
      </c>
    </row>
    <row r="380" spans="1:8">
      <c r="A380" s="97">
        <v>120</v>
      </c>
      <c r="B380" s="98">
        <v>100000107402</v>
      </c>
      <c r="C380" s="99">
        <v>0</v>
      </c>
      <c r="D380" s="99" t="s">
        <v>66</v>
      </c>
      <c r="E380" s="99" t="s">
        <v>315</v>
      </c>
      <c r="F380" s="100">
        <v>10000</v>
      </c>
      <c r="G380" s="100">
        <v>-9999</v>
      </c>
      <c r="H380" s="99">
        <v>1</v>
      </c>
    </row>
    <row r="381" spans="1:8">
      <c r="A381" s="97">
        <v>121</v>
      </c>
      <c r="B381" s="98">
        <v>100000107403</v>
      </c>
      <c r="C381" s="99">
        <v>0</v>
      </c>
      <c r="D381" s="99" t="s">
        <v>66</v>
      </c>
      <c r="E381" s="99" t="s">
        <v>315</v>
      </c>
      <c r="F381" s="100">
        <v>10000</v>
      </c>
      <c r="G381" s="100">
        <v>-9999</v>
      </c>
      <c r="H381" s="99">
        <v>1</v>
      </c>
    </row>
    <row r="382" spans="1:8">
      <c r="A382" s="97">
        <v>122</v>
      </c>
      <c r="B382" s="98">
        <v>100000107404</v>
      </c>
      <c r="C382" s="99">
        <v>0</v>
      </c>
      <c r="D382" s="99" t="s">
        <v>66</v>
      </c>
      <c r="E382" s="99" t="s">
        <v>315</v>
      </c>
      <c r="F382" s="100">
        <v>10000</v>
      </c>
      <c r="G382" s="100">
        <v>-9999</v>
      </c>
      <c r="H382" s="99">
        <v>1</v>
      </c>
    </row>
    <row r="383" spans="1:8">
      <c r="A383" s="97">
        <v>123</v>
      </c>
      <c r="B383" s="98">
        <v>100000107405</v>
      </c>
      <c r="C383" s="99">
        <v>0</v>
      </c>
      <c r="D383" s="99" t="s">
        <v>66</v>
      </c>
      <c r="E383" s="99" t="s">
        <v>315</v>
      </c>
      <c r="F383" s="100">
        <v>10000</v>
      </c>
      <c r="G383" s="100">
        <v>-9999</v>
      </c>
      <c r="H383" s="99">
        <v>1</v>
      </c>
    </row>
    <row r="384" spans="1:8">
      <c r="A384" s="97">
        <v>124</v>
      </c>
      <c r="B384" s="98">
        <v>100000107406</v>
      </c>
      <c r="C384" s="99">
        <v>0</v>
      </c>
      <c r="D384" s="99" t="s">
        <v>66</v>
      </c>
      <c r="E384" s="99" t="s">
        <v>315</v>
      </c>
      <c r="F384" s="100">
        <v>10000</v>
      </c>
      <c r="G384" s="100">
        <v>-9999</v>
      </c>
      <c r="H384" s="99">
        <v>1</v>
      </c>
    </row>
    <row r="385" spans="1:8">
      <c r="A385" s="97">
        <v>125</v>
      </c>
      <c r="B385" s="98">
        <v>100000107407</v>
      </c>
      <c r="C385" s="99">
        <v>0</v>
      </c>
      <c r="D385" s="99" t="s">
        <v>66</v>
      </c>
      <c r="E385" s="99" t="s">
        <v>315</v>
      </c>
      <c r="F385" s="100">
        <v>10000</v>
      </c>
      <c r="G385" s="100">
        <v>-9999</v>
      </c>
      <c r="H385" s="99">
        <v>1</v>
      </c>
    </row>
    <row r="386" spans="1:8">
      <c r="A386" s="97">
        <v>126</v>
      </c>
      <c r="B386" s="98">
        <v>100000107408</v>
      </c>
      <c r="C386" s="99">
        <v>0</v>
      </c>
      <c r="D386" s="99" t="s">
        <v>66</v>
      </c>
      <c r="E386" s="99" t="s">
        <v>315</v>
      </c>
      <c r="F386" s="100">
        <v>10000</v>
      </c>
      <c r="G386" s="100">
        <v>-9999</v>
      </c>
      <c r="H386" s="99">
        <v>1</v>
      </c>
    </row>
    <row r="387" spans="1:8">
      <c r="A387" s="97">
        <v>127</v>
      </c>
      <c r="B387" s="98">
        <v>100000107409</v>
      </c>
      <c r="C387" s="99">
        <v>0</v>
      </c>
      <c r="D387" s="99" t="s">
        <v>66</v>
      </c>
      <c r="E387" s="99" t="s">
        <v>315</v>
      </c>
      <c r="F387" s="100">
        <v>10000</v>
      </c>
      <c r="G387" s="100">
        <v>-9999</v>
      </c>
      <c r="H387" s="99">
        <v>1</v>
      </c>
    </row>
    <row r="388" spans="1:8">
      <c r="A388" s="97">
        <v>128</v>
      </c>
      <c r="B388" s="98">
        <v>100000107410</v>
      </c>
      <c r="C388" s="99">
        <v>0</v>
      </c>
      <c r="D388" s="99" t="s">
        <v>66</v>
      </c>
      <c r="E388" s="99" t="s">
        <v>315</v>
      </c>
      <c r="F388" s="100">
        <v>10000</v>
      </c>
      <c r="G388" s="100">
        <v>-9999</v>
      </c>
      <c r="H388" s="99">
        <v>1</v>
      </c>
    </row>
    <row r="389" spans="1:8">
      <c r="A389" s="97">
        <v>129</v>
      </c>
      <c r="B389" s="98">
        <v>100000107411</v>
      </c>
      <c r="C389" s="99">
        <v>0</v>
      </c>
      <c r="D389" s="99" t="s">
        <v>66</v>
      </c>
      <c r="E389" s="99" t="s">
        <v>315</v>
      </c>
      <c r="F389" s="100">
        <v>10000</v>
      </c>
      <c r="G389" s="100">
        <v>-9999</v>
      </c>
      <c r="H389" s="99">
        <v>1</v>
      </c>
    </row>
    <row r="390" spans="1:8">
      <c r="A390" s="97">
        <v>130</v>
      </c>
      <c r="B390" s="98">
        <v>100000107412</v>
      </c>
      <c r="C390" s="99">
        <v>0</v>
      </c>
      <c r="D390" s="99" t="s">
        <v>66</v>
      </c>
      <c r="E390" s="99" t="s">
        <v>315</v>
      </c>
      <c r="F390" s="100">
        <v>10000</v>
      </c>
      <c r="G390" s="100">
        <v>-9999</v>
      </c>
      <c r="H390" s="99">
        <v>1</v>
      </c>
    </row>
    <row r="391" spans="1:8">
      <c r="A391" s="97">
        <v>131</v>
      </c>
      <c r="B391" s="98">
        <v>100000107413</v>
      </c>
      <c r="C391" s="99">
        <v>0</v>
      </c>
      <c r="D391" s="99" t="s">
        <v>66</v>
      </c>
      <c r="E391" s="99" t="s">
        <v>315</v>
      </c>
      <c r="F391" s="100">
        <v>10000</v>
      </c>
      <c r="G391" s="100">
        <v>-9999</v>
      </c>
      <c r="H391" s="99">
        <v>1</v>
      </c>
    </row>
    <row r="392" spans="1:8">
      <c r="A392" s="97">
        <v>132</v>
      </c>
      <c r="B392" s="98">
        <v>100000107414</v>
      </c>
      <c r="C392" s="99">
        <v>0</v>
      </c>
      <c r="D392" s="99" t="s">
        <v>66</v>
      </c>
      <c r="E392" s="99" t="s">
        <v>315</v>
      </c>
      <c r="F392" s="100">
        <v>10000</v>
      </c>
      <c r="G392" s="100">
        <v>-9999</v>
      </c>
      <c r="H392" s="99">
        <v>1</v>
      </c>
    </row>
    <row r="393" spans="1:8">
      <c r="A393" s="97">
        <v>133</v>
      </c>
      <c r="B393" s="98">
        <v>100000107415</v>
      </c>
      <c r="C393" s="99">
        <v>0</v>
      </c>
      <c r="D393" s="99" t="s">
        <v>66</v>
      </c>
      <c r="E393" s="99" t="s">
        <v>315</v>
      </c>
      <c r="F393" s="100">
        <v>10000</v>
      </c>
      <c r="G393" s="100">
        <v>-9999</v>
      </c>
      <c r="H393" s="99">
        <v>1</v>
      </c>
    </row>
    <row r="394" spans="1:8">
      <c r="A394" s="97">
        <v>134</v>
      </c>
      <c r="B394" s="98">
        <v>100000107416</v>
      </c>
      <c r="C394" s="99">
        <v>0</v>
      </c>
      <c r="D394" s="99" t="s">
        <v>66</v>
      </c>
      <c r="E394" s="99" t="s">
        <v>315</v>
      </c>
      <c r="F394" s="100">
        <v>10000</v>
      </c>
      <c r="G394" s="100">
        <v>-9999</v>
      </c>
      <c r="H394" s="99">
        <v>1</v>
      </c>
    </row>
    <row r="395" spans="1:8">
      <c r="A395" s="97">
        <v>135</v>
      </c>
      <c r="B395" s="98">
        <v>100000107417</v>
      </c>
      <c r="C395" s="99">
        <v>0</v>
      </c>
      <c r="D395" s="99" t="s">
        <v>66</v>
      </c>
      <c r="E395" s="99" t="s">
        <v>315</v>
      </c>
      <c r="F395" s="100">
        <v>10000</v>
      </c>
      <c r="G395" s="100">
        <v>-9999</v>
      </c>
      <c r="H395" s="99">
        <v>1</v>
      </c>
    </row>
    <row r="396" spans="1:8">
      <c r="A396" s="97">
        <v>136</v>
      </c>
      <c r="B396" s="98">
        <v>100000107418</v>
      </c>
      <c r="C396" s="99">
        <v>0</v>
      </c>
      <c r="D396" s="99" t="s">
        <v>66</v>
      </c>
      <c r="E396" s="99" t="s">
        <v>315</v>
      </c>
      <c r="F396" s="100">
        <v>10000</v>
      </c>
      <c r="G396" s="100">
        <v>-9999</v>
      </c>
      <c r="H396" s="99">
        <v>1</v>
      </c>
    </row>
    <row r="397" spans="1:8">
      <c r="A397" s="97">
        <v>137</v>
      </c>
      <c r="B397" s="98">
        <v>100000107419</v>
      </c>
      <c r="C397" s="99">
        <v>0</v>
      </c>
      <c r="D397" s="99" t="s">
        <v>66</v>
      </c>
      <c r="E397" s="99" t="s">
        <v>315</v>
      </c>
      <c r="F397" s="100">
        <v>10000</v>
      </c>
      <c r="G397" s="100">
        <v>-9999</v>
      </c>
      <c r="H397" s="99">
        <v>1</v>
      </c>
    </row>
    <row r="398" spans="1:8">
      <c r="A398" s="97">
        <v>138</v>
      </c>
      <c r="B398" s="98">
        <v>100000107420</v>
      </c>
      <c r="C398" s="99">
        <v>0</v>
      </c>
      <c r="D398" s="99" t="s">
        <v>66</v>
      </c>
      <c r="E398" s="99" t="s">
        <v>315</v>
      </c>
      <c r="F398" s="100">
        <v>10000</v>
      </c>
      <c r="G398" s="100">
        <v>-9999</v>
      </c>
      <c r="H398" s="99">
        <v>1</v>
      </c>
    </row>
    <row r="399" spans="1:8">
      <c r="A399" s="97">
        <v>139</v>
      </c>
      <c r="B399" s="98">
        <v>100000107421</v>
      </c>
      <c r="C399" s="99">
        <v>0</v>
      </c>
      <c r="D399" s="99" t="s">
        <v>66</v>
      </c>
      <c r="E399" s="99" t="s">
        <v>315</v>
      </c>
      <c r="F399" s="100">
        <v>10000</v>
      </c>
      <c r="G399" s="100">
        <v>-9999</v>
      </c>
      <c r="H399" s="99">
        <v>1</v>
      </c>
    </row>
    <row r="400" spans="1:8">
      <c r="A400" s="97">
        <v>140</v>
      </c>
      <c r="B400" s="98">
        <v>100000107422</v>
      </c>
      <c r="C400" s="99">
        <v>0</v>
      </c>
      <c r="D400" s="99" t="s">
        <v>66</v>
      </c>
      <c r="E400" s="99" t="s">
        <v>315</v>
      </c>
      <c r="F400" s="100">
        <v>10000</v>
      </c>
      <c r="G400" s="100">
        <v>-9999</v>
      </c>
      <c r="H400" s="99">
        <v>1</v>
      </c>
    </row>
    <row r="401" spans="1:8">
      <c r="A401" s="97">
        <v>141</v>
      </c>
      <c r="B401" s="98">
        <v>100000107423</v>
      </c>
      <c r="C401" s="99">
        <v>0</v>
      </c>
      <c r="D401" s="99" t="s">
        <v>66</v>
      </c>
      <c r="E401" s="99" t="s">
        <v>315</v>
      </c>
      <c r="F401" s="100">
        <v>10000</v>
      </c>
      <c r="G401" s="100">
        <v>-9999</v>
      </c>
      <c r="H401" s="99">
        <v>1</v>
      </c>
    </row>
    <row r="402" spans="1:8">
      <c r="A402" s="97">
        <v>142</v>
      </c>
      <c r="B402" s="98">
        <v>100000107424</v>
      </c>
      <c r="C402" s="99">
        <v>0</v>
      </c>
      <c r="D402" s="99" t="s">
        <v>66</v>
      </c>
      <c r="E402" s="99" t="s">
        <v>315</v>
      </c>
      <c r="F402" s="100">
        <v>10000</v>
      </c>
      <c r="G402" s="100">
        <v>-9999</v>
      </c>
      <c r="H402" s="99">
        <v>1</v>
      </c>
    </row>
    <row r="403" spans="1:8">
      <c r="A403" s="97">
        <v>143</v>
      </c>
      <c r="B403" s="98">
        <v>100000107425</v>
      </c>
      <c r="C403" s="99">
        <v>0</v>
      </c>
      <c r="D403" s="99" t="s">
        <v>66</v>
      </c>
      <c r="E403" s="99" t="s">
        <v>315</v>
      </c>
      <c r="F403" s="100">
        <v>10000</v>
      </c>
      <c r="G403" s="100">
        <v>-9999</v>
      </c>
      <c r="H403" s="99">
        <v>1</v>
      </c>
    </row>
    <row r="404" spans="1:8">
      <c r="A404" s="97">
        <v>144</v>
      </c>
      <c r="B404" s="98">
        <v>100000107426</v>
      </c>
      <c r="C404" s="99">
        <v>0</v>
      </c>
      <c r="D404" s="99" t="s">
        <v>66</v>
      </c>
      <c r="E404" s="99" t="s">
        <v>315</v>
      </c>
      <c r="F404" s="100">
        <v>10000</v>
      </c>
      <c r="G404" s="100">
        <v>-9999</v>
      </c>
      <c r="H404" s="99">
        <v>1</v>
      </c>
    </row>
    <row r="405" spans="1:8">
      <c r="A405" s="97">
        <v>145</v>
      </c>
      <c r="B405" s="98">
        <v>100000107427</v>
      </c>
      <c r="C405" s="99">
        <v>0</v>
      </c>
      <c r="D405" s="99" t="s">
        <v>66</v>
      </c>
      <c r="E405" s="99" t="s">
        <v>315</v>
      </c>
      <c r="F405" s="100">
        <v>10000</v>
      </c>
      <c r="G405" s="100">
        <v>-9999</v>
      </c>
      <c r="H405" s="99">
        <v>1</v>
      </c>
    </row>
    <row r="406" spans="1:8">
      <c r="A406" s="97">
        <v>146</v>
      </c>
      <c r="B406" s="98">
        <v>100000107428</v>
      </c>
      <c r="C406" s="99">
        <v>0</v>
      </c>
      <c r="D406" s="99" t="s">
        <v>66</v>
      </c>
      <c r="E406" s="99" t="s">
        <v>315</v>
      </c>
      <c r="F406" s="100">
        <v>10000</v>
      </c>
      <c r="G406" s="100">
        <v>-9999</v>
      </c>
      <c r="H406" s="99">
        <v>1</v>
      </c>
    </row>
    <row r="407" spans="1:8">
      <c r="A407" s="97">
        <v>147</v>
      </c>
      <c r="B407" s="98">
        <v>100000107429</v>
      </c>
      <c r="C407" s="99">
        <v>0</v>
      </c>
      <c r="D407" s="99" t="s">
        <v>66</v>
      </c>
      <c r="E407" s="99" t="s">
        <v>315</v>
      </c>
      <c r="F407" s="100">
        <v>10000</v>
      </c>
      <c r="G407" s="100">
        <v>-9999</v>
      </c>
      <c r="H407" s="99">
        <v>1</v>
      </c>
    </row>
    <row r="408" spans="1:8">
      <c r="A408" s="97">
        <v>148</v>
      </c>
      <c r="B408" s="98">
        <v>100000107430</v>
      </c>
      <c r="C408" s="99">
        <v>0</v>
      </c>
      <c r="D408" s="99" t="s">
        <v>66</v>
      </c>
      <c r="E408" s="99" t="s">
        <v>315</v>
      </c>
      <c r="F408" s="100">
        <v>10000</v>
      </c>
      <c r="G408" s="100">
        <v>-9999</v>
      </c>
      <c r="H408" s="99">
        <v>1</v>
      </c>
    </row>
    <row r="409" spans="1:8">
      <c r="A409" s="97">
        <v>149</v>
      </c>
      <c r="B409" s="98">
        <v>100000107431</v>
      </c>
      <c r="C409" s="99">
        <v>0</v>
      </c>
      <c r="D409" s="99" t="s">
        <v>66</v>
      </c>
      <c r="E409" s="99" t="s">
        <v>315</v>
      </c>
      <c r="F409" s="100">
        <v>10000</v>
      </c>
      <c r="G409" s="100">
        <v>-9999</v>
      </c>
      <c r="H409" s="99">
        <v>1</v>
      </c>
    </row>
    <row r="410" spans="1:8">
      <c r="A410" s="97">
        <v>150</v>
      </c>
      <c r="B410" s="98">
        <v>100000107432</v>
      </c>
      <c r="C410" s="99">
        <v>0</v>
      </c>
      <c r="D410" s="99" t="s">
        <v>66</v>
      </c>
      <c r="E410" s="99" t="s">
        <v>315</v>
      </c>
      <c r="F410" s="100">
        <v>10000</v>
      </c>
      <c r="G410" s="100">
        <v>-9999</v>
      </c>
      <c r="H410" s="99">
        <v>1</v>
      </c>
    </row>
    <row r="411" spans="1:8">
      <c r="A411" s="97">
        <v>151</v>
      </c>
      <c r="B411" s="98">
        <v>100000107433</v>
      </c>
      <c r="C411" s="99">
        <v>0</v>
      </c>
      <c r="D411" s="99" t="s">
        <v>66</v>
      </c>
      <c r="E411" s="99" t="s">
        <v>315</v>
      </c>
      <c r="F411" s="100">
        <v>10000</v>
      </c>
      <c r="G411" s="100">
        <v>-9999</v>
      </c>
      <c r="H411" s="99">
        <v>1</v>
      </c>
    </row>
    <row r="412" spans="1:8">
      <c r="A412" s="97">
        <v>152</v>
      </c>
      <c r="B412" s="98">
        <v>100000107434</v>
      </c>
      <c r="C412" s="99">
        <v>0</v>
      </c>
      <c r="D412" s="99" t="s">
        <v>66</v>
      </c>
      <c r="E412" s="99" t="s">
        <v>315</v>
      </c>
      <c r="F412" s="100">
        <v>10000</v>
      </c>
      <c r="G412" s="100">
        <v>-9999</v>
      </c>
      <c r="H412" s="99">
        <v>1</v>
      </c>
    </row>
    <row r="413" spans="1:8">
      <c r="A413" s="97">
        <v>153</v>
      </c>
      <c r="B413" s="98">
        <v>100000107435</v>
      </c>
      <c r="C413" s="99">
        <v>0</v>
      </c>
      <c r="D413" s="99" t="s">
        <v>66</v>
      </c>
      <c r="E413" s="99" t="s">
        <v>315</v>
      </c>
      <c r="F413" s="100">
        <v>10000</v>
      </c>
      <c r="G413" s="100">
        <v>-9999</v>
      </c>
      <c r="H413" s="99">
        <v>1</v>
      </c>
    </row>
    <row r="414" spans="1:8">
      <c r="A414" s="97">
        <v>154</v>
      </c>
      <c r="B414" s="98">
        <v>100000107436</v>
      </c>
      <c r="C414" s="99">
        <v>0</v>
      </c>
      <c r="D414" s="99" t="s">
        <v>66</v>
      </c>
      <c r="E414" s="99" t="s">
        <v>315</v>
      </c>
      <c r="F414" s="100">
        <v>10000</v>
      </c>
      <c r="G414" s="100">
        <v>-9999</v>
      </c>
      <c r="H414" s="99">
        <v>1</v>
      </c>
    </row>
    <row r="415" spans="1:8">
      <c r="A415" s="97">
        <v>155</v>
      </c>
      <c r="B415" s="98">
        <v>100000107437</v>
      </c>
      <c r="C415" s="99">
        <v>0</v>
      </c>
      <c r="D415" s="99" t="s">
        <v>66</v>
      </c>
      <c r="E415" s="99" t="s">
        <v>315</v>
      </c>
      <c r="F415" s="100">
        <v>10000</v>
      </c>
      <c r="G415" s="100">
        <v>-9999</v>
      </c>
      <c r="H415" s="99">
        <v>1</v>
      </c>
    </row>
    <row r="416" spans="1:8">
      <c r="A416" s="97">
        <v>156</v>
      </c>
      <c r="B416" s="98">
        <v>100000107438</v>
      </c>
      <c r="C416" s="99">
        <v>0</v>
      </c>
      <c r="D416" s="99" t="s">
        <v>66</v>
      </c>
      <c r="E416" s="99" t="s">
        <v>315</v>
      </c>
      <c r="F416" s="100">
        <v>10000</v>
      </c>
      <c r="G416" s="100">
        <v>-9999</v>
      </c>
      <c r="H416" s="99">
        <v>1</v>
      </c>
    </row>
    <row r="417" spans="1:8">
      <c r="A417" s="97">
        <v>157</v>
      </c>
      <c r="B417" s="98">
        <v>100000107439</v>
      </c>
      <c r="C417" s="99">
        <v>0</v>
      </c>
      <c r="D417" s="99" t="s">
        <v>66</v>
      </c>
      <c r="E417" s="99" t="s">
        <v>315</v>
      </c>
      <c r="F417" s="100">
        <v>10000</v>
      </c>
      <c r="G417" s="100">
        <v>-9999</v>
      </c>
      <c r="H417" s="99">
        <v>1</v>
      </c>
    </row>
    <row r="418" spans="1:8">
      <c r="A418" s="97">
        <v>158</v>
      </c>
      <c r="B418" s="98">
        <v>100000107440</v>
      </c>
      <c r="C418" s="99">
        <v>0</v>
      </c>
      <c r="D418" s="99" t="s">
        <v>66</v>
      </c>
      <c r="E418" s="99" t="s">
        <v>315</v>
      </c>
      <c r="F418" s="100">
        <v>10000</v>
      </c>
      <c r="G418" s="100">
        <v>-9999</v>
      </c>
      <c r="H418" s="99">
        <v>1</v>
      </c>
    </row>
    <row r="419" spans="1:8">
      <c r="A419" s="97">
        <v>159</v>
      </c>
      <c r="B419" s="98">
        <v>100000107441</v>
      </c>
      <c r="C419" s="99">
        <v>0</v>
      </c>
      <c r="D419" s="99" t="s">
        <v>66</v>
      </c>
      <c r="E419" s="99" t="s">
        <v>315</v>
      </c>
      <c r="F419" s="100">
        <v>10000</v>
      </c>
      <c r="G419" s="100">
        <v>-9999</v>
      </c>
      <c r="H419" s="99">
        <v>1</v>
      </c>
    </row>
    <row r="420" spans="1:8">
      <c r="A420" s="97">
        <v>160</v>
      </c>
      <c r="B420" s="98">
        <v>100000107442</v>
      </c>
      <c r="C420" s="99">
        <v>0</v>
      </c>
      <c r="D420" s="99" t="s">
        <v>66</v>
      </c>
      <c r="E420" s="99" t="s">
        <v>315</v>
      </c>
      <c r="F420" s="100">
        <v>10000</v>
      </c>
      <c r="G420" s="100">
        <v>-9999</v>
      </c>
      <c r="H420" s="99">
        <v>1</v>
      </c>
    </row>
    <row r="421" spans="1:8">
      <c r="A421" s="97">
        <v>161</v>
      </c>
      <c r="B421" s="98">
        <v>100000107443</v>
      </c>
      <c r="C421" s="99">
        <v>0</v>
      </c>
      <c r="D421" s="99" t="s">
        <v>66</v>
      </c>
      <c r="E421" s="99" t="s">
        <v>315</v>
      </c>
      <c r="F421" s="100">
        <v>10000</v>
      </c>
      <c r="G421" s="100">
        <v>-9999</v>
      </c>
      <c r="H421" s="99">
        <v>1</v>
      </c>
    </row>
    <row r="422" spans="1:8">
      <c r="A422" s="97">
        <v>162</v>
      </c>
      <c r="B422" s="98">
        <v>100000107444</v>
      </c>
      <c r="C422" s="99">
        <v>0</v>
      </c>
      <c r="D422" s="99" t="s">
        <v>66</v>
      </c>
      <c r="E422" s="99" t="s">
        <v>315</v>
      </c>
      <c r="F422" s="100">
        <v>10000</v>
      </c>
      <c r="G422" s="100">
        <v>-9999</v>
      </c>
      <c r="H422" s="99">
        <v>1</v>
      </c>
    </row>
    <row r="423" spans="1:8">
      <c r="A423" s="97">
        <v>163</v>
      </c>
      <c r="B423" s="98">
        <v>100000107445</v>
      </c>
      <c r="C423" s="99">
        <v>0</v>
      </c>
      <c r="D423" s="99" t="s">
        <v>66</v>
      </c>
      <c r="E423" s="99" t="s">
        <v>315</v>
      </c>
      <c r="F423" s="100">
        <v>10000</v>
      </c>
      <c r="G423" s="100">
        <v>-9999</v>
      </c>
      <c r="H423" s="99">
        <v>1</v>
      </c>
    </row>
    <row r="424" spans="1:8">
      <c r="A424" s="97">
        <v>164</v>
      </c>
      <c r="B424" s="98">
        <v>100000107446</v>
      </c>
      <c r="C424" s="99">
        <v>0</v>
      </c>
      <c r="D424" s="99" t="s">
        <v>66</v>
      </c>
      <c r="E424" s="99" t="s">
        <v>315</v>
      </c>
      <c r="F424" s="100">
        <v>10000</v>
      </c>
      <c r="G424" s="100">
        <v>-9999</v>
      </c>
      <c r="H424" s="99">
        <v>1</v>
      </c>
    </row>
    <row r="425" spans="1:8">
      <c r="A425" s="97">
        <v>165</v>
      </c>
      <c r="B425" s="98">
        <v>100000107447</v>
      </c>
      <c r="C425" s="99">
        <v>0</v>
      </c>
      <c r="D425" s="99" t="s">
        <v>66</v>
      </c>
      <c r="E425" s="99" t="s">
        <v>315</v>
      </c>
      <c r="F425" s="100">
        <v>10000</v>
      </c>
      <c r="G425" s="100">
        <v>-9999</v>
      </c>
      <c r="H425" s="99">
        <v>1</v>
      </c>
    </row>
    <row r="426" spans="1:8">
      <c r="A426" s="97">
        <v>166</v>
      </c>
      <c r="B426" s="98">
        <v>100000107448</v>
      </c>
      <c r="C426" s="99">
        <v>0</v>
      </c>
      <c r="D426" s="99" t="s">
        <v>66</v>
      </c>
      <c r="E426" s="99" t="s">
        <v>315</v>
      </c>
      <c r="F426" s="100">
        <v>10000</v>
      </c>
      <c r="G426" s="100">
        <v>-9999</v>
      </c>
      <c r="H426" s="99">
        <v>1</v>
      </c>
    </row>
    <row r="427" spans="1:8">
      <c r="A427" s="97">
        <v>167</v>
      </c>
      <c r="B427" s="98">
        <v>100000107449</v>
      </c>
      <c r="C427" s="99">
        <v>0</v>
      </c>
      <c r="D427" s="99" t="s">
        <v>66</v>
      </c>
      <c r="E427" s="99" t="s">
        <v>315</v>
      </c>
      <c r="F427" s="100">
        <v>10000</v>
      </c>
      <c r="G427" s="100">
        <v>-9999</v>
      </c>
      <c r="H427" s="99">
        <v>1</v>
      </c>
    </row>
    <row r="428" spans="1:8">
      <c r="A428" s="97">
        <v>168</v>
      </c>
      <c r="B428" s="98">
        <v>100000107450</v>
      </c>
      <c r="C428" s="99">
        <v>0</v>
      </c>
      <c r="D428" s="99" t="s">
        <v>66</v>
      </c>
      <c r="E428" s="99" t="s">
        <v>315</v>
      </c>
      <c r="F428" s="100">
        <v>10000</v>
      </c>
      <c r="G428" s="100">
        <v>-9999</v>
      </c>
      <c r="H428" s="99">
        <v>1</v>
      </c>
    </row>
    <row r="429" spans="1:8">
      <c r="A429" s="97">
        <v>169</v>
      </c>
      <c r="B429" s="98">
        <v>100000107451</v>
      </c>
      <c r="C429" s="99">
        <v>0</v>
      </c>
      <c r="D429" s="99" t="s">
        <v>66</v>
      </c>
      <c r="E429" s="99" t="s">
        <v>315</v>
      </c>
      <c r="F429" s="100">
        <v>10000</v>
      </c>
      <c r="G429" s="100">
        <v>-9999</v>
      </c>
      <c r="H429" s="99">
        <v>1</v>
      </c>
    </row>
    <row r="430" spans="1:8">
      <c r="A430" s="97">
        <v>170</v>
      </c>
      <c r="B430" s="98">
        <v>100000107452</v>
      </c>
      <c r="C430" s="99">
        <v>0</v>
      </c>
      <c r="D430" s="99" t="s">
        <v>66</v>
      </c>
      <c r="E430" s="99" t="s">
        <v>315</v>
      </c>
      <c r="F430" s="100">
        <v>10000</v>
      </c>
      <c r="G430" s="100">
        <v>-9999</v>
      </c>
      <c r="H430" s="99">
        <v>1</v>
      </c>
    </row>
    <row r="431" spans="1:8">
      <c r="A431" s="97">
        <v>171</v>
      </c>
      <c r="B431" s="98">
        <v>100000107453</v>
      </c>
      <c r="C431" s="99">
        <v>0</v>
      </c>
      <c r="D431" s="99" t="s">
        <v>66</v>
      </c>
      <c r="E431" s="99" t="s">
        <v>315</v>
      </c>
      <c r="F431" s="100">
        <v>10000</v>
      </c>
      <c r="G431" s="100">
        <v>-9999</v>
      </c>
      <c r="H431" s="99">
        <v>1</v>
      </c>
    </row>
    <row r="432" spans="1:8">
      <c r="A432" s="97">
        <v>172</v>
      </c>
      <c r="B432" s="98">
        <v>100000107454</v>
      </c>
      <c r="C432" s="99">
        <v>0</v>
      </c>
      <c r="D432" s="99" t="s">
        <v>66</v>
      </c>
      <c r="E432" s="99" t="s">
        <v>315</v>
      </c>
      <c r="F432" s="100">
        <v>10000</v>
      </c>
      <c r="G432" s="100">
        <v>-9999</v>
      </c>
      <c r="H432" s="99">
        <v>1</v>
      </c>
    </row>
    <row r="433" spans="1:8">
      <c r="A433" s="97">
        <v>173</v>
      </c>
      <c r="B433" s="98">
        <v>100000107455</v>
      </c>
      <c r="C433" s="99">
        <v>0</v>
      </c>
      <c r="D433" s="99" t="s">
        <v>66</v>
      </c>
      <c r="E433" s="99" t="s">
        <v>315</v>
      </c>
      <c r="F433" s="100">
        <v>10000</v>
      </c>
      <c r="G433" s="100">
        <v>-9999</v>
      </c>
      <c r="H433" s="99">
        <v>1</v>
      </c>
    </row>
    <row r="434" spans="1:8">
      <c r="A434" s="97">
        <v>174</v>
      </c>
      <c r="B434" s="98">
        <v>100000107456</v>
      </c>
      <c r="C434" s="99">
        <v>0</v>
      </c>
      <c r="D434" s="99" t="s">
        <v>66</v>
      </c>
      <c r="E434" s="99" t="s">
        <v>315</v>
      </c>
      <c r="F434" s="100">
        <v>10000</v>
      </c>
      <c r="G434" s="100">
        <v>-9999</v>
      </c>
      <c r="H434" s="99">
        <v>1</v>
      </c>
    </row>
    <row r="435" spans="1:8">
      <c r="A435" s="97">
        <v>175</v>
      </c>
      <c r="B435" s="98">
        <v>100000107457</v>
      </c>
      <c r="C435" s="99">
        <v>0</v>
      </c>
      <c r="D435" s="99" t="s">
        <v>66</v>
      </c>
      <c r="E435" s="99" t="s">
        <v>315</v>
      </c>
      <c r="F435" s="100">
        <v>10000</v>
      </c>
      <c r="G435" s="100">
        <v>-9999</v>
      </c>
      <c r="H435" s="99">
        <v>1</v>
      </c>
    </row>
    <row r="436" spans="1:8">
      <c r="A436" s="97">
        <v>176</v>
      </c>
      <c r="B436" s="98">
        <v>100000107458</v>
      </c>
      <c r="C436" s="99">
        <v>0</v>
      </c>
      <c r="D436" s="99" t="s">
        <v>66</v>
      </c>
      <c r="E436" s="99" t="s">
        <v>315</v>
      </c>
      <c r="F436" s="100">
        <v>10000</v>
      </c>
      <c r="G436" s="100">
        <v>-9999</v>
      </c>
      <c r="H436" s="99">
        <v>1</v>
      </c>
    </row>
    <row r="437" spans="1:8">
      <c r="A437" s="97">
        <v>177</v>
      </c>
      <c r="B437" s="98">
        <v>100000107459</v>
      </c>
      <c r="C437" s="99">
        <v>0</v>
      </c>
      <c r="D437" s="99" t="s">
        <v>66</v>
      </c>
      <c r="E437" s="99" t="s">
        <v>315</v>
      </c>
      <c r="F437" s="100">
        <v>10000</v>
      </c>
      <c r="G437" s="100">
        <v>-9999</v>
      </c>
      <c r="H437" s="99">
        <v>1</v>
      </c>
    </row>
    <row r="438" spans="1:8">
      <c r="A438" s="97">
        <v>178</v>
      </c>
      <c r="B438" s="98">
        <v>100000107460</v>
      </c>
      <c r="C438" s="99">
        <v>0</v>
      </c>
      <c r="D438" s="99" t="s">
        <v>66</v>
      </c>
      <c r="E438" s="99" t="s">
        <v>315</v>
      </c>
      <c r="F438" s="100">
        <v>10000</v>
      </c>
      <c r="G438" s="100">
        <v>-9999</v>
      </c>
      <c r="H438" s="99">
        <v>1</v>
      </c>
    </row>
    <row r="439" spans="1:8">
      <c r="A439" s="97">
        <v>179</v>
      </c>
      <c r="B439" s="98">
        <v>100000107461</v>
      </c>
      <c r="C439" s="99">
        <v>0</v>
      </c>
      <c r="D439" s="99" t="s">
        <v>66</v>
      </c>
      <c r="E439" s="99" t="s">
        <v>315</v>
      </c>
      <c r="F439" s="100">
        <v>10000</v>
      </c>
      <c r="G439" s="100">
        <v>-9999</v>
      </c>
      <c r="H439" s="99">
        <v>1</v>
      </c>
    </row>
    <row r="440" spans="1:8">
      <c r="A440" s="97">
        <v>180</v>
      </c>
      <c r="B440" s="98">
        <v>100000107462</v>
      </c>
      <c r="C440" s="99">
        <v>0</v>
      </c>
      <c r="D440" s="99" t="s">
        <v>66</v>
      </c>
      <c r="E440" s="99" t="s">
        <v>315</v>
      </c>
      <c r="F440" s="100">
        <v>10000</v>
      </c>
      <c r="G440" s="100">
        <v>-9999</v>
      </c>
      <c r="H440" s="99">
        <v>1</v>
      </c>
    </row>
    <row r="441" spans="1:8">
      <c r="A441" s="97">
        <v>181</v>
      </c>
      <c r="B441" s="98">
        <v>100000107463</v>
      </c>
      <c r="C441" s="99">
        <v>0</v>
      </c>
      <c r="D441" s="99" t="s">
        <v>66</v>
      </c>
      <c r="E441" s="99" t="s">
        <v>315</v>
      </c>
      <c r="F441" s="100">
        <v>10000</v>
      </c>
      <c r="G441" s="100">
        <v>-9999</v>
      </c>
      <c r="H441" s="99">
        <v>1</v>
      </c>
    </row>
    <row r="442" spans="1:8">
      <c r="A442" s="97">
        <v>182</v>
      </c>
      <c r="B442" s="98">
        <v>100000107464</v>
      </c>
      <c r="C442" s="99">
        <v>0</v>
      </c>
      <c r="D442" s="99" t="s">
        <v>66</v>
      </c>
      <c r="E442" s="99" t="s">
        <v>315</v>
      </c>
      <c r="F442" s="100">
        <v>10000</v>
      </c>
      <c r="G442" s="100">
        <v>-9999</v>
      </c>
      <c r="H442" s="99">
        <v>1</v>
      </c>
    </row>
    <row r="443" spans="1:8">
      <c r="A443" s="97">
        <v>183</v>
      </c>
      <c r="B443" s="98">
        <v>100000107465</v>
      </c>
      <c r="C443" s="99">
        <v>0</v>
      </c>
      <c r="D443" s="99" t="s">
        <v>66</v>
      </c>
      <c r="E443" s="99" t="s">
        <v>315</v>
      </c>
      <c r="F443" s="100">
        <v>10000</v>
      </c>
      <c r="G443" s="100">
        <v>-9999</v>
      </c>
      <c r="H443" s="99">
        <v>1</v>
      </c>
    </row>
    <row r="444" spans="1:8">
      <c r="A444" s="97">
        <v>184</v>
      </c>
      <c r="B444" s="98">
        <v>100000107466</v>
      </c>
      <c r="C444" s="99">
        <v>0</v>
      </c>
      <c r="D444" s="99" t="s">
        <v>66</v>
      </c>
      <c r="E444" s="99" t="s">
        <v>315</v>
      </c>
      <c r="F444" s="100">
        <v>10000</v>
      </c>
      <c r="G444" s="100">
        <v>-9999</v>
      </c>
      <c r="H444" s="99">
        <v>1</v>
      </c>
    </row>
    <row r="445" spans="1:8">
      <c r="A445" s="97">
        <v>185</v>
      </c>
      <c r="B445" s="98">
        <v>100000107467</v>
      </c>
      <c r="C445" s="99">
        <v>0</v>
      </c>
      <c r="D445" s="99" t="s">
        <v>66</v>
      </c>
      <c r="E445" s="99" t="s">
        <v>315</v>
      </c>
      <c r="F445" s="100">
        <v>10000</v>
      </c>
      <c r="G445" s="100">
        <v>-9999</v>
      </c>
      <c r="H445" s="99">
        <v>1</v>
      </c>
    </row>
    <row r="446" spans="1:8">
      <c r="A446" s="97">
        <v>186</v>
      </c>
      <c r="B446" s="98">
        <v>100000107468</v>
      </c>
      <c r="C446" s="99">
        <v>0</v>
      </c>
      <c r="D446" s="99" t="s">
        <v>66</v>
      </c>
      <c r="E446" s="99" t="s">
        <v>315</v>
      </c>
      <c r="F446" s="100">
        <v>10000</v>
      </c>
      <c r="G446" s="100">
        <v>-9999</v>
      </c>
      <c r="H446" s="99">
        <v>1</v>
      </c>
    </row>
    <row r="447" spans="1:8">
      <c r="A447" s="97">
        <v>187</v>
      </c>
      <c r="B447" s="98">
        <v>100000107469</v>
      </c>
      <c r="C447" s="99">
        <v>0</v>
      </c>
      <c r="D447" s="99" t="s">
        <v>66</v>
      </c>
      <c r="E447" s="99" t="s">
        <v>315</v>
      </c>
      <c r="F447" s="100">
        <v>10000</v>
      </c>
      <c r="G447" s="100">
        <v>-9999</v>
      </c>
      <c r="H447" s="99">
        <v>1</v>
      </c>
    </row>
    <row r="448" spans="1:8">
      <c r="A448" s="97">
        <v>188</v>
      </c>
      <c r="B448" s="98">
        <v>100000107470</v>
      </c>
      <c r="C448" s="99">
        <v>0</v>
      </c>
      <c r="D448" s="99" t="s">
        <v>66</v>
      </c>
      <c r="E448" s="99" t="s">
        <v>315</v>
      </c>
      <c r="F448" s="100">
        <v>10000</v>
      </c>
      <c r="G448" s="100">
        <v>-9999</v>
      </c>
      <c r="H448" s="99">
        <v>1</v>
      </c>
    </row>
    <row r="449" spans="1:8">
      <c r="A449" s="97">
        <v>189</v>
      </c>
      <c r="B449" s="98">
        <v>100000107471</v>
      </c>
      <c r="C449" s="99">
        <v>0</v>
      </c>
      <c r="D449" s="99" t="s">
        <v>66</v>
      </c>
      <c r="E449" s="99" t="s">
        <v>315</v>
      </c>
      <c r="F449" s="100">
        <v>10000</v>
      </c>
      <c r="G449" s="100">
        <v>-9999</v>
      </c>
      <c r="H449" s="99">
        <v>1</v>
      </c>
    </row>
    <row r="450" spans="1:8">
      <c r="A450" s="97">
        <v>190</v>
      </c>
      <c r="B450" s="98">
        <v>100000107472</v>
      </c>
      <c r="C450" s="99">
        <v>0</v>
      </c>
      <c r="D450" s="99" t="s">
        <v>66</v>
      </c>
      <c r="E450" s="99" t="s">
        <v>315</v>
      </c>
      <c r="F450" s="100">
        <v>10000</v>
      </c>
      <c r="G450" s="100">
        <v>-9999</v>
      </c>
      <c r="H450" s="99">
        <v>1</v>
      </c>
    </row>
    <row r="451" spans="1:8">
      <c r="A451" s="97">
        <v>191</v>
      </c>
      <c r="B451" s="98">
        <v>100000107473</v>
      </c>
      <c r="C451" s="99">
        <v>0</v>
      </c>
      <c r="D451" s="99" t="s">
        <v>66</v>
      </c>
      <c r="E451" s="99" t="s">
        <v>315</v>
      </c>
      <c r="F451" s="100">
        <v>10000</v>
      </c>
      <c r="G451" s="100">
        <v>-9999</v>
      </c>
      <c r="H451" s="99">
        <v>1</v>
      </c>
    </row>
    <row r="452" spans="1:8">
      <c r="A452" s="97">
        <v>192</v>
      </c>
      <c r="B452" s="98">
        <v>100000107474</v>
      </c>
      <c r="C452" s="99">
        <v>0</v>
      </c>
      <c r="D452" s="99" t="s">
        <v>66</v>
      </c>
      <c r="E452" s="99" t="s">
        <v>315</v>
      </c>
      <c r="F452" s="100">
        <v>10000</v>
      </c>
      <c r="G452" s="100">
        <v>-9999</v>
      </c>
      <c r="H452" s="99">
        <v>1</v>
      </c>
    </row>
    <row r="453" spans="1:8">
      <c r="A453" s="97">
        <v>193</v>
      </c>
      <c r="B453" s="98">
        <v>100000107475</v>
      </c>
      <c r="C453" s="99">
        <v>0</v>
      </c>
      <c r="D453" s="99" t="s">
        <v>66</v>
      </c>
      <c r="E453" s="99" t="s">
        <v>315</v>
      </c>
      <c r="F453" s="100">
        <v>10000</v>
      </c>
      <c r="G453" s="100">
        <v>-9999</v>
      </c>
      <c r="H453" s="99">
        <v>1</v>
      </c>
    </row>
    <row r="454" spans="1:8">
      <c r="A454" s="97">
        <v>194</v>
      </c>
      <c r="B454" s="98">
        <v>100000107476</v>
      </c>
      <c r="C454" s="99">
        <v>0</v>
      </c>
      <c r="D454" s="99" t="s">
        <v>66</v>
      </c>
      <c r="E454" s="99" t="s">
        <v>315</v>
      </c>
      <c r="F454" s="100">
        <v>10000</v>
      </c>
      <c r="G454" s="100">
        <v>-9999</v>
      </c>
      <c r="H454" s="99">
        <v>1</v>
      </c>
    </row>
    <row r="455" spans="1:8">
      <c r="A455" s="97">
        <v>195</v>
      </c>
      <c r="B455" s="98">
        <v>100000107477</v>
      </c>
      <c r="C455" s="99">
        <v>0</v>
      </c>
      <c r="D455" s="99" t="s">
        <v>66</v>
      </c>
      <c r="E455" s="99" t="s">
        <v>315</v>
      </c>
      <c r="F455" s="100">
        <v>10000</v>
      </c>
      <c r="G455" s="100">
        <v>-9999</v>
      </c>
      <c r="H455" s="99">
        <v>1</v>
      </c>
    </row>
    <row r="456" spans="1:8">
      <c r="A456" s="97">
        <v>196</v>
      </c>
      <c r="B456" s="98">
        <v>100000107478</v>
      </c>
      <c r="C456" s="99">
        <v>0</v>
      </c>
      <c r="D456" s="99" t="s">
        <v>66</v>
      </c>
      <c r="E456" s="99" t="s">
        <v>315</v>
      </c>
      <c r="F456" s="100">
        <v>10000</v>
      </c>
      <c r="G456" s="100">
        <v>-9999</v>
      </c>
      <c r="H456" s="99">
        <v>1</v>
      </c>
    </row>
    <row r="457" spans="1:8">
      <c r="A457" s="97">
        <v>197</v>
      </c>
      <c r="B457" s="98">
        <v>100000107479</v>
      </c>
      <c r="C457" s="99">
        <v>0</v>
      </c>
      <c r="D457" s="99" t="s">
        <v>66</v>
      </c>
      <c r="E457" s="99" t="s">
        <v>315</v>
      </c>
      <c r="F457" s="100">
        <v>10000</v>
      </c>
      <c r="G457" s="100">
        <v>-9999</v>
      </c>
      <c r="H457" s="99">
        <v>1</v>
      </c>
    </row>
    <row r="458" spans="1:8">
      <c r="A458" s="97">
        <v>198</v>
      </c>
      <c r="B458" s="98">
        <v>100000107480</v>
      </c>
      <c r="C458" s="99">
        <v>0</v>
      </c>
      <c r="D458" s="99" t="s">
        <v>66</v>
      </c>
      <c r="E458" s="99" t="s">
        <v>315</v>
      </c>
      <c r="F458" s="100">
        <v>10000</v>
      </c>
      <c r="G458" s="100">
        <v>-9999</v>
      </c>
      <c r="H458" s="99">
        <v>1</v>
      </c>
    </row>
    <row r="459" spans="1:8">
      <c r="A459" s="97">
        <v>199</v>
      </c>
      <c r="B459" s="98">
        <v>100000107481</v>
      </c>
      <c r="C459" s="99">
        <v>0</v>
      </c>
      <c r="D459" s="99" t="s">
        <v>66</v>
      </c>
      <c r="E459" s="99" t="s">
        <v>315</v>
      </c>
      <c r="F459" s="100">
        <v>10000</v>
      </c>
      <c r="G459" s="100">
        <v>-9999</v>
      </c>
      <c r="H459" s="99">
        <v>1</v>
      </c>
    </row>
    <row r="460" spans="1:8">
      <c r="A460" s="97">
        <v>200</v>
      </c>
      <c r="B460" s="98">
        <v>100000107482</v>
      </c>
      <c r="C460" s="99">
        <v>0</v>
      </c>
      <c r="D460" s="99" t="s">
        <v>66</v>
      </c>
      <c r="E460" s="99" t="s">
        <v>315</v>
      </c>
      <c r="F460" s="100">
        <v>10000</v>
      </c>
      <c r="G460" s="100">
        <v>-9999</v>
      </c>
      <c r="H460" s="99">
        <v>1</v>
      </c>
    </row>
    <row r="461" spans="1:8">
      <c r="A461" s="97">
        <v>201</v>
      </c>
      <c r="B461" s="98">
        <v>100000107483</v>
      </c>
      <c r="C461" s="99">
        <v>0</v>
      </c>
      <c r="D461" s="99" t="s">
        <v>66</v>
      </c>
      <c r="E461" s="99" t="s">
        <v>315</v>
      </c>
      <c r="F461" s="100">
        <v>10000</v>
      </c>
      <c r="G461" s="100">
        <v>-9999</v>
      </c>
      <c r="H461" s="99">
        <v>1</v>
      </c>
    </row>
    <row r="462" spans="1:8">
      <c r="A462" s="97">
        <v>202</v>
      </c>
      <c r="B462" s="98">
        <v>100000107484</v>
      </c>
      <c r="C462" s="99">
        <v>0</v>
      </c>
      <c r="D462" s="99" t="s">
        <v>66</v>
      </c>
      <c r="E462" s="99" t="s">
        <v>315</v>
      </c>
      <c r="F462" s="100">
        <v>10000</v>
      </c>
      <c r="G462" s="100">
        <v>-9999</v>
      </c>
      <c r="H462" s="99">
        <v>1</v>
      </c>
    </row>
    <row r="463" spans="1:8">
      <c r="A463" s="97">
        <v>203</v>
      </c>
      <c r="B463" s="98">
        <v>100000107485</v>
      </c>
      <c r="C463" s="99">
        <v>0</v>
      </c>
      <c r="D463" s="99" t="s">
        <v>66</v>
      </c>
      <c r="E463" s="99" t="s">
        <v>315</v>
      </c>
      <c r="F463" s="100">
        <v>10000</v>
      </c>
      <c r="G463" s="100">
        <v>-9999</v>
      </c>
      <c r="H463" s="99">
        <v>1</v>
      </c>
    </row>
    <row r="464" spans="1:8">
      <c r="A464" s="97">
        <v>204</v>
      </c>
      <c r="B464" s="98">
        <v>100000107486</v>
      </c>
      <c r="C464" s="99">
        <v>0</v>
      </c>
      <c r="D464" s="99" t="s">
        <v>66</v>
      </c>
      <c r="E464" s="99" t="s">
        <v>315</v>
      </c>
      <c r="F464" s="100">
        <v>10000</v>
      </c>
      <c r="G464" s="100">
        <v>-9999</v>
      </c>
      <c r="H464" s="99">
        <v>1</v>
      </c>
    </row>
    <row r="465" spans="1:8">
      <c r="A465" s="97">
        <v>205</v>
      </c>
      <c r="B465" s="98">
        <v>100000107487</v>
      </c>
      <c r="C465" s="99">
        <v>0</v>
      </c>
      <c r="D465" s="99" t="s">
        <v>66</v>
      </c>
      <c r="E465" s="99" t="s">
        <v>315</v>
      </c>
      <c r="F465" s="100">
        <v>10000</v>
      </c>
      <c r="G465" s="100">
        <v>-9999</v>
      </c>
      <c r="H465" s="99">
        <v>1</v>
      </c>
    </row>
    <row r="466" spans="1:8">
      <c r="A466" s="97">
        <v>206</v>
      </c>
      <c r="B466" s="98">
        <v>100000107488</v>
      </c>
      <c r="C466" s="99">
        <v>0</v>
      </c>
      <c r="D466" s="99" t="s">
        <v>66</v>
      </c>
      <c r="E466" s="99" t="s">
        <v>315</v>
      </c>
      <c r="F466" s="100">
        <v>10000</v>
      </c>
      <c r="G466" s="100">
        <v>-9999</v>
      </c>
      <c r="H466" s="99">
        <v>1</v>
      </c>
    </row>
    <row r="467" spans="1:8">
      <c r="A467" s="97">
        <v>207</v>
      </c>
      <c r="B467" s="98">
        <v>100000107489</v>
      </c>
      <c r="C467" s="99">
        <v>0</v>
      </c>
      <c r="D467" s="99" t="s">
        <v>66</v>
      </c>
      <c r="E467" s="99" t="s">
        <v>315</v>
      </c>
      <c r="F467" s="100">
        <v>10000</v>
      </c>
      <c r="G467" s="100">
        <v>-9999</v>
      </c>
      <c r="H467" s="99">
        <v>1</v>
      </c>
    </row>
    <row r="468" spans="1:8">
      <c r="A468" s="97">
        <v>208</v>
      </c>
      <c r="B468" s="98">
        <v>100000107490</v>
      </c>
      <c r="C468" s="99">
        <v>0</v>
      </c>
      <c r="D468" s="99" t="s">
        <v>66</v>
      </c>
      <c r="E468" s="99" t="s">
        <v>315</v>
      </c>
      <c r="F468" s="100">
        <v>10000</v>
      </c>
      <c r="G468" s="100">
        <v>-9999</v>
      </c>
      <c r="H468" s="99">
        <v>1</v>
      </c>
    </row>
    <row r="469" spans="1:8">
      <c r="A469" s="97">
        <v>209</v>
      </c>
      <c r="B469" s="98">
        <v>100000107491</v>
      </c>
      <c r="C469" s="99">
        <v>0</v>
      </c>
      <c r="D469" s="99" t="s">
        <v>66</v>
      </c>
      <c r="E469" s="99" t="s">
        <v>315</v>
      </c>
      <c r="F469" s="100">
        <v>10000</v>
      </c>
      <c r="G469" s="100">
        <v>-9999</v>
      </c>
      <c r="H469" s="99">
        <v>1</v>
      </c>
    </row>
    <row r="470" spans="1:8">
      <c r="A470" s="97">
        <v>210</v>
      </c>
      <c r="B470" s="98">
        <v>100000107492</v>
      </c>
      <c r="C470" s="99">
        <v>0</v>
      </c>
      <c r="D470" s="99" t="s">
        <v>66</v>
      </c>
      <c r="E470" s="99" t="s">
        <v>315</v>
      </c>
      <c r="F470" s="100">
        <v>10000</v>
      </c>
      <c r="G470" s="100">
        <v>-9999</v>
      </c>
      <c r="H470" s="99">
        <v>1</v>
      </c>
    </row>
    <row r="471" spans="1:8">
      <c r="A471" s="97">
        <v>211</v>
      </c>
      <c r="B471" s="98">
        <v>100000107493</v>
      </c>
      <c r="C471" s="99">
        <v>0</v>
      </c>
      <c r="D471" s="99" t="s">
        <v>66</v>
      </c>
      <c r="E471" s="99" t="s">
        <v>315</v>
      </c>
      <c r="F471" s="100">
        <v>10000</v>
      </c>
      <c r="G471" s="100">
        <v>-9999</v>
      </c>
      <c r="H471" s="99">
        <v>1</v>
      </c>
    </row>
    <row r="472" spans="1:8">
      <c r="A472" s="97">
        <v>212</v>
      </c>
      <c r="B472" s="98">
        <v>100000107494</v>
      </c>
      <c r="C472" s="99">
        <v>0</v>
      </c>
      <c r="D472" s="99" t="s">
        <v>66</v>
      </c>
      <c r="E472" s="99" t="s">
        <v>315</v>
      </c>
      <c r="F472" s="100">
        <v>10000</v>
      </c>
      <c r="G472" s="100">
        <v>-9999</v>
      </c>
      <c r="H472" s="99">
        <v>1</v>
      </c>
    </row>
    <row r="473" spans="1:8">
      <c r="A473" s="97">
        <v>213</v>
      </c>
      <c r="B473" s="98">
        <v>100000107495</v>
      </c>
      <c r="C473" s="99">
        <v>0</v>
      </c>
      <c r="D473" s="99" t="s">
        <v>66</v>
      </c>
      <c r="E473" s="99" t="s">
        <v>315</v>
      </c>
      <c r="F473" s="100">
        <v>10000</v>
      </c>
      <c r="G473" s="100">
        <v>-9999</v>
      </c>
      <c r="H473" s="99">
        <v>1</v>
      </c>
    </row>
    <row r="474" spans="1:8">
      <c r="A474" s="97">
        <v>214</v>
      </c>
      <c r="B474" s="98">
        <v>100000107496</v>
      </c>
      <c r="C474" s="99">
        <v>0</v>
      </c>
      <c r="D474" s="99" t="s">
        <v>66</v>
      </c>
      <c r="E474" s="99" t="s">
        <v>315</v>
      </c>
      <c r="F474" s="100">
        <v>10000</v>
      </c>
      <c r="G474" s="100">
        <v>-9999</v>
      </c>
      <c r="H474" s="99">
        <v>1</v>
      </c>
    </row>
    <row r="475" spans="1:8">
      <c r="A475" s="97">
        <v>215</v>
      </c>
      <c r="B475" s="98">
        <v>100000107497</v>
      </c>
      <c r="C475" s="99">
        <v>0</v>
      </c>
      <c r="D475" s="99" t="s">
        <v>66</v>
      </c>
      <c r="E475" s="99" t="s">
        <v>315</v>
      </c>
      <c r="F475" s="100">
        <v>10000</v>
      </c>
      <c r="G475" s="100">
        <v>-9999</v>
      </c>
      <c r="H475" s="99">
        <v>1</v>
      </c>
    </row>
    <row r="476" spans="1:8">
      <c r="A476" s="97">
        <v>216</v>
      </c>
      <c r="B476" s="98">
        <v>100000107498</v>
      </c>
      <c r="C476" s="99">
        <v>0</v>
      </c>
      <c r="D476" s="99" t="s">
        <v>66</v>
      </c>
      <c r="E476" s="99" t="s">
        <v>315</v>
      </c>
      <c r="F476" s="100">
        <v>10000</v>
      </c>
      <c r="G476" s="100">
        <v>-9999</v>
      </c>
      <c r="H476" s="99">
        <v>1</v>
      </c>
    </row>
    <row r="477" spans="1:8">
      <c r="A477" s="97">
        <v>217</v>
      </c>
      <c r="B477" s="98">
        <v>100000107499</v>
      </c>
      <c r="C477" s="99">
        <v>0</v>
      </c>
      <c r="D477" s="99" t="s">
        <v>66</v>
      </c>
      <c r="E477" s="99" t="s">
        <v>315</v>
      </c>
      <c r="F477" s="100">
        <v>10000</v>
      </c>
      <c r="G477" s="100">
        <v>-9999</v>
      </c>
      <c r="H477" s="99">
        <v>1</v>
      </c>
    </row>
    <row r="478" spans="1:8">
      <c r="A478" s="97">
        <v>218</v>
      </c>
      <c r="B478" s="98">
        <v>100000107500</v>
      </c>
      <c r="C478" s="99">
        <v>0</v>
      </c>
      <c r="D478" s="99" t="s">
        <v>66</v>
      </c>
      <c r="E478" s="99" t="s">
        <v>315</v>
      </c>
      <c r="F478" s="100">
        <v>10000</v>
      </c>
      <c r="G478" s="100">
        <v>-9999</v>
      </c>
      <c r="H478" s="99">
        <v>1</v>
      </c>
    </row>
    <row r="479" spans="1:8">
      <c r="A479" s="97">
        <v>219</v>
      </c>
      <c r="B479" s="98">
        <v>100000107501</v>
      </c>
      <c r="C479" s="99">
        <v>0</v>
      </c>
      <c r="D479" s="99" t="s">
        <v>66</v>
      </c>
      <c r="E479" s="99" t="s">
        <v>315</v>
      </c>
      <c r="F479" s="100">
        <v>10000</v>
      </c>
      <c r="G479" s="100">
        <v>-9999</v>
      </c>
      <c r="H479" s="99">
        <v>1</v>
      </c>
    </row>
    <row r="480" spans="1:8">
      <c r="A480" s="97">
        <v>220</v>
      </c>
      <c r="B480" s="98">
        <v>100000107502</v>
      </c>
      <c r="C480" s="99">
        <v>0</v>
      </c>
      <c r="D480" s="99" t="s">
        <v>66</v>
      </c>
      <c r="E480" s="99" t="s">
        <v>315</v>
      </c>
      <c r="F480" s="100">
        <v>10000</v>
      </c>
      <c r="G480" s="100">
        <v>-9999</v>
      </c>
      <c r="H480" s="99">
        <v>1</v>
      </c>
    </row>
    <row r="481" spans="1:8">
      <c r="A481" s="97">
        <v>221</v>
      </c>
      <c r="B481" s="98">
        <v>100000107503</v>
      </c>
      <c r="C481" s="99">
        <v>0</v>
      </c>
      <c r="D481" s="99" t="s">
        <v>66</v>
      </c>
      <c r="E481" s="99" t="s">
        <v>315</v>
      </c>
      <c r="F481" s="100">
        <v>10000</v>
      </c>
      <c r="G481" s="100">
        <v>-9999</v>
      </c>
      <c r="H481" s="99">
        <v>1</v>
      </c>
    </row>
    <row r="482" spans="1:8">
      <c r="A482" s="97">
        <v>222</v>
      </c>
      <c r="B482" s="98">
        <v>100000107504</v>
      </c>
      <c r="C482" s="99">
        <v>0</v>
      </c>
      <c r="D482" s="99" t="s">
        <v>66</v>
      </c>
      <c r="E482" s="99" t="s">
        <v>315</v>
      </c>
      <c r="F482" s="100">
        <v>10000</v>
      </c>
      <c r="G482" s="100">
        <v>-9999</v>
      </c>
      <c r="H482" s="99">
        <v>1</v>
      </c>
    </row>
    <row r="483" spans="1:8">
      <c r="A483" s="97">
        <v>223</v>
      </c>
      <c r="B483" s="98">
        <v>100000107505</v>
      </c>
      <c r="C483" s="99">
        <v>0</v>
      </c>
      <c r="D483" s="99" t="s">
        <v>66</v>
      </c>
      <c r="E483" s="99" t="s">
        <v>315</v>
      </c>
      <c r="F483" s="100">
        <v>10000</v>
      </c>
      <c r="G483" s="100">
        <v>-9999</v>
      </c>
      <c r="H483" s="99">
        <v>1</v>
      </c>
    </row>
    <row r="484" spans="1:8">
      <c r="A484" s="97">
        <v>224</v>
      </c>
      <c r="B484" s="98">
        <v>100000107506</v>
      </c>
      <c r="C484" s="99">
        <v>0</v>
      </c>
      <c r="D484" s="99" t="s">
        <v>66</v>
      </c>
      <c r="E484" s="99" t="s">
        <v>315</v>
      </c>
      <c r="F484" s="100">
        <v>10000</v>
      </c>
      <c r="G484" s="100">
        <v>-9999</v>
      </c>
      <c r="H484" s="99">
        <v>1</v>
      </c>
    </row>
    <row r="485" spans="1:8">
      <c r="A485" s="97">
        <v>225</v>
      </c>
      <c r="B485" s="98">
        <v>100000107507</v>
      </c>
      <c r="C485" s="99">
        <v>0</v>
      </c>
      <c r="D485" s="99" t="s">
        <v>66</v>
      </c>
      <c r="E485" s="99" t="s">
        <v>315</v>
      </c>
      <c r="F485" s="100">
        <v>10000</v>
      </c>
      <c r="G485" s="100">
        <v>-9999</v>
      </c>
      <c r="H485" s="99">
        <v>1</v>
      </c>
    </row>
    <row r="486" spans="1:8">
      <c r="A486" s="97">
        <v>226</v>
      </c>
      <c r="B486" s="98">
        <v>100000107508</v>
      </c>
      <c r="C486" s="99">
        <v>0</v>
      </c>
      <c r="D486" s="99" t="s">
        <v>66</v>
      </c>
      <c r="E486" s="99" t="s">
        <v>315</v>
      </c>
      <c r="F486" s="100">
        <v>10000</v>
      </c>
      <c r="G486" s="100">
        <v>-9999</v>
      </c>
      <c r="H486" s="99">
        <v>1</v>
      </c>
    </row>
    <row r="487" spans="1:8">
      <c r="A487" s="97">
        <v>227</v>
      </c>
      <c r="B487" s="98">
        <v>100000107509</v>
      </c>
      <c r="C487" s="99">
        <v>0</v>
      </c>
      <c r="D487" s="99" t="s">
        <v>66</v>
      </c>
      <c r="E487" s="99" t="s">
        <v>315</v>
      </c>
      <c r="F487" s="100">
        <v>10000</v>
      </c>
      <c r="G487" s="100">
        <v>-9999</v>
      </c>
      <c r="H487" s="99">
        <v>1</v>
      </c>
    </row>
    <row r="488" spans="1:8">
      <c r="A488" s="97">
        <v>228</v>
      </c>
      <c r="B488" s="98">
        <v>100000107510</v>
      </c>
      <c r="C488" s="99">
        <v>0</v>
      </c>
      <c r="D488" s="99" t="s">
        <v>66</v>
      </c>
      <c r="E488" s="99" t="s">
        <v>315</v>
      </c>
      <c r="F488" s="100">
        <v>10000</v>
      </c>
      <c r="G488" s="100">
        <v>-9999</v>
      </c>
      <c r="H488" s="99">
        <v>1</v>
      </c>
    </row>
    <row r="489" spans="1:8">
      <c r="A489" s="97">
        <v>229</v>
      </c>
      <c r="B489" s="98">
        <v>100000107511</v>
      </c>
      <c r="C489" s="99">
        <v>0</v>
      </c>
      <c r="D489" s="99" t="s">
        <v>66</v>
      </c>
      <c r="E489" s="99" t="s">
        <v>315</v>
      </c>
      <c r="F489" s="100">
        <v>10000</v>
      </c>
      <c r="G489" s="100">
        <v>-9999</v>
      </c>
      <c r="H489" s="99">
        <v>1</v>
      </c>
    </row>
    <row r="490" spans="1:8">
      <c r="A490" s="97">
        <v>230</v>
      </c>
      <c r="B490" s="98">
        <v>100000107512</v>
      </c>
      <c r="C490" s="99">
        <v>0</v>
      </c>
      <c r="D490" s="99" t="s">
        <v>66</v>
      </c>
      <c r="E490" s="99" t="s">
        <v>315</v>
      </c>
      <c r="F490" s="100">
        <v>10000</v>
      </c>
      <c r="G490" s="100">
        <v>-9999</v>
      </c>
      <c r="H490" s="99">
        <v>1</v>
      </c>
    </row>
    <row r="491" spans="1:8">
      <c r="A491" s="97">
        <v>231</v>
      </c>
      <c r="B491" s="98">
        <v>100000107513</v>
      </c>
      <c r="C491" s="99">
        <v>0</v>
      </c>
      <c r="D491" s="99" t="s">
        <v>66</v>
      </c>
      <c r="E491" s="99" t="s">
        <v>315</v>
      </c>
      <c r="F491" s="100">
        <v>10000</v>
      </c>
      <c r="G491" s="100">
        <v>-9999</v>
      </c>
      <c r="H491" s="99">
        <v>1</v>
      </c>
    </row>
    <row r="492" spans="1:8">
      <c r="A492" s="97">
        <v>232</v>
      </c>
      <c r="B492" s="98">
        <v>100000107514</v>
      </c>
      <c r="C492" s="99">
        <v>0</v>
      </c>
      <c r="D492" s="99" t="s">
        <v>66</v>
      </c>
      <c r="E492" s="99" t="s">
        <v>315</v>
      </c>
      <c r="F492" s="100">
        <v>10000</v>
      </c>
      <c r="G492" s="100">
        <v>-9999</v>
      </c>
      <c r="H492" s="99">
        <v>1</v>
      </c>
    </row>
    <row r="493" spans="1:8">
      <c r="A493" s="97">
        <v>233</v>
      </c>
      <c r="B493" s="98">
        <v>100000107515</v>
      </c>
      <c r="C493" s="99">
        <v>0</v>
      </c>
      <c r="D493" s="99" t="s">
        <v>66</v>
      </c>
      <c r="E493" s="99" t="s">
        <v>315</v>
      </c>
      <c r="F493" s="100">
        <v>10000</v>
      </c>
      <c r="G493" s="100">
        <v>-9999</v>
      </c>
      <c r="H493" s="99">
        <v>1</v>
      </c>
    </row>
    <row r="494" spans="1:8">
      <c r="A494" s="97">
        <v>234</v>
      </c>
      <c r="B494" s="98">
        <v>100000107516</v>
      </c>
      <c r="C494" s="99">
        <v>0</v>
      </c>
      <c r="D494" s="99" t="s">
        <v>66</v>
      </c>
      <c r="E494" s="99" t="s">
        <v>315</v>
      </c>
      <c r="F494" s="100">
        <v>10000</v>
      </c>
      <c r="G494" s="100">
        <v>-9999</v>
      </c>
      <c r="H494" s="99">
        <v>1</v>
      </c>
    </row>
    <row r="495" spans="1:8">
      <c r="A495" s="97">
        <v>235</v>
      </c>
      <c r="B495" s="98">
        <v>100000107517</v>
      </c>
      <c r="C495" s="99">
        <v>0</v>
      </c>
      <c r="D495" s="99" t="s">
        <v>66</v>
      </c>
      <c r="E495" s="99" t="s">
        <v>315</v>
      </c>
      <c r="F495" s="100">
        <v>10000</v>
      </c>
      <c r="G495" s="100">
        <v>-9999</v>
      </c>
      <c r="H495" s="99">
        <v>1</v>
      </c>
    </row>
    <row r="496" spans="1:8">
      <c r="A496" s="97">
        <v>236</v>
      </c>
      <c r="B496" s="98">
        <v>100000107518</v>
      </c>
      <c r="C496" s="99">
        <v>0</v>
      </c>
      <c r="D496" s="99" t="s">
        <v>66</v>
      </c>
      <c r="E496" s="99" t="s">
        <v>315</v>
      </c>
      <c r="F496" s="100">
        <v>10000</v>
      </c>
      <c r="G496" s="100">
        <v>-9999</v>
      </c>
      <c r="H496" s="99">
        <v>1</v>
      </c>
    </row>
    <row r="497" spans="1:8">
      <c r="A497" s="97">
        <v>237</v>
      </c>
      <c r="B497" s="98">
        <v>100000107519</v>
      </c>
      <c r="C497" s="99">
        <v>0</v>
      </c>
      <c r="D497" s="99" t="s">
        <v>66</v>
      </c>
      <c r="E497" s="99" t="s">
        <v>315</v>
      </c>
      <c r="F497" s="100">
        <v>10000</v>
      </c>
      <c r="G497" s="100">
        <v>-9999</v>
      </c>
      <c r="H497" s="99">
        <v>1</v>
      </c>
    </row>
    <row r="498" spans="1:8">
      <c r="A498" s="97">
        <v>238</v>
      </c>
      <c r="B498" s="98">
        <v>100000107520</v>
      </c>
      <c r="C498" s="99">
        <v>0</v>
      </c>
      <c r="D498" s="99" t="s">
        <v>66</v>
      </c>
      <c r="E498" s="99" t="s">
        <v>315</v>
      </c>
      <c r="F498" s="100">
        <v>10000</v>
      </c>
      <c r="G498" s="100">
        <v>-9999</v>
      </c>
      <c r="H498" s="99">
        <v>1</v>
      </c>
    </row>
    <row r="499" spans="1:8">
      <c r="A499" s="97">
        <v>239</v>
      </c>
      <c r="B499" s="98">
        <v>100000107521</v>
      </c>
      <c r="C499" s="99">
        <v>0</v>
      </c>
      <c r="D499" s="99" t="s">
        <v>66</v>
      </c>
      <c r="E499" s="99" t="s">
        <v>315</v>
      </c>
      <c r="F499" s="100">
        <v>10000</v>
      </c>
      <c r="G499" s="100">
        <v>-9999</v>
      </c>
      <c r="H499" s="99">
        <v>1</v>
      </c>
    </row>
    <row r="500" spans="1:8">
      <c r="A500" s="97">
        <v>240</v>
      </c>
      <c r="B500" s="98">
        <v>100000107522</v>
      </c>
      <c r="C500" s="99">
        <v>0</v>
      </c>
      <c r="D500" s="99" t="s">
        <v>66</v>
      </c>
      <c r="E500" s="99" t="s">
        <v>315</v>
      </c>
      <c r="F500" s="100">
        <v>10000</v>
      </c>
      <c r="G500" s="100">
        <v>-9999</v>
      </c>
      <c r="H500" s="99">
        <v>1</v>
      </c>
    </row>
    <row r="501" spans="1:8">
      <c r="A501" s="97">
        <v>241</v>
      </c>
      <c r="B501" s="98">
        <v>100000107523</v>
      </c>
      <c r="C501" s="99">
        <v>0</v>
      </c>
      <c r="D501" s="99" t="s">
        <v>66</v>
      </c>
      <c r="E501" s="99" t="s">
        <v>315</v>
      </c>
      <c r="F501" s="100">
        <v>10000</v>
      </c>
      <c r="G501" s="100">
        <v>-9999</v>
      </c>
      <c r="H501" s="99">
        <v>1</v>
      </c>
    </row>
    <row r="502" spans="1:8">
      <c r="A502" s="97">
        <v>242</v>
      </c>
      <c r="B502" s="98">
        <v>100000107524</v>
      </c>
      <c r="C502" s="99">
        <v>0</v>
      </c>
      <c r="D502" s="99" t="s">
        <v>66</v>
      </c>
      <c r="E502" s="99" t="s">
        <v>315</v>
      </c>
      <c r="F502" s="100">
        <v>10000</v>
      </c>
      <c r="G502" s="100">
        <v>-9999</v>
      </c>
      <c r="H502" s="99">
        <v>1</v>
      </c>
    </row>
    <row r="503" spans="1:8">
      <c r="A503" s="97">
        <v>243</v>
      </c>
      <c r="B503" s="98">
        <v>100000107525</v>
      </c>
      <c r="C503" s="99">
        <v>0</v>
      </c>
      <c r="D503" s="99" t="s">
        <v>66</v>
      </c>
      <c r="E503" s="99" t="s">
        <v>315</v>
      </c>
      <c r="F503" s="100">
        <v>10000</v>
      </c>
      <c r="G503" s="100">
        <v>-9999</v>
      </c>
      <c r="H503" s="99">
        <v>1</v>
      </c>
    </row>
    <row r="504" spans="1:8">
      <c r="A504" s="97">
        <v>244</v>
      </c>
      <c r="B504" s="98">
        <v>100000107526</v>
      </c>
      <c r="C504" s="99">
        <v>0</v>
      </c>
      <c r="D504" s="99" t="s">
        <v>66</v>
      </c>
      <c r="E504" s="99" t="s">
        <v>315</v>
      </c>
      <c r="F504" s="100">
        <v>10000</v>
      </c>
      <c r="G504" s="100">
        <v>-9999</v>
      </c>
      <c r="H504" s="99">
        <v>1</v>
      </c>
    </row>
    <row r="505" spans="1:8">
      <c r="A505" s="97">
        <v>245</v>
      </c>
      <c r="B505" s="98">
        <v>100000107527</v>
      </c>
      <c r="C505" s="99">
        <v>0</v>
      </c>
      <c r="D505" s="99" t="s">
        <v>66</v>
      </c>
      <c r="E505" s="99" t="s">
        <v>315</v>
      </c>
      <c r="F505" s="100">
        <v>10000</v>
      </c>
      <c r="G505" s="100">
        <v>-9999</v>
      </c>
      <c r="H505" s="99">
        <v>1</v>
      </c>
    </row>
    <row r="506" spans="1:8">
      <c r="A506" s="97">
        <v>246</v>
      </c>
      <c r="B506" s="98">
        <v>100000107528</v>
      </c>
      <c r="C506" s="99">
        <v>0</v>
      </c>
      <c r="D506" s="99" t="s">
        <v>66</v>
      </c>
      <c r="E506" s="99" t="s">
        <v>315</v>
      </c>
      <c r="F506" s="100">
        <v>10000</v>
      </c>
      <c r="G506" s="100">
        <v>-9999</v>
      </c>
      <c r="H506" s="99">
        <v>1</v>
      </c>
    </row>
    <row r="507" spans="1:8">
      <c r="A507" s="97">
        <v>247</v>
      </c>
      <c r="B507" s="98">
        <v>100000107529</v>
      </c>
      <c r="C507" s="99">
        <v>0</v>
      </c>
      <c r="D507" s="99" t="s">
        <v>66</v>
      </c>
      <c r="E507" s="99" t="s">
        <v>315</v>
      </c>
      <c r="F507" s="100">
        <v>10000</v>
      </c>
      <c r="G507" s="100">
        <v>-9999</v>
      </c>
      <c r="H507" s="99">
        <v>1</v>
      </c>
    </row>
    <row r="508" spans="1:8">
      <c r="A508" s="97">
        <v>248</v>
      </c>
      <c r="B508" s="98">
        <v>100000107530</v>
      </c>
      <c r="C508" s="99">
        <v>0</v>
      </c>
      <c r="D508" s="99" t="s">
        <v>66</v>
      </c>
      <c r="E508" s="99" t="s">
        <v>315</v>
      </c>
      <c r="F508" s="100">
        <v>10000</v>
      </c>
      <c r="G508" s="100">
        <v>-9999</v>
      </c>
      <c r="H508" s="99">
        <v>1</v>
      </c>
    </row>
    <row r="509" spans="1:8">
      <c r="A509" s="97">
        <v>249</v>
      </c>
      <c r="B509" s="98">
        <v>100000107531</v>
      </c>
      <c r="C509" s="99">
        <v>0</v>
      </c>
      <c r="D509" s="99" t="s">
        <v>66</v>
      </c>
      <c r="E509" s="99" t="s">
        <v>315</v>
      </c>
      <c r="F509" s="100">
        <v>10000</v>
      </c>
      <c r="G509" s="100">
        <v>-9999</v>
      </c>
      <c r="H509" s="99">
        <v>1</v>
      </c>
    </row>
    <row r="510" spans="1:8">
      <c r="A510" s="97">
        <v>250</v>
      </c>
      <c r="B510" s="98">
        <v>100000107532</v>
      </c>
      <c r="C510" s="99">
        <v>0</v>
      </c>
      <c r="D510" s="99" t="s">
        <v>66</v>
      </c>
      <c r="E510" s="99" t="s">
        <v>315</v>
      </c>
      <c r="F510" s="100">
        <v>10000</v>
      </c>
      <c r="G510" s="100">
        <v>-9999</v>
      </c>
      <c r="H510" s="99">
        <v>1</v>
      </c>
    </row>
    <row r="511" spans="1:8">
      <c r="A511" s="97">
        <v>251</v>
      </c>
      <c r="B511" s="98">
        <v>100000107533</v>
      </c>
      <c r="C511" s="99">
        <v>0</v>
      </c>
      <c r="D511" s="99" t="s">
        <v>66</v>
      </c>
      <c r="E511" s="99" t="s">
        <v>315</v>
      </c>
      <c r="F511" s="100">
        <v>10000</v>
      </c>
      <c r="G511" s="100">
        <v>-9999</v>
      </c>
      <c r="H511" s="99">
        <v>1</v>
      </c>
    </row>
    <row r="512" spans="1:8">
      <c r="A512" s="97">
        <v>252</v>
      </c>
      <c r="B512" s="98">
        <v>100000107534</v>
      </c>
      <c r="C512" s="99">
        <v>0</v>
      </c>
      <c r="D512" s="99" t="s">
        <v>66</v>
      </c>
      <c r="E512" s="99" t="s">
        <v>315</v>
      </c>
      <c r="F512" s="100">
        <v>10000</v>
      </c>
      <c r="G512" s="100">
        <v>-9999</v>
      </c>
      <c r="H512" s="99">
        <v>1</v>
      </c>
    </row>
    <row r="513" spans="1:8">
      <c r="A513" s="97">
        <v>253</v>
      </c>
      <c r="B513" s="98">
        <v>100000107535</v>
      </c>
      <c r="C513" s="99">
        <v>0</v>
      </c>
      <c r="D513" s="99" t="s">
        <v>66</v>
      </c>
      <c r="E513" s="99" t="s">
        <v>315</v>
      </c>
      <c r="F513" s="100">
        <v>10000</v>
      </c>
      <c r="G513" s="100">
        <v>-9999</v>
      </c>
      <c r="H513" s="99">
        <v>1</v>
      </c>
    </row>
    <row r="514" spans="1:8">
      <c r="A514" s="97">
        <v>254</v>
      </c>
      <c r="B514" s="98">
        <v>100000107536</v>
      </c>
      <c r="C514" s="99">
        <v>0</v>
      </c>
      <c r="D514" s="99" t="s">
        <v>66</v>
      </c>
      <c r="E514" s="99" t="s">
        <v>315</v>
      </c>
      <c r="F514" s="100">
        <v>10000</v>
      </c>
      <c r="G514" s="100">
        <v>-9999</v>
      </c>
      <c r="H514" s="99">
        <v>1</v>
      </c>
    </row>
    <row r="515" spans="1:8">
      <c r="A515" s="97">
        <v>255</v>
      </c>
      <c r="B515" s="98">
        <v>100000107537</v>
      </c>
      <c r="C515" s="99">
        <v>0</v>
      </c>
      <c r="D515" s="99" t="s">
        <v>66</v>
      </c>
      <c r="E515" s="99" t="s">
        <v>315</v>
      </c>
      <c r="F515" s="100">
        <v>10000</v>
      </c>
      <c r="G515" s="100">
        <v>-9999</v>
      </c>
      <c r="H515" s="99">
        <v>1</v>
      </c>
    </row>
    <row r="516" spans="1:8">
      <c r="A516" s="97">
        <v>256</v>
      </c>
      <c r="B516" s="98">
        <v>100000107538</v>
      </c>
      <c r="C516" s="99">
        <v>0</v>
      </c>
      <c r="D516" s="99" t="s">
        <v>66</v>
      </c>
      <c r="E516" s="99" t="s">
        <v>315</v>
      </c>
      <c r="F516" s="100">
        <v>10000</v>
      </c>
      <c r="G516" s="100">
        <v>-9999</v>
      </c>
      <c r="H516" s="99">
        <v>1</v>
      </c>
    </row>
    <row r="517" spans="1:8">
      <c r="A517" s="97">
        <v>257</v>
      </c>
      <c r="B517" s="98">
        <v>100000107539</v>
      </c>
      <c r="C517" s="99">
        <v>0</v>
      </c>
      <c r="D517" s="99" t="s">
        <v>66</v>
      </c>
      <c r="E517" s="99" t="s">
        <v>315</v>
      </c>
      <c r="F517" s="100">
        <v>10000</v>
      </c>
      <c r="G517" s="100">
        <v>-9999</v>
      </c>
      <c r="H517" s="99">
        <v>1</v>
      </c>
    </row>
    <row r="518" spans="1:8">
      <c r="A518" s="97">
        <v>258</v>
      </c>
      <c r="B518" s="98">
        <v>100000107540</v>
      </c>
      <c r="C518" s="99">
        <v>0</v>
      </c>
      <c r="D518" s="99" t="s">
        <v>66</v>
      </c>
      <c r="E518" s="99" t="s">
        <v>315</v>
      </c>
      <c r="F518" s="100">
        <v>10000</v>
      </c>
      <c r="G518" s="100">
        <v>-9999</v>
      </c>
      <c r="H518" s="99">
        <v>1</v>
      </c>
    </row>
    <row r="519" spans="1:8">
      <c r="A519" s="97">
        <v>259</v>
      </c>
      <c r="B519" s="98">
        <v>100000107541</v>
      </c>
      <c r="C519" s="99">
        <v>0</v>
      </c>
      <c r="D519" s="99" t="s">
        <v>66</v>
      </c>
      <c r="E519" s="99" t="s">
        <v>315</v>
      </c>
      <c r="F519" s="100">
        <v>10000</v>
      </c>
      <c r="G519" s="100">
        <v>-9999</v>
      </c>
      <c r="H519" s="99">
        <v>1</v>
      </c>
    </row>
    <row r="520" spans="1:8">
      <c r="A520" s="97">
        <v>260</v>
      </c>
      <c r="B520" s="98">
        <v>100000107542</v>
      </c>
      <c r="C520" s="99">
        <v>0</v>
      </c>
      <c r="D520" s="99" t="s">
        <v>66</v>
      </c>
      <c r="E520" s="99" t="s">
        <v>315</v>
      </c>
      <c r="F520" s="100">
        <v>10000</v>
      </c>
      <c r="G520" s="100">
        <v>-9999</v>
      </c>
      <c r="H520" s="99">
        <v>1</v>
      </c>
    </row>
    <row r="521" spans="1:8">
      <c r="A521" s="97">
        <v>261</v>
      </c>
      <c r="B521" s="98">
        <v>100000107543</v>
      </c>
      <c r="C521" s="99">
        <v>0</v>
      </c>
      <c r="D521" s="99" t="s">
        <v>66</v>
      </c>
      <c r="E521" s="99" t="s">
        <v>315</v>
      </c>
      <c r="F521" s="100">
        <v>10000</v>
      </c>
      <c r="G521" s="100">
        <v>-9999</v>
      </c>
      <c r="H521" s="99">
        <v>1</v>
      </c>
    </row>
    <row r="522" spans="1:8">
      <c r="A522" s="97">
        <v>262</v>
      </c>
      <c r="B522" s="98">
        <v>100000107544</v>
      </c>
      <c r="C522" s="99">
        <v>0</v>
      </c>
      <c r="D522" s="99" t="s">
        <v>66</v>
      </c>
      <c r="E522" s="99" t="s">
        <v>315</v>
      </c>
      <c r="F522" s="100">
        <v>10000</v>
      </c>
      <c r="G522" s="100">
        <v>-9999</v>
      </c>
      <c r="H522" s="99">
        <v>1</v>
      </c>
    </row>
    <row r="523" spans="1:8">
      <c r="A523" s="97">
        <v>263</v>
      </c>
      <c r="B523" s="98">
        <v>100000107545</v>
      </c>
      <c r="C523" s="99">
        <v>0</v>
      </c>
      <c r="D523" s="99" t="s">
        <v>66</v>
      </c>
      <c r="E523" s="99" t="s">
        <v>315</v>
      </c>
      <c r="F523" s="100">
        <v>10000</v>
      </c>
      <c r="G523" s="100">
        <v>-9999</v>
      </c>
      <c r="H523" s="99">
        <v>1</v>
      </c>
    </row>
    <row r="524" spans="1:8">
      <c r="A524" s="97">
        <v>264</v>
      </c>
      <c r="B524" s="98">
        <v>100000107546</v>
      </c>
      <c r="C524" s="99">
        <v>0</v>
      </c>
      <c r="D524" s="99" t="s">
        <v>66</v>
      </c>
      <c r="E524" s="99" t="s">
        <v>315</v>
      </c>
      <c r="F524" s="100">
        <v>10000</v>
      </c>
      <c r="G524" s="100">
        <v>-9999</v>
      </c>
      <c r="H524" s="99">
        <v>1</v>
      </c>
    </row>
    <row r="525" spans="1:8">
      <c r="A525" s="97">
        <v>265</v>
      </c>
      <c r="B525" s="98">
        <v>100000107547</v>
      </c>
      <c r="C525" s="99">
        <v>0</v>
      </c>
      <c r="D525" s="99" t="s">
        <v>66</v>
      </c>
      <c r="E525" s="99" t="s">
        <v>315</v>
      </c>
      <c r="F525" s="100">
        <v>10000</v>
      </c>
      <c r="G525" s="100">
        <v>-9999</v>
      </c>
      <c r="H525" s="99">
        <v>1</v>
      </c>
    </row>
    <row r="526" spans="1:8">
      <c r="A526" s="97">
        <v>266</v>
      </c>
      <c r="B526" s="98">
        <v>100000107548</v>
      </c>
      <c r="C526" s="99">
        <v>0</v>
      </c>
      <c r="D526" s="99" t="s">
        <v>66</v>
      </c>
      <c r="E526" s="99" t="s">
        <v>315</v>
      </c>
      <c r="F526" s="100">
        <v>10000</v>
      </c>
      <c r="G526" s="100">
        <v>-9999</v>
      </c>
      <c r="H526" s="99">
        <v>1</v>
      </c>
    </row>
    <row r="527" spans="1:8">
      <c r="A527" s="97">
        <v>267</v>
      </c>
      <c r="B527" s="98">
        <v>100000107549</v>
      </c>
      <c r="C527" s="99">
        <v>0</v>
      </c>
      <c r="D527" s="99" t="s">
        <v>66</v>
      </c>
      <c r="E527" s="99" t="s">
        <v>315</v>
      </c>
      <c r="F527" s="100">
        <v>10000</v>
      </c>
      <c r="G527" s="100">
        <v>-9999</v>
      </c>
      <c r="H527" s="99">
        <v>1</v>
      </c>
    </row>
    <row r="528" spans="1:8">
      <c r="A528" s="97">
        <v>268</v>
      </c>
      <c r="B528" s="98">
        <v>100000107550</v>
      </c>
      <c r="C528" s="99">
        <v>0</v>
      </c>
      <c r="D528" s="99" t="s">
        <v>66</v>
      </c>
      <c r="E528" s="99" t="s">
        <v>315</v>
      </c>
      <c r="F528" s="100">
        <v>10000</v>
      </c>
      <c r="G528" s="100">
        <v>-9999</v>
      </c>
      <c r="H528" s="99">
        <v>1</v>
      </c>
    </row>
    <row r="529" spans="1:8">
      <c r="A529" s="97">
        <v>269</v>
      </c>
      <c r="B529" s="98">
        <v>100000107551</v>
      </c>
      <c r="C529" s="99">
        <v>0</v>
      </c>
      <c r="D529" s="99" t="s">
        <v>66</v>
      </c>
      <c r="E529" s="99" t="s">
        <v>315</v>
      </c>
      <c r="F529" s="100">
        <v>10000</v>
      </c>
      <c r="G529" s="100">
        <v>-9999</v>
      </c>
      <c r="H529" s="99">
        <v>1</v>
      </c>
    </row>
    <row r="530" spans="1:8">
      <c r="A530" s="97">
        <v>270</v>
      </c>
      <c r="B530" s="98">
        <v>100000107552</v>
      </c>
      <c r="C530" s="99">
        <v>0</v>
      </c>
      <c r="D530" s="99" t="s">
        <v>66</v>
      </c>
      <c r="E530" s="99" t="s">
        <v>315</v>
      </c>
      <c r="F530" s="100">
        <v>10000</v>
      </c>
      <c r="G530" s="100">
        <v>-9999</v>
      </c>
      <c r="H530" s="99">
        <v>1</v>
      </c>
    </row>
    <row r="531" spans="1:8">
      <c r="A531" s="97">
        <v>271</v>
      </c>
      <c r="B531" s="98">
        <v>100000107553</v>
      </c>
      <c r="C531" s="99">
        <v>0</v>
      </c>
      <c r="D531" s="99" t="s">
        <v>66</v>
      </c>
      <c r="E531" s="99" t="s">
        <v>315</v>
      </c>
      <c r="F531" s="100">
        <v>10000</v>
      </c>
      <c r="G531" s="100">
        <v>-9999</v>
      </c>
      <c r="H531" s="99">
        <v>1</v>
      </c>
    </row>
    <row r="532" spans="1:8">
      <c r="A532" s="97">
        <v>272</v>
      </c>
      <c r="B532" s="98">
        <v>100000107554</v>
      </c>
      <c r="C532" s="99">
        <v>0</v>
      </c>
      <c r="D532" s="99" t="s">
        <v>66</v>
      </c>
      <c r="E532" s="99" t="s">
        <v>315</v>
      </c>
      <c r="F532" s="100">
        <v>10000</v>
      </c>
      <c r="G532" s="100">
        <v>-9999</v>
      </c>
      <c r="H532" s="99">
        <v>1</v>
      </c>
    </row>
    <row r="533" spans="1:8">
      <c r="A533" s="97">
        <v>273</v>
      </c>
      <c r="B533" s="98">
        <v>100000107555</v>
      </c>
      <c r="C533" s="99">
        <v>0</v>
      </c>
      <c r="D533" s="99" t="s">
        <v>66</v>
      </c>
      <c r="E533" s="99" t="s">
        <v>315</v>
      </c>
      <c r="F533" s="100">
        <v>10000</v>
      </c>
      <c r="G533" s="100">
        <v>-9999</v>
      </c>
      <c r="H533" s="99">
        <v>1</v>
      </c>
    </row>
    <row r="534" spans="1:8">
      <c r="A534" s="97">
        <v>274</v>
      </c>
      <c r="B534" s="98">
        <v>100000107556</v>
      </c>
      <c r="C534" s="99">
        <v>0</v>
      </c>
      <c r="D534" s="99" t="s">
        <v>66</v>
      </c>
      <c r="E534" s="99" t="s">
        <v>315</v>
      </c>
      <c r="F534" s="100">
        <v>10000</v>
      </c>
      <c r="G534" s="100">
        <v>-9999</v>
      </c>
      <c r="H534" s="99">
        <v>1</v>
      </c>
    </row>
    <row r="535" spans="1:8">
      <c r="A535" s="97">
        <v>275</v>
      </c>
      <c r="B535" s="98">
        <v>100000107557</v>
      </c>
      <c r="C535" s="99">
        <v>0</v>
      </c>
      <c r="D535" s="99" t="s">
        <v>66</v>
      </c>
      <c r="E535" s="99" t="s">
        <v>315</v>
      </c>
      <c r="F535" s="100">
        <v>10000</v>
      </c>
      <c r="G535" s="100">
        <v>-9999</v>
      </c>
      <c r="H535" s="99">
        <v>1</v>
      </c>
    </row>
    <row r="536" spans="1:8">
      <c r="A536" s="97">
        <v>276</v>
      </c>
      <c r="B536" s="98">
        <v>100000107558</v>
      </c>
      <c r="C536" s="99">
        <v>0</v>
      </c>
      <c r="D536" s="99" t="s">
        <v>66</v>
      </c>
      <c r="E536" s="99" t="s">
        <v>315</v>
      </c>
      <c r="F536" s="100">
        <v>10000</v>
      </c>
      <c r="G536" s="100">
        <v>-9999</v>
      </c>
      <c r="H536" s="99">
        <v>1</v>
      </c>
    </row>
    <row r="537" spans="1:8">
      <c r="A537" s="97">
        <v>277</v>
      </c>
      <c r="B537" s="98">
        <v>100000107559</v>
      </c>
      <c r="C537" s="99">
        <v>0</v>
      </c>
      <c r="D537" s="99" t="s">
        <v>66</v>
      </c>
      <c r="E537" s="99" t="s">
        <v>315</v>
      </c>
      <c r="F537" s="100">
        <v>10000</v>
      </c>
      <c r="G537" s="100">
        <v>-9999</v>
      </c>
      <c r="H537" s="99">
        <v>1</v>
      </c>
    </row>
    <row r="538" spans="1:8">
      <c r="A538" s="97">
        <v>278</v>
      </c>
      <c r="B538" s="98">
        <v>100000107560</v>
      </c>
      <c r="C538" s="99">
        <v>0</v>
      </c>
      <c r="D538" s="99" t="s">
        <v>66</v>
      </c>
      <c r="E538" s="99" t="s">
        <v>315</v>
      </c>
      <c r="F538" s="100">
        <v>10000</v>
      </c>
      <c r="G538" s="100">
        <v>-9999</v>
      </c>
      <c r="H538" s="99">
        <v>1</v>
      </c>
    </row>
    <row r="539" spans="1:8">
      <c r="A539" s="97">
        <v>279</v>
      </c>
      <c r="B539" s="98">
        <v>100000107561</v>
      </c>
      <c r="C539" s="99">
        <v>0</v>
      </c>
      <c r="D539" s="99" t="s">
        <v>66</v>
      </c>
      <c r="E539" s="99" t="s">
        <v>315</v>
      </c>
      <c r="F539" s="100">
        <v>10000</v>
      </c>
      <c r="G539" s="100">
        <v>-9999</v>
      </c>
      <c r="H539" s="99">
        <v>1</v>
      </c>
    </row>
    <row r="540" spans="1:8">
      <c r="A540" s="97">
        <v>280</v>
      </c>
      <c r="B540" s="98">
        <v>100000107562</v>
      </c>
      <c r="C540" s="99">
        <v>0</v>
      </c>
      <c r="D540" s="99" t="s">
        <v>66</v>
      </c>
      <c r="E540" s="99" t="s">
        <v>315</v>
      </c>
      <c r="F540" s="100">
        <v>10000</v>
      </c>
      <c r="G540" s="100">
        <v>-9999</v>
      </c>
      <c r="H540" s="99">
        <v>1</v>
      </c>
    </row>
    <row r="541" spans="1:8">
      <c r="A541" s="97">
        <v>281</v>
      </c>
      <c r="B541" s="98">
        <v>100000107563</v>
      </c>
      <c r="C541" s="99">
        <v>0</v>
      </c>
      <c r="D541" s="99" t="s">
        <v>66</v>
      </c>
      <c r="E541" s="99" t="s">
        <v>315</v>
      </c>
      <c r="F541" s="100">
        <v>10000</v>
      </c>
      <c r="G541" s="100">
        <v>-9999</v>
      </c>
      <c r="H541" s="99">
        <v>1</v>
      </c>
    </row>
    <row r="542" spans="1:8">
      <c r="A542" s="97">
        <v>282</v>
      </c>
      <c r="B542" s="98">
        <v>100000107564</v>
      </c>
      <c r="C542" s="99">
        <v>0</v>
      </c>
      <c r="D542" s="99" t="s">
        <v>66</v>
      </c>
      <c r="E542" s="99" t="s">
        <v>315</v>
      </c>
      <c r="F542" s="100">
        <v>10000</v>
      </c>
      <c r="G542" s="100">
        <v>-9999</v>
      </c>
      <c r="H542" s="99">
        <v>1</v>
      </c>
    </row>
    <row r="543" spans="1:8">
      <c r="A543" s="97">
        <v>283</v>
      </c>
      <c r="B543" s="98">
        <v>100000107565</v>
      </c>
      <c r="C543" s="99">
        <v>0</v>
      </c>
      <c r="D543" s="99" t="s">
        <v>66</v>
      </c>
      <c r="E543" s="99" t="s">
        <v>315</v>
      </c>
      <c r="F543" s="100">
        <v>10000</v>
      </c>
      <c r="G543" s="100">
        <v>-9999</v>
      </c>
      <c r="H543" s="99">
        <v>1</v>
      </c>
    </row>
    <row r="544" spans="1:8">
      <c r="A544" s="97">
        <v>284</v>
      </c>
      <c r="B544" s="98">
        <v>100000107566</v>
      </c>
      <c r="C544" s="99">
        <v>0</v>
      </c>
      <c r="D544" s="99" t="s">
        <v>66</v>
      </c>
      <c r="E544" s="99" t="s">
        <v>315</v>
      </c>
      <c r="F544" s="100">
        <v>10000</v>
      </c>
      <c r="G544" s="100">
        <v>-9999</v>
      </c>
      <c r="H544" s="99">
        <v>1</v>
      </c>
    </row>
    <row r="545" spans="1:8">
      <c r="A545" s="97">
        <v>285</v>
      </c>
      <c r="B545" s="98">
        <v>100000107567</v>
      </c>
      <c r="C545" s="99">
        <v>0</v>
      </c>
      <c r="D545" s="99" t="s">
        <v>66</v>
      </c>
      <c r="E545" s="99" t="s">
        <v>315</v>
      </c>
      <c r="F545" s="100">
        <v>10000</v>
      </c>
      <c r="G545" s="100">
        <v>-9999</v>
      </c>
      <c r="H545" s="99">
        <v>1</v>
      </c>
    </row>
    <row r="546" spans="1:8">
      <c r="A546" s="97">
        <v>286</v>
      </c>
      <c r="B546" s="98">
        <v>100000107568</v>
      </c>
      <c r="C546" s="99">
        <v>0</v>
      </c>
      <c r="D546" s="99" t="s">
        <v>66</v>
      </c>
      <c r="E546" s="99" t="s">
        <v>315</v>
      </c>
      <c r="F546" s="100">
        <v>10000</v>
      </c>
      <c r="G546" s="100">
        <v>-9999</v>
      </c>
      <c r="H546" s="99">
        <v>1</v>
      </c>
    </row>
    <row r="547" spans="1:8">
      <c r="A547" s="97">
        <v>287</v>
      </c>
      <c r="B547" s="98">
        <v>100000107569</v>
      </c>
      <c r="C547" s="99">
        <v>0</v>
      </c>
      <c r="D547" s="99" t="s">
        <v>66</v>
      </c>
      <c r="E547" s="99" t="s">
        <v>315</v>
      </c>
      <c r="F547" s="100">
        <v>10000</v>
      </c>
      <c r="G547" s="100">
        <v>-9999</v>
      </c>
      <c r="H547" s="99">
        <v>1</v>
      </c>
    </row>
    <row r="548" spans="1:8">
      <c r="A548" s="97">
        <v>288</v>
      </c>
      <c r="B548" s="98">
        <v>100000107570</v>
      </c>
      <c r="C548" s="99">
        <v>0</v>
      </c>
      <c r="D548" s="99" t="s">
        <v>66</v>
      </c>
      <c r="E548" s="99" t="s">
        <v>315</v>
      </c>
      <c r="F548" s="100">
        <v>10000</v>
      </c>
      <c r="G548" s="100">
        <v>-9999</v>
      </c>
      <c r="H548" s="99">
        <v>1</v>
      </c>
    </row>
    <row r="549" spans="1:8">
      <c r="A549" s="97">
        <v>289</v>
      </c>
      <c r="B549" s="98">
        <v>100000107571</v>
      </c>
      <c r="C549" s="99">
        <v>0</v>
      </c>
      <c r="D549" s="99" t="s">
        <v>66</v>
      </c>
      <c r="E549" s="99" t="s">
        <v>315</v>
      </c>
      <c r="F549" s="100">
        <v>10000</v>
      </c>
      <c r="G549" s="100">
        <v>-9999</v>
      </c>
      <c r="H549" s="99">
        <v>1</v>
      </c>
    </row>
    <row r="550" spans="1:8">
      <c r="A550" s="97">
        <v>290</v>
      </c>
      <c r="B550" s="98">
        <v>100000107572</v>
      </c>
      <c r="C550" s="99">
        <v>0</v>
      </c>
      <c r="D550" s="99" t="s">
        <v>66</v>
      </c>
      <c r="E550" s="99" t="s">
        <v>315</v>
      </c>
      <c r="F550" s="100">
        <v>10000</v>
      </c>
      <c r="G550" s="100">
        <v>-9999</v>
      </c>
      <c r="H550" s="99">
        <v>1</v>
      </c>
    </row>
    <row r="551" spans="1:8">
      <c r="A551" s="97">
        <v>291</v>
      </c>
      <c r="B551" s="98">
        <v>100000107573</v>
      </c>
      <c r="C551" s="99">
        <v>0</v>
      </c>
      <c r="D551" s="99" t="s">
        <v>66</v>
      </c>
      <c r="E551" s="99" t="s">
        <v>315</v>
      </c>
      <c r="F551" s="100">
        <v>10000</v>
      </c>
      <c r="G551" s="100">
        <v>-9999</v>
      </c>
      <c r="H551" s="99">
        <v>1</v>
      </c>
    </row>
    <row r="552" spans="1:8">
      <c r="A552" s="97">
        <v>292</v>
      </c>
      <c r="B552" s="98">
        <v>100000107574</v>
      </c>
      <c r="C552" s="99">
        <v>0</v>
      </c>
      <c r="D552" s="99" t="s">
        <v>66</v>
      </c>
      <c r="E552" s="99" t="s">
        <v>315</v>
      </c>
      <c r="F552" s="100">
        <v>10000</v>
      </c>
      <c r="G552" s="100">
        <v>-9999</v>
      </c>
      <c r="H552" s="99">
        <v>1</v>
      </c>
    </row>
    <row r="553" spans="1:8">
      <c r="A553" s="97">
        <v>293</v>
      </c>
      <c r="B553" s="98">
        <v>100000107575</v>
      </c>
      <c r="C553" s="99">
        <v>0</v>
      </c>
      <c r="D553" s="99" t="s">
        <v>66</v>
      </c>
      <c r="E553" s="99" t="s">
        <v>315</v>
      </c>
      <c r="F553" s="100">
        <v>10000</v>
      </c>
      <c r="G553" s="100">
        <v>-9999</v>
      </c>
      <c r="H553" s="99">
        <v>1</v>
      </c>
    </row>
    <row r="554" spans="1:8">
      <c r="A554" s="97">
        <v>294</v>
      </c>
      <c r="B554" s="98">
        <v>100000107576</v>
      </c>
      <c r="C554" s="99">
        <v>0</v>
      </c>
      <c r="D554" s="99" t="s">
        <v>66</v>
      </c>
      <c r="E554" s="99" t="s">
        <v>315</v>
      </c>
      <c r="F554" s="100">
        <v>10000</v>
      </c>
      <c r="G554" s="100">
        <v>-9999</v>
      </c>
      <c r="H554" s="99">
        <v>1</v>
      </c>
    </row>
    <row r="555" spans="1:8">
      <c r="A555" s="97">
        <v>295</v>
      </c>
      <c r="B555" s="98">
        <v>100000107577</v>
      </c>
      <c r="C555" s="99">
        <v>0</v>
      </c>
      <c r="D555" s="99" t="s">
        <v>66</v>
      </c>
      <c r="E555" s="99" t="s">
        <v>315</v>
      </c>
      <c r="F555" s="100">
        <v>10000</v>
      </c>
      <c r="G555" s="100">
        <v>-9999</v>
      </c>
      <c r="H555" s="99">
        <v>1</v>
      </c>
    </row>
    <row r="556" spans="1:8">
      <c r="A556" s="97">
        <v>296</v>
      </c>
      <c r="B556" s="98">
        <v>100000107578</v>
      </c>
      <c r="C556" s="99">
        <v>0</v>
      </c>
      <c r="D556" s="99" t="s">
        <v>66</v>
      </c>
      <c r="E556" s="99" t="s">
        <v>315</v>
      </c>
      <c r="F556" s="100">
        <v>10000</v>
      </c>
      <c r="G556" s="100">
        <v>-9999</v>
      </c>
      <c r="H556" s="99">
        <v>1</v>
      </c>
    </row>
    <row r="557" spans="1:8">
      <c r="A557" s="97">
        <v>297</v>
      </c>
      <c r="B557" s="98">
        <v>100000107579</v>
      </c>
      <c r="C557" s="99">
        <v>0</v>
      </c>
      <c r="D557" s="99" t="s">
        <v>66</v>
      </c>
      <c r="E557" s="99" t="s">
        <v>315</v>
      </c>
      <c r="F557" s="100">
        <v>10000</v>
      </c>
      <c r="G557" s="100">
        <v>-9999</v>
      </c>
      <c r="H557" s="99">
        <v>1</v>
      </c>
    </row>
    <row r="558" spans="1:8">
      <c r="A558" s="97">
        <v>298</v>
      </c>
      <c r="B558" s="98">
        <v>100000107580</v>
      </c>
      <c r="C558" s="99">
        <v>0</v>
      </c>
      <c r="D558" s="99" t="s">
        <v>66</v>
      </c>
      <c r="E558" s="99" t="s">
        <v>315</v>
      </c>
      <c r="F558" s="100">
        <v>10000</v>
      </c>
      <c r="G558" s="100">
        <v>-9999</v>
      </c>
      <c r="H558" s="99">
        <v>1</v>
      </c>
    </row>
    <row r="559" spans="1:8">
      <c r="A559" s="97">
        <v>299</v>
      </c>
      <c r="B559" s="98">
        <v>100000107581</v>
      </c>
      <c r="C559" s="99">
        <v>0</v>
      </c>
      <c r="D559" s="99" t="s">
        <v>66</v>
      </c>
      <c r="E559" s="99" t="s">
        <v>315</v>
      </c>
      <c r="F559" s="100">
        <v>10000</v>
      </c>
      <c r="G559" s="100">
        <v>-9999</v>
      </c>
      <c r="H559" s="99">
        <v>1</v>
      </c>
    </row>
    <row r="560" spans="1:8">
      <c r="A560" s="97">
        <v>300</v>
      </c>
      <c r="B560" s="98">
        <v>100000107582</v>
      </c>
      <c r="C560" s="99">
        <v>0</v>
      </c>
      <c r="D560" s="99" t="s">
        <v>66</v>
      </c>
      <c r="E560" s="99" t="s">
        <v>315</v>
      </c>
      <c r="F560" s="100">
        <v>10000</v>
      </c>
      <c r="G560" s="100">
        <v>-9999</v>
      </c>
      <c r="H560" s="99">
        <v>1</v>
      </c>
    </row>
    <row r="561" spans="1:8">
      <c r="A561" s="97">
        <v>301</v>
      </c>
      <c r="B561" s="98">
        <v>100000107583</v>
      </c>
      <c r="C561" s="99">
        <v>0</v>
      </c>
      <c r="D561" s="99" t="s">
        <v>66</v>
      </c>
      <c r="E561" s="99" t="s">
        <v>315</v>
      </c>
      <c r="F561" s="100">
        <v>10000</v>
      </c>
      <c r="G561" s="100">
        <v>-9999</v>
      </c>
      <c r="H561" s="99">
        <v>1</v>
      </c>
    </row>
    <row r="562" spans="1:8">
      <c r="A562" s="97">
        <v>302</v>
      </c>
      <c r="B562" s="98">
        <v>100000107584</v>
      </c>
      <c r="C562" s="99">
        <v>0</v>
      </c>
      <c r="D562" s="99" t="s">
        <v>66</v>
      </c>
      <c r="E562" s="99" t="s">
        <v>315</v>
      </c>
      <c r="F562" s="100">
        <v>10000</v>
      </c>
      <c r="G562" s="100">
        <v>-9999</v>
      </c>
      <c r="H562" s="99">
        <v>1</v>
      </c>
    </row>
    <row r="563" spans="1:8">
      <c r="A563" s="97">
        <v>303</v>
      </c>
      <c r="B563" s="98">
        <v>100000107585</v>
      </c>
      <c r="C563" s="99">
        <v>0</v>
      </c>
      <c r="D563" s="99" t="s">
        <v>66</v>
      </c>
      <c r="E563" s="99" t="s">
        <v>315</v>
      </c>
      <c r="F563" s="100">
        <v>10000</v>
      </c>
      <c r="G563" s="100">
        <v>-9999</v>
      </c>
      <c r="H563" s="99">
        <v>1</v>
      </c>
    </row>
    <row r="564" spans="1:8">
      <c r="A564" s="97">
        <v>304</v>
      </c>
      <c r="B564" s="98">
        <v>100000107586</v>
      </c>
      <c r="C564" s="99">
        <v>0</v>
      </c>
      <c r="D564" s="99" t="s">
        <v>66</v>
      </c>
      <c r="E564" s="99" t="s">
        <v>315</v>
      </c>
      <c r="F564" s="100">
        <v>10000</v>
      </c>
      <c r="G564" s="100">
        <v>-9999</v>
      </c>
      <c r="H564" s="99">
        <v>1</v>
      </c>
    </row>
    <row r="565" spans="1:8">
      <c r="A565" s="97">
        <v>305</v>
      </c>
      <c r="B565" s="98">
        <v>100000107587</v>
      </c>
      <c r="C565" s="99">
        <v>0</v>
      </c>
      <c r="D565" s="99" t="s">
        <v>66</v>
      </c>
      <c r="E565" s="99" t="s">
        <v>315</v>
      </c>
      <c r="F565" s="100">
        <v>10000</v>
      </c>
      <c r="G565" s="100">
        <v>-9999</v>
      </c>
      <c r="H565" s="99">
        <v>1</v>
      </c>
    </row>
    <row r="566" spans="1:8">
      <c r="A566" s="97">
        <v>306</v>
      </c>
      <c r="B566" s="98">
        <v>100000107588</v>
      </c>
      <c r="C566" s="99">
        <v>0</v>
      </c>
      <c r="D566" s="99" t="s">
        <v>66</v>
      </c>
      <c r="E566" s="99" t="s">
        <v>315</v>
      </c>
      <c r="F566" s="100">
        <v>10000</v>
      </c>
      <c r="G566" s="100">
        <v>-9999</v>
      </c>
      <c r="H566" s="99">
        <v>1</v>
      </c>
    </row>
    <row r="567" spans="1:8">
      <c r="A567" s="97">
        <v>307</v>
      </c>
      <c r="B567" s="98">
        <v>100000107589</v>
      </c>
      <c r="C567" s="99">
        <v>0</v>
      </c>
      <c r="D567" s="99" t="s">
        <v>66</v>
      </c>
      <c r="E567" s="99" t="s">
        <v>315</v>
      </c>
      <c r="F567" s="100">
        <v>10000</v>
      </c>
      <c r="G567" s="100">
        <v>-9999</v>
      </c>
      <c r="H567" s="99">
        <v>1</v>
      </c>
    </row>
    <row r="568" spans="1:8">
      <c r="A568" s="97">
        <v>308</v>
      </c>
      <c r="B568" s="98">
        <v>100000107590</v>
      </c>
      <c r="C568" s="99">
        <v>0</v>
      </c>
      <c r="D568" s="99" t="s">
        <v>66</v>
      </c>
      <c r="E568" s="99" t="s">
        <v>315</v>
      </c>
      <c r="F568" s="100">
        <v>10000</v>
      </c>
      <c r="G568" s="100">
        <v>-9999</v>
      </c>
      <c r="H568" s="99">
        <v>1</v>
      </c>
    </row>
    <row r="569" spans="1:8">
      <c r="A569" s="97">
        <v>309</v>
      </c>
      <c r="B569" s="98">
        <v>100000107591</v>
      </c>
      <c r="C569" s="99">
        <v>0</v>
      </c>
      <c r="D569" s="99" t="s">
        <v>66</v>
      </c>
      <c r="E569" s="99" t="s">
        <v>315</v>
      </c>
      <c r="F569" s="100">
        <v>10000</v>
      </c>
      <c r="G569" s="100">
        <v>-9999</v>
      </c>
      <c r="H569" s="99">
        <v>1</v>
      </c>
    </row>
    <row r="570" spans="1:8">
      <c r="A570" s="97">
        <v>310</v>
      </c>
      <c r="B570" s="98">
        <v>100000107592</v>
      </c>
      <c r="C570" s="99">
        <v>0</v>
      </c>
      <c r="D570" s="99" t="s">
        <v>66</v>
      </c>
      <c r="E570" s="99" t="s">
        <v>315</v>
      </c>
      <c r="F570" s="100">
        <v>10000</v>
      </c>
      <c r="G570" s="100">
        <v>-9999</v>
      </c>
      <c r="H570" s="99">
        <v>1</v>
      </c>
    </row>
    <row r="571" spans="1:8">
      <c r="A571" s="97">
        <v>311</v>
      </c>
      <c r="B571" s="98">
        <v>100000107593</v>
      </c>
      <c r="C571" s="99">
        <v>0</v>
      </c>
      <c r="D571" s="99" t="s">
        <v>66</v>
      </c>
      <c r="E571" s="99" t="s">
        <v>315</v>
      </c>
      <c r="F571" s="100">
        <v>10000</v>
      </c>
      <c r="G571" s="100">
        <v>-9999</v>
      </c>
      <c r="H571" s="99">
        <v>1</v>
      </c>
    </row>
    <row r="572" spans="1:8">
      <c r="A572" s="97">
        <v>312</v>
      </c>
      <c r="B572" s="98">
        <v>100000107594</v>
      </c>
      <c r="C572" s="99">
        <v>0</v>
      </c>
      <c r="D572" s="99" t="s">
        <v>66</v>
      </c>
      <c r="E572" s="99" t="s">
        <v>315</v>
      </c>
      <c r="F572" s="100">
        <v>10000</v>
      </c>
      <c r="G572" s="100">
        <v>-9999</v>
      </c>
      <c r="H572" s="99">
        <v>1</v>
      </c>
    </row>
    <row r="573" spans="1:8">
      <c r="A573" s="97">
        <v>313</v>
      </c>
      <c r="B573" s="98">
        <v>100000107595</v>
      </c>
      <c r="C573" s="99">
        <v>0</v>
      </c>
      <c r="D573" s="99" t="s">
        <v>66</v>
      </c>
      <c r="E573" s="99" t="s">
        <v>315</v>
      </c>
      <c r="F573" s="100">
        <v>10000</v>
      </c>
      <c r="G573" s="100">
        <v>-9999</v>
      </c>
      <c r="H573" s="99">
        <v>1</v>
      </c>
    </row>
    <row r="574" spans="1:8">
      <c r="A574" s="97">
        <v>314</v>
      </c>
      <c r="B574" s="98">
        <v>100000107596</v>
      </c>
      <c r="C574" s="99">
        <v>0</v>
      </c>
      <c r="D574" s="99" t="s">
        <v>66</v>
      </c>
      <c r="E574" s="99" t="s">
        <v>315</v>
      </c>
      <c r="F574" s="100">
        <v>10000</v>
      </c>
      <c r="G574" s="100">
        <v>-9999</v>
      </c>
      <c r="H574" s="99">
        <v>1</v>
      </c>
    </row>
    <row r="575" spans="1:8">
      <c r="A575" s="97">
        <v>315</v>
      </c>
      <c r="B575" s="98">
        <v>100000107597</v>
      </c>
      <c r="C575" s="99">
        <v>0</v>
      </c>
      <c r="D575" s="99" t="s">
        <v>66</v>
      </c>
      <c r="E575" s="99" t="s">
        <v>315</v>
      </c>
      <c r="F575" s="100">
        <v>10000</v>
      </c>
      <c r="G575" s="100">
        <v>-9999</v>
      </c>
      <c r="H575" s="99">
        <v>1</v>
      </c>
    </row>
    <row r="576" spans="1:8">
      <c r="A576" s="97">
        <v>316</v>
      </c>
      <c r="B576" s="98">
        <v>100000107598</v>
      </c>
      <c r="C576" s="99">
        <v>0</v>
      </c>
      <c r="D576" s="99" t="s">
        <v>66</v>
      </c>
      <c r="E576" s="99" t="s">
        <v>315</v>
      </c>
      <c r="F576" s="100">
        <v>10000</v>
      </c>
      <c r="G576" s="100">
        <v>-9999</v>
      </c>
      <c r="H576" s="99">
        <v>1</v>
      </c>
    </row>
    <row r="577" spans="1:8">
      <c r="A577" s="97">
        <v>317</v>
      </c>
      <c r="B577" s="98">
        <v>100000107599</v>
      </c>
      <c r="C577" s="99">
        <v>0</v>
      </c>
      <c r="D577" s="99" t="s">
        <v>66</v>
      </c>
      <c r="E577" s="99" t="s">
        <v>315</v>
      </c>
      <c r="F577" s="100">
        <v>10000</v>
      </c>
      <c r="G577" s="100">
        <v>-9999</v>
      </c>
      <c r="H577" s="99">
        <v>1</v>
      </c>
    </row>
    <row r="578" spans="1:8">
      <c r="A578" s="97">
        <v>318</v>
      </c>
      <c r="B578" s="98">
        <v>100000107600</v>
      </c>
      <c r="C578" s="99">
        <v>0</v>
      </c>
      <c r="D578" s="99" t="s">
        <v>66</v>
      </c>
      <c r="E578" s="99" t="s">
        <v>315</v>
      </c>
      <c r="F578" s="100">
        <v>10000</v>
      </c>
      <c r="G578" s="100">
        <v>-9999</v>
      </c>
      <c r="H578" s="99">
        <v>1</v>
      </c>
    </row>
    <row r="579" spans="1:8">
      <c r="A579" s="97">
        <v>319</v>
      </c>
      <c r="B579" s="98">
        <v>100000107601</v>
      </c>
      <c r="C579" s="99">
        <v>0</v>
      </c>
      <c r="D579" s="99" t="s">
        <v>66</v>
      </c>
      <c r="E579" s="99" t="s">
        <v>315</v>
      </c>
      <c r="F579" s="100">
        <v>10000</v>
      </c>
      <c r="G579" s="100">
        <v>-9999</v>
      </c>
      <c r="H579" s="99">
        <v>1</v>
      </c>
    </row>
    <row r="580" spans="1:8">
      <c r="A580" s="97">
        <v>320</v>
      </c>
      <c r="B580" s="98">
        <v>100000107602</v>
      </c>
      <c r="C580" s="99">
        <v>0</v>
      </c>
      <c r="D580" s="99" t="s">
        <v>66</v>
      </c>
      <c r="E580" s="99" t="s">
        <v>315</v>
      </c>
      <c r="F580" s="100">
        <v>10000</v>
      </c>
      <c r="G580" s="100">
        <v>-9999</v>
      </c>
      <c r="H580" s="99">
        <v>1</v>
      </c>
    </row>
    <row r="581" spans="1:8">
      <c r="A581" s="97">
        <v>321</v>
      </c>
      <c r="B581" s="98">
        <v>100000107603</v>
      </c>
      <c r="C581" s="99">
        <v>0</v>
      </c>
      <c r="D581" s="99" t="s">
        <v>66</v>
      </c>
      <c r="E581" s="99" t="s">
        <v>315</v>
      </c>
      <c r="F581" s="100">
        <v>10000</v>
      </c>
      <c r="G581" s="100">
        <v>-9999</v>
      </c>
      <c r="H581" s="99">
        <v>1</v>
      </c>
    </row>
    <row r="582" spans="1:8">
      <c r="A582" s="97">
        <v>322</v>
      </c>
      <c r="B582" s="98">
        <v>100000107604</v>
      </c>
      <c r="C582" s="99">
        <v>0</v>
      </c>
      <c r="D582" s="99" t="s">
        <v>66</v>
      </c>
      <c r="E582" s="99" t="s">
        <v>315</v>
      </c>
      <c r="F582" s="100">
        <v>10000</v>
      </c>
      <c r="G582" s="100">
        <v>-9999</v>
      </c>
      <c r="H582" s="99">
        <v>1</v>
      </c>
    </row>
    <row r="583" spans="1:8">
      <c r="A583" s="97">
        <v>323</v>
      </c>
      <c r="B583" s="98">
        <v>100000107605</v>
      </c>
      <c r="C583" s="99">
        <v>0</v>
      </c>
      <c r="D583" s="99" t="s">
        <v>66</v>
      </c>
      <c r="E583" s="99" t="s">
        <v>315</v>
      </c>
      <c r="F583" s="100">
        <v>10000</v>
      </c>
      <c r="G583" s="100">
        <v>-9999</v>
      </c>
      <c r="H583" s="99">
        <v>1</v>
      </c>
    </row>
    <row r="584" spans="1:8">
      <c r="A584" s="97">
        <v>324</v>
      </c>
      <c r="B584" s="98">
        <v>100000107606</v>
      </c>
      <c r="C584" s="99">
        <v>0</v>
      </c>
      <c r="D584" s="99" t="s">
        <v>66</v>
      </c>
      <c r="E584" s="99" t="s">
        <v>315</v>
      </c>
      <c r="F584" s="100">
        <v>10000</v>
      </c>
      <c r="G584" s="100">
        <v>-9999</v>
      </c>
      <c r="H584" s="99">
        <v>1</v>
      </c>
    </row>
    <row r="585" spans="1:8">
      <c r="A585" s="97">
        <v>325</v>
      </c>
      <c r="B585" s="98">
        <v>100000107607</v>
      </c>
      <c r="C585" s="99">
        <v>0</v>
      </c>
      <c r="D585" s="99" t="s">
        <v>66</v>
      </c>
      <c r="E585" s="99" t="s">
        <v>315</v>
      </c>
      <c r="F585" s="100">
        <v>10000</v>
      </c>
      <c r="G585" s="100">
        <v>-9999</v>
      </c>
      <c r="H585" s="99">
        <v>1</v>
      </c>
    </row>
    <row r="586" spans="1:8">
      <c r="A586" s="97">
        <v>326</v>
      </c>
      <c r="B586" s="98">
        <v>100000107608</v>
      </c>
      <c r="C586" s="99">
        <v>0</v>
      </c>
      <c r="D586" s="99" t="s">
        <v>66</v>
      </c>
      <c r="E586" s="99" t="s">
        <v>315</v>
      </c>
      <c r="F586" s="100">
        <v>10000</v>
      </c>
      <c r="G586" s="100">
        <v>-9999</v>
      </c>
      <c r="H586" s="99">
        <v>1</v>
      </c>
    </row>
    <row r="587" spans="1:8">
      <c r="A587" s="97">
        <v>327</v>
      </c>
      <c r="B587" s="98">
        <v>100000107609</v>
      </c>
      <c r="C587" s="99">
        <v>0</v>
      </c>
      <c r="D587" s="99" t="s">
        <v>66</v>
      </c>
      <c r="E587" s="99" t="s">
        <v>315</v>
      </c>
      <c r="F587" s="100">
        <v>10000</v>
      </c>
      <c r="G587" s="100">
        <v>-9999</v>
      </c>
      <c r="H587" s="99">
        <v>1</v>
      </c>
    </row>
    <row r="588" spans="1:8">
      <c r="A588" s="97">
        <v>328</v>
      </c>
      <c r="B588" s="98">
        <v>100000107610</v>
      </c>
      <c r="C588" s="99">
        <v>0</v>
      </c>
      <c r="D588" s="99" t="s">
        <v>66</v>
      </c>
      <c r="E588" s="99" t="s">
        <v>315</v>
      </c>
      <c r="F588" s="100">
        <v>10000</v>
      </c>
      <c r="G588" s="100">
        <v>-9999</v>
      </c>
      <c r="H588" s="99">
        <v>1</v>
      </c>
    </row>
    <row r="589" spans="1:8">
      <c r="A589" s="97">
        <v>329</v>
      </c>
      <c r="B589" s="98">
        <v>100000107611</v>
      </c>
      <c r="C589" s="99">
        <v>0</v>
      </c>
      <c r="D589" s="99" t="s">
        <v>66</v>
      </c>
      <c r="E589" s="99" t="s">
        <v>315</v>
      </c>
      <c r="F589" s="100">
        <v>10000</v>
      </c>
      <c r="G589" s="100">
        <v>-9999</v>
      </c>
      <c r="H589" s="99">
        <v>1</v>
      </c>
    </row>
    <row r="590" spans="1:8">
      <c r="A590" s="97">
        <v>330</v>
      </c>
      <c r="B590" s="98">
        <v>100000107612</v>
      </c>
      <c r="C590" s="99">
        <v>0</v>
      </c>
      <c r="D590" s="99" t="s">
        <v>66</v>
      </c>
      <c r="E590" s="99" t="s">
        <v>315</v>
      </c>
      <c r="F590" s="100">
        <v>10000</v>
      </c>
      <c r="G590" s="100">
        <v>-9999</v>
      </c>
      <c r="H590" s="99">
        <v>1</v>
      </c>
    </row>
    <row r="591" spans="1:8">
      <c r="A591" s="97">
        <v>331</v>
      </c>
      <c r="B591" s="98">
        <v>100000107613</v>
      </c>
      <c r="C591" s="99">
        <v>0</v>
      </c>
      <c r="D591" s="99" t="s">
        <v>66</v>
      </c>
      <c r="E591" s="99" t="s">
        <v>315</v>
      </c>
      <c r="F591" s="100">
        <v>10000</v>
      </c>
      <c r="G591" s="100">
        <v>-9999</v>
      </c>
      <c r="H591" s="99">
        <v>1</v>
      </c>
    </row>
    <row r="592" spans="1:8">
      <c r="A592" s="97">
        <v>332</v>
      </c>
      <c r="B592" s="98">
        <v>100000107614</v>
      </c>
      <c r="C592" s="99">
        <v>0</v>
      </c>
      <c r="D592" s="99" t="s">
        <v>66</v>
      </c>
      <c r="E592" s="99" t="s">
        <v>315</v>
      </c>
      <c r="F592" s="100">
        <v>10000</v>
      </c>
      <c r="G592" s="100">
        <v>-9999</v>
      </c>
      <c r="H592" s="99">
        <v>1</v>
      </c>
    </row>
    <row r="593" spans="1:8">
      <c r="A593" s="97">
        <v>333</v>
      </c>
      <c r="B593" s="98">
        <v>100000107615</v>
      </c>
      <c r="C593" s="99">
        <v>0</v>
      </c>
      <c r="D593" s="99" t="s">
        <v>66</v>
      </c>
      <c r="E593" s="99" t="s">
        <v>315</v>
      </c>
      <c r="F593" s="100">
        <v>10000</v>
      </c>
      <c r="G593" s="100">
        <v>-9999</v>
      </c>
      <c r="H593" s="99">
        <v>1</v>
      </c>
    </row>
    <row r="594" spans="1:8">
      <c r="A594" s="97">
        <v>334</v>
      </c>
      <c r="B594" s="98">
        <v>100000107616</v>
      </c>
      <c r="C594" s="99">
        <v>0</v>
      </c>
      <c r="D594" s="99" t="s">
        <v>66</v>
      </c>
      <c r="E594" s="99" t="s">
        <v>315</v>
      </c>
      <c r="F594" s="100">
        <v>10000</v>
      </c>
      <c r="G594" s="100">
        <v>-9999</v>
      </c>
      <c r="H594" s="99">
        <v>1</v>
      </c>
    </row>
    <row r="595" spans="1:8">
      <c r="A595" s="97">
        <v>335</v>
      </c>
      <c r="B595" s="98">
        <v>100000107617</v>
      </c>
      <c r="C595" s="99">
        <v>0</v>
      </c>
      <c r="D595" s="99" t="s">
        <v>66</v>
      </c>
      <c r="E595" s="99" t="s">
        <v>315</v>
      </c>
      <c r="F595" s="100">
        <v>10000</v>
      </c>
      <c r="G595" s="100">
        <v>-9999</v>
      </c>
      <c r="H595" s="99">
        <v>1</v>
      </c>
    </row>
    <row r="596" spans="1:8">
      <c r="A596" s="97">
        <v>336</v>
      </c>
      <c r="B596" s="98">
        <v>100000107618</v>
      </c>
      <c r="C596" s="99">
        <v>0</v>
      </c>
      <c r="D596" s="99" t="s">
        <v>66</v>
      </c>
      <c r="E596" s="99" t="s">
        <v>315</v>
      </c>
      <c r="F596" s="100">
        <v>10000</v>
      </c>
      <c r="G596" s="100">
        <v>-9999</v>
      </c>
      <c r="H596" s="99">
        <v>1</v>
      </c>
    </row>
    <row r="597" spans="1:8">
      <c r="A597" s="97">
        <v>337</v>
      </c>
      <c r="B597" s="98">
        <v>100000107619</v>
      </c>
      <c r="C597" s="99">
        <v>0</v>
      </c>
      <c r="D597" s="99" t="s">
        <v>66</v>
      </c>
      <c r="E597" s="99" t="s">
        <v>315</v>
      </c>
      <c r="F597" s="100">
        <v>10000</v>
      </c>
      <c r="G597" s="100">
        <v>-9999</v>
      </c>
      <c r="H597" s="99">
        <v>1</v>
      </c>
    </row>
    <row r="598" spans="1:8">
      <c r="A598" s="97">
        <v>338</v>
      </c>
      <c r="B598" s="98">
        <v>100000107620</v>
      </c>
      <c r="C598" s="99">
        <v>0</v>
      </c>
      <c r="D598" s="99" t="s">
        <v>66</v>
      </c>
      <c r="E598" s="99" t="s">
        <v>315</v>
      </c>
      <c r="F598" s="100">
        <v>10000</v>
      </c>
      <c r="G598" s="100">
        <v>-9999</v>
      </c>
      <c r="H598" s="99">
        <v>1</v>
      </c>
    </row>
    <row r="599" spans="1:8">
      <c r="A599" s="97">
        <v>339</v>
      </c>
      <c r="B599" s="98">
        <v>100000107621</v>
      </c>
      <c r="C599" s="99">
        <v>0</v>
      </c>
      <c r="D599" s="99" t="s">
        <v>66</v>
      </c>
      <c r="E599" s="99" t="s">
        <v>315</v>
      </c>
      <c r="F599" s="100">
        <v>10000</v>
      </c>
      <c r="G599" s="100">
        <v>-9999</v>
      </c>
      <c r="H599" s="99">
        <v>1</v>
      </c>
    </row>
    <row r="600" spans="1:8">
      <c r="A600" s="97">
        <v>340</v>
      </c>
      <c r="B600" s="98">
        <v>100000107622</v>
      </c>
      <c r="C600" s="99">
        <v>0</v>
      </c>
      <c r="D600" s="99" t="s">
        <v>66</v>
      </c>
      <c r="E600" s="99" t="s">
        <v>315</v>
      </c>
      <c r="F600" s="100">
        <v>10000</v>
      </c>
      <c r="G600" s="100">
        <v>-9999</v>
      </c>
      <c r="H600" s="99">
        <v>1</v>
      </c>
    </row>
    <row r="601" spans="1:8">
      <c r="A601" s="97">
        <v>341</v>
      </c>
      <c r="B601" s="98">
        <v>100000107623</v>
      </c>
      <c r="C601" s="99">
        <v>0</v>
      </c>
      <c r="D601" s="99" t="s">
        <v>66</v>
      </c>
      <c r="E601" s="99" t="s">
        <v>315</v>
      </c>
      <c r="F601" s="100">
        <v>10000</v>
      </c>
      <c r="G601" s="100">
        <v>-9999</v>
      </c>
      <c r="H601" s="99">
        <v>1</v>
      </c>
    </row>
    <row r="602" spans="1:8">
      <c r="A602" s="97">
        <v>342</v>
      </c>
      <c r="B602" s="98">
        <v>100000107624</v>
      </c>
      <c r="C602" s="99">
        <v>0</v>
      </c>
      <c r="D602" s="99" t="s">
        <v>66</v>
      </c>
      <c r="E602" s="99" t="s">
        <v>315</v>
      </c>
      <c r="F602" s="100">
        <v>10000</v>
      </c>
      <c r="G602" s="100">
        <v>-9999</v>
      </c>
      <c r="H602" s="99">
        <v>1</v>
      </c>
    </row>
    <row r="603" spans="1:8">
      <c r="A603" s="97">
        <v>343</v>
      </c>
      <c r="B603" s="98">
        <v>100000107625</v>
      </c>
      <c r="C603" s="99">
        <v>0</v>
      </c>
      <c r="D603" s="99" t="s">
        <v>66</v>
      </c>
      <c r="E603" s="99" t="s">
        <v>315</v>
      </c>
      <c r="F603" s="100">
        <v>10000</v>
      </c>
      <c r="G603" s="100">
        <v>-9999</v>
      </c>
      <c r="H603" s="99">
        <v>1</v>
      </c>
    </row>
    <row r="604" spans="1:8">
      <c r="A604" s="97">
        <v>344</v>
      </c>
      <c r="B604" s="98">
        <v>100000107626</v>
      </c>
      <c r="C604" s="99">
        <v>0</v>
      </c>
      <c r="D604" s="99" t="s">
        <v>66</v>
      </c>
      <c r="E604" s="99" t="s">
        <v>315</v>
      </c>
      <c r="F604" s="100">
        <v>10000</v>
      </c>
      <c r="G604" s="100">
        <v>-9999</v>
      </c>
      <c r="H604" s="99">
        <v>1</v>
      </c>
    </row>
    <row r="605" spans="1:8">
      <c r="A605" s="97">
        <v>345</v>
      </c>
      <c r="B605" s="98">
        <v>100000107627</v>
      </c>
      <c r="C605" s="99">
        <v>0</v>
      </c>
      <c r="D605" s="99" t="s">
        <v>66</v>
      </c>
      <c r="E605" s="99" t="s">
        <v>315</v>
      </c>
      <c r="F605" s="100">
        <v>10000</v>
      </c>
      <c r="G605" s="100">
        <v>-9999</v>
      </c>
      <c r="H605" s="99">
        <v>1</v>
      </c>
    </row>
    <row r="606" spans="1:8">
      <c r="A606" s="97">
        <v>346</v>
      </c>
      <c r="B606" s="98">
        <v>100000107628</v>
      </c>
      <c r="C606" s="99">
        <v>0</v>
      </c>
      <c r="D606" s="99" t="s">
        <v>66</v>
      </c>
      <c r="E606" s="99" t="s">
        <v>315</v>
      </c>
      <c r="F606" s="100">
        <v>10000</v>
      </c>
      <c r="G606" s="100">
        <v>-9999</v>
      </c>
      <c r="H606" s="99">
        <v>1</v>
      </c>
    </row>
    <row r="607" spans="1:8">
      <c r="A607" s="97">
        <v>347</v>
      </c>
      <c r="B607" s="98">
        <v>100000107629</v>
      </c>
      <c r="C607" s="99">
        <v>0</v>
      </c>
      <c r="D607" s="99" t="s">
        <v>66</v>
      </c>
      <c r="E607" s="99" t="s">
        <v>315</v>
      </c>
      <c r="F607" s="100">
        <v>10000</v>
      </c>
      <c r="G607" s="100">
        <v>-9999</v>
      </c>
      <c r="H607" s="99">
        <v>1</v>
      </c>
    </row>
    <row r="608" spans="1:8">
      <c r="A608" s="97">
        <v>348</v>
      </c>
      <c r="B608" s="98">
        <v>100000107630</v>
      </c>
      <c r="C608" s="99">
        <v>0</v>
      </c>
      <c r="D608" s="99" t="s">
        <v>66</v>
      </c>
      <c r="E608" s="99" t="s">
        <v>315</v>
      </c>
      <c r="F608" s="100">
        <v>10000</v>
      </c>
      <c r="G608" s="100">
        <v>-9999</v>
      </c>
      <c r="H608" s="99">
        <v>1</v>
      </c>
    </row>
    <row r="609" spans="1:8">
      <c r="A609" s="97">
        <v>349</v>
      </c>
      <c r="B609" s="98">
        <v>100000107631</v>
      </c>
      <c r="C609" s="99">
        <v>0</v>
      </c>
      <c r="D609" s="99" t="s">
        <v>66</v>
      </c>
      <c r="E609" s="99" t="s">
        <v>315</v>
      </c>
      <c r="F609" s="100">
        <v>10000</v>
      </c>
      <c r="G609" s="100">
        <v>-9999</v>
      </c>
      <c r="H609" s="99">
        <v>1</v>
      </c>
    </row>
    <row r="610" spans="1:8">
      <c r="A610" s="97">
        <v>350</v>
      </c>
      <c r="B610" s="98">
        <v>100000107632</v>
      </c>
      <c r="C610" s="99">
        <v>0</v>
      </c>
      <c r="D610" s="99" t="s">
        <v>66</v>
      </c>
      <c r="E610" s="99" t="s">
        <v>315</v>
      </c>
      <c r="F610" s="100">
        <v>10000</v>
      </c>
      <c r="G610" s="100">
        <v>-9999</v>
      </c>
      <c r="H610" s="99">
        <v>1</v>
      </c>
    </row>
    <row r="611" spans="1:8">
      <c r="A611" s="97">
        <v>351</v>
      </c>
      <c r="B611" s="98">
        <v>100000107633</v>
      </c>
      <c r="C611" s="99">
        <v>0</v>
      </c>
      <c r="D611" s="99" t="s">
        <v>66</v>
      </c>
      <c r="E611" s="99" t="s">
        <v>315</v>
      </c>
      <c r="F611" s="100">
        <v>10000</v>
      </c>
      <c r="G611" s="100">
        <v>-9999</v>
      </c>
      <c r="H611" s="99">
        <v>1</v>
      </c>
    </row>
    <row r="612" spans="1:8">
      <c r="A612" s="97">
        <v>352</v>
      </c>
      <c r="B612" s="98">
        <v>100000107634</v>
      </c>
      <c r="C612" s="99">
        <v>0</v>
      </c>
      <c r="D612" s="99" t="s">
        <v>66</v>
      </c>
      <c r="E612" s="99" t="s">
        <v>315</v>
      </c>
      <c r="F612" s="100">
        <v>10000</v>
      </c>
      <c r="G612" s="100">
        <v>-9999</v>
      </c>
      <c r="H612" s="99">
        <v>1</v>
      </c>
    </row>
    <row r="613" spans="1:8">
      <c r="A613" s="97">
        <v>353</v>
      </c>
      <c r="B613" s="98">
        <v>100000107635</v>
      </c>
      <c r="C613" s="99">
        <v>0</v>
      </c>
      <c r="D613" s="99" t="s">
        <v>66</v>
      </c>
      <c r="E613" s="99" t="s">
        <v>315</v>
      </c>
      <c r="F613" s="100">
        <v>10000</v>
      </c>
      <c r="G613" s="100">
        <v>-9999</v>
      </c>
      <c r="H613" s="99">
        <v>1</v>
      </c>
    </row>
    <row r="614" spans="1:8">
      <c r="A614" s="97">
        <v>354</v>
      </c>
      <c r="B614" s="98">
        <v>100000107636</v>
      </c>
      <c r="C614" s="99">
        <v>0</v>
      </c>
      <c r="D614" s="99" t="s">
        <v>66</v>
      </c>
      <c r="E614" s="99" t="s">
        <v>315</v>
      </c>
      <c r="F614" s="100">
        <v>10000</v>
      </c>
      <c r="G614" s="100">
        <v>-9999</v>
      </c>
      <c r="H614" s="99">
        <v>1</v>
      </c>
    </row>
    <row r="615" spans="1:8">
      <c r="A615" s="97">
        <v>355</v>
      </c>
      <c r="B615" s="98">
        <v>100000107637</v>
      </c>
      <c r="C615" s="99">
        <v>0</v>
      </c>
      <c r="D615" s="99" t="s">
        <v>66</v>
      </c>
      <c r="E615" s="99" t="s">
        <v>315</v>
      </c>
      <c r="F615" s="100">
        <v>10000</v>
      </c>
      <c r="G615" s="100">
        <v>-9999</v>
      </c>
      <c r="H615" s="99">
        <v>1</v>
      </c>
    </row>
    <row r="616" spans="1:8">
      <c r="A616" s="97">
        <v>356</v>
      </c>
      <c r="B616" s="98">
        <v>100000107638</v>
      </c>
      <c r="C616" s="99">
        <v>0</v>
      </c>
      <c r="D616" s="99" t="s">
        <v>66</v>
      </c>
      <c r="E616" s="99" t="s">
        <v>315</v>
      </c>
      <c r="F616" s="100">
        <v>10000</v>
      </c>
      <c r="G616" s="100">
        <v>-9999</v>
      </c>
      <c r="H616" s="99">
        <v>1</v>
      </c>
    </row>
    <row r="617" spans="1:8">
      <c r="A617" s="97">
        <v>357</v>
      </c>
      <c r="B617" s="98">
        <v>100000107639</v>
      </c>
      <c r="C617" s="99">
        <v>0</v>
      </c>
      <c r="D617" s="99" t="s">
        <v>66</v>
      </c>
      <c r="E617" s="99" t="s">
        <v>315</v>
      </c>
      <c r="F617" s="100">
        <v>10000</v>
      </c>
      <c r="G617" s="100">
        <v>-9999</v>
      </c>
      <c r="H617" s="99">
        <v>1</v>
      </c>
    </row>
    <row r="618" spans="1:8">
      <c r="A618" s="97">
        <v>358</v>
      </c>
      <c r="B618" s="98">
        <v>100000107640</v>
      </c>
      <c r="C618" s="99">
        <v>0</v>
      </c>
      <c r="D618" s="99" t="s">
        <v>66</v>
      </c>
      <c r="E618" s="99" t="s">
        <v>315</v>
      </c>
      <c r="F618" s="100">
        <v>10000</v>
      </c>
      <c r="G618" s="100">
        <v>-9999</v>
      </c>
      <c r="H618" s="99">
        <v>1</v>
      </c>
    </row>
    <row r="619" spans="1:8">
      <c r="A619" s="97">
        <v>359</v>
      </c>
      <c r="B619" s="98">
        <v>100000107641</v>
      </c>
      <c r="C619" s="99">
        <v>0</v>
      </c>
      <c r="D619" s="99" t="s">
        <v>66</v>
      </c>
      <c r="E619" s="99" t="s">
        <v>315</v>
      </c>
      <c r="F619" s="100">
        <v>10000</v>
      </c>
      <c r="G619" s="100">
        <v>-9999</v>
      </c>
      <c r="H619" s="99">
        <v>1</v>
      </c>
    </row>
    <row r="620" spans="1:8">
      <c r="A620" s="97">
        <v>360</v>
      </c>
      <c r="B620" s="98">
        <v>100000107642</v>
      </c>
      <c r="C620" s="99">
        <v>0</v>
      </c>
      <c r="D620" s="99" t="s">
        <v>66</v>
      </c>
      <c r="E620" s="99" t="s">
        <v>315</v>
      </c>
      <c r="F620" s="100">
        <v>10000</v>
      </c>
      <c r="G620" s="100">
        <v>-9999</v>
      </c>
      <c r="H620" s="99">
        <v>1</v>
      </c>
    </row>
    <row r="621" spans="1:8">
      <c r="A621" s="97">
        <v>361</v>
      </c>
      <c r="B621" s="98">
        <v>100000107643</v>
      </c>
      <c r="C621" s="99">
        <v>0</v>
      </c>
      <c r="D621" s="99" t="s">
        <v>66</v>
      </c>
      <c r="E621" s="99" t="s">
        <v>315</v>
      </c>
      <c r="F621" s="100">
        <v>10000</v>
      </c>
      <c r="G621" s="100">
        <v>-9999</v>
      </c>
      <c r="H621" s="99">
        <v>1</v>
      </c>
    </row>
    <row r="622" spans="1:8">
      <c r="A622" s="97">
        <v>362</v>
      </c>
      <c r="B622" s="98">
        <v>100000107644</v>
      </c>
      <c r="C622" s="99">
        <v>0</v>
      </c>
      <c r="D622" s="99" t="s">
        <v>66</v>
      </c>
      <c r="E622" s="99" t="s">
        <v>315</v>
      </c>
      <c r="F622" s="100">
        <v>10000</v>
      </c>
      <c r="G622" s="100">
        <v>-9999</v>
      </c>
      <c r="H622" s="99">
        <v>1</v>
      </c>
    </row>
    <row r="623" spans="1:8">
      <c r="A623" s="97">
        <v>363</v>
      </c>
      <c r="B623" s="98">
        <v>100000107645</v>
      </c>
      <c r="C623" s="99">
        <v>0</v>
      </c>
      <c r="D623" s="99" t="s">
        <v>66</v>
      </c>
      <c r="E623" s="99" t="s">
        <v>315</v>
      </c>
      <c r="F623" s="100">
        <v>10000</v>
      </c>
      <c r="G623" s="100">
        <v>-9999</v>
      </c>
      <c r="H623" s="99">
        <v>1</v>
      </c>
    </row>
    <row r="624" spans="1:8">
      <c r="A624" s="97">
        <v>364</v>
      </c>
      <c r="B624" s="98">
        <v>100000107646</v>
      </c>
      <c r="C624" s="99">
        <v>0</v>
      </c>
      <c r="D624" s="99" t="s">
        <v>66</v>
      </c>
      <c r="E624" s="99" t="s">
        <v>315</v>
      </c>
      <c r="F624" s="100">
        <v>10000</v>
      </c>
      <c r="G624" s="100">
        <v>-9999</v>
      </c>
      <c r="H624" s="99">
        <v>1</v>
      </c>
    </row>
    <row r="625" spans="1:8">
      <c r="A625" s="97">
        <v>365</v>
      </c>
      <c r="B625" s="98">
        <v>100000107647</v>
      </c>
      <c r="C625" s="99">
        <v>0</v>
      </c>
      <c r="D625" s="99" t="s">
        <v>66</v>
      </c>
      <c r="E625" s="99" t="s">
        <v>315</v>
      </c>
      <c r="F625" s="100">
        <v>10000</v>
      </c>
      <c r="G625" s="100">
        <v>-9999</v>
      </c>
      <c r="H625" s="99">
        <v>1</v>
      </c>
    </row>
    <row r="626" spans="1:8">
      <c r="A626" s="97">
        <v>366</v>
      </c>
      <c r="B626" s="98">
        <v>100000107648</v>
      </c>
      <c r="C626" s="99">
        <v>0</v>
      </c>
      <c r="D626" s="99" t="s">
        <v>66</v>
      </c>
      <c r="E626" s="99" t="s">
        <v>315</v>
      </c>
      <c r="F626" s="100">
        <v>10000</v>
      </c>
      <c r="G626" s="100">
        <v>-9999</v>
      </c>
      <c r="H626" s="99">
        <v>1</v>
      </c>
    </row>
    <row r="627" spans="1:8">
      <c r="A627" s="97">
        <v>367</v>
      </c>
      <c r="B627" s="98">
        <v>100000107649</v>
      </c>
      <c r="C627" s="99">
        <v>0</v>
      </c>
      <c r="D627" s="99" t="s">
        <v>66</v>
      </c>
      <c r="E627" s="99" t="s">
        <v>315</v>
      </c>
      <c r="F627" s="100">
        <v>10000</v>
      </c>
      <c r="G627" s="100">
        <v>-9999</v>
      </c>
      <c r="H627" s="99">
        <v>1</v>
      </c>
    </row>
    <row r="628" spans="1:8">
      <c r="A628" s="97">
        <v>368</v>
      </c>
      <c r="B628" s="98">
        <v>100000107650</v>
      </c>
      <c r="C628" s="99">
        <v>0</v>
      </c>
      <c r="D628" s="99" t="s">
        <v>66</v>
      </c>
      <c r="E628" s="99" t="s">
        <v>315</v>
      </c>
      <c r="F628" s="100">
        <v>10000</v>
      </c>
      <c r="G628" s="100">
        <v>-9999</v>
      </c>
      <c r="H628" s="99">
        <v>1</v>
      </c>
    </row>
    <row r="629" spans="1:8">
      <c r="A629" s="97">
        <v>369</v>
      </c>
      <c r="B629" s="98">
        <v>100000107651</v>
      </c>
      <c r="C629" s="99">
        <v>0</v>
      </c>
      <c r="D629" s="99" t="s">
        <v>66</v>
      </c>
      <c r="E629" s="99" t="s">
        <v>315</v>
      </c>
      <c r="F629" s="100">
        <v>10000</v>
      </c>
      <c r="G629" s="100">
        <v>-9999</v>
      </c>
      <c r="H629" s="99">
        <v>1</v>
      </c>
    </row>
    <row r="630" spans="1:8">
      <c r="A630" s="97">
        <v>370</v>
      </c>
      <c r="B630" s="98">
        <v>100000107652</v>
      </c>
      <c r="C630" s="99">
        <v>0</v>
      </c>
      <c r="D630" s="99" t="s">
        <v>66</v>
      </c>
      <c r="E630" s="99" t="s">
        <v>315</v>
      </c>
      <c r="F630" s="100">
        <v>10000</v>
      </c>
      <c r="G630" s="100">
        <v>-9999</v>
      </c>
      <c r="H630" s="99">
        <v>1</v>
      </c>
    </row>
    <row r="631" spans="1:8">
      <c r="A631" s="97">
        <v>371</v>
      </c>
      <c r="B631" s="98">
        <v>100000107653</v>
      </c>
      <c r="C631" s="99">
        <v>0</v>
      </c>
      <c r="D631" s="99" t="s">
        <v>66</v>
      </c>
      <c r="E631" s="99" t="s">
        <v>315</v>
      </c>
      <c r="F631" s="100">
        <v>10000</v>
      </c>
      <c r="G631" s="100">
        <v>-9999</v>
      </c>
      <c r="H631" s="99">
        <v>1</v>
      </c>
    </row>
    <row r="632" spans="1:8">
      <c r="A632" s="97">
        <v>372</v>
      </c>
      <c r="B632" s="98">
        <v>100000107654</v>
      </c>
      <c r="C632" s="99">
        <v>0</v>
      </c>
      <c r="D632" s="99" t="s">
        <v>66</v>
      </c>
      <c r="E632" s="99" t="s">
        <v>315</v>
      </c>
      <c r="F632" s="100">
        <v>10000</v>
      </c>
      <c r="G632" s="100">
        <v>-9999</v>
      </c>
      <c r="H632" s="99">
        <v>1</v>
      </c>
    </row>
    <row r="633" spans="1:8">
      <c r="A633" s="97">
        <v>373</v>
      </c>
      <c r="B633" s="98">
        <v>100000107655</v>
      </c>
      <c r="C633" s="99">
        <v>0</v>
      </c>
      <c r="D633" s="99" t="s">
        <v>66</v>
      </c>
      <c r="E633" s="99" t="s">
        <v>315</v>
      </c>
      <c r="F633" s="100">
        <v>10000</v>
      </c>
      <c r="G633" s="100">
        <v>-9999</v>
      </c>
      <c r="H633" s="99">
        <v>1</v>
      </c>
    </row>
    <row r="634" spans="1:8">
      <c r="A634" s="97">
        <v>374</v>
      </c>
      <c r="B634" s="98">
        <v>100000107656</v>
      </c>
      <c r="C634" s="99">
        <v>0</v>
      </c>
      <c r="D634" s="99" t="s">
        <v>66</v>
      </c>
      <c r="E634" s="99" t="s">
        <v>315</v>
      </c>
      <c r="F634" s="100">
        <v>10000</v>
      </c>
      <c r="G634" s="100">
        <v>-9999</v>
      </c>
      <c r="H634" s="99">
        <v>1</v>
      </c>
    </row>
    <row r="635" spans="1:8">
      <c r="A635" s="97">
        <v>375</v>
      </c>
      <c r="B635" s="98">
        <v>100000107657</v>
      </c>
      <c r="C635" s="99">
        <v>0</v>
      </c>
      <c r="D635" s="99" t="s">
        <v>66</v>
      </c>
      <c r="E635" s="99" t="s">
        <v>315</v>
      </c>
      <c r="F635" s="100">
        <v>10000</v>
      </c>
      <c r="G635" s="100">
        <v>-9999</v>
      </c>
      <c r="H635" s="99">
        <v>1</v>
      </c>
    </row>
    <row r="636" spans="1:8">
      <c r="A636" s="97">
        <v>376</v>
      </c>
      <c r="B636" s="98">
        <v>100000107658</v>
      </c>
      <c r="C636" s="99">
        <v>0</v>
      </c>
      <c r="D636" s="99" t="s">
        <v>66</v>
      </c>
      <c r="E636" s="99" t="s">
        <v>315</v>
      </c>
      <c r="F636" s="100">
        <v>10000</v>
      </c>
      <c r="G636" s="100">
        <v>-9999</v>
      </c>
      <c r="H636" s="99">
        <v>1</v>
      </c>
    </row>
    <row r="637" spans="1:8">
      <c r="A637" s="97">
        <v>377</v>
      </c>
      <c r="B637" s="98">
        <v>100000107659</v>
      </c>
      <c r="C637" s="99">
        <v>0</v>
      </c>
      <c r="D637" s="99" t="s">
        <v>66</v>
      </c>
      <c r="E637" s="99" t="s">
        <v>315</v>
      </c>
      <c r="F637" s="100">
        <v>10000</v>
      </c>
      <c r="G637" s="100">
        <v>-9999</v>
      </c>
      <c r="H637" s="99">
        <v>1</v>
      </c>
    </row>
    <row r="638" spans="1:8">
      <c r="A638" s="97">
        <v>378</v>
      </c>
      <c r="B638" s="98">
        <v>100000107660</v>
      </c>
      <c r="C638" s="99">
        <v>0</v>
      </c>
      <c r="D638" s="99" t="s">
        <v>66</v>
      </c>
      <c r="E638" s="99" t="s">
        <v>315</v>
      </c>
      <c r="F638" s="100">
        <v>10000</v>
      </c>
      <c r="G638" s="100">
        <v>-9999</v>
      </c>
      <c r="H638" s="99">
        <v>1</v>
      </c>
    </row>
    <row r="639" spans="1:8">
      <c r="A639" s="97">
        <v>379</v>
      </c>
      <c r="B639" s="98">
        <v>100000107661</v>
      </c>
      <c r="C639" s="99">
        <v>0</v>
      </c>
      <c r="D639" s="99" t="s">
        <v>66</v>
      </c>
      <c r="E639" s="99" t="s">
        <v>315</v>
      </c>
      <c r="F639" s="100">
        <v>10000</v>
      </c>
      <c r="G639" s="100">
        <v>-9999</v>
      </c>
      <c r="H639" s="99">
        <v>1</v>
      </c>
    </row>
    <row r="640" spans="1:8">
      <c r="A640" s="97">
        <v>380</v>
      </c>
      <c r="B640" s="98">
        <v>100000107662</v>
      </c>
      <c r="C640" s="99">
        <v>0</v>
      </c>
      <c r="D640" s="99" t="s">
        <v>66</v>
      </c>
      <c r="E640" s="99" t="s">
        <v>315</v>
      </c>
      <c r="F640" s="100">
        <v>10000</v>
      </c>
      <c r="G640" s="100">
        <v>-9999</v>
      </c>
      <c r="H640" s="99">
        <v>1</v>
      </c>
    </row>
    <row r="641" spans="1:8">
      <c r="A641" s="97">
        <v>381</v>
      </c>
      <c r="B641" s="98">
        <v>100000107663</v>
      </c>
      <c r="C641" s="99">
        <v>0</v>
      </c>
      <c r="D641" s="99" t="s">
        <v>66</v>
      </c>
      <c r="E641" s="99" t="s">
        <v>315</v>
      </c>
      <c r="F641" s="100">
        <v>10000</v>
      </c>
      <c r="G641" s="100">
        <v>-9999</v>
      </c>
      <c r="H641" s="99">
        <v>1</v>
      </c>
    </row>
    <row r="642" spans="1:8">
      <c r="A642" s="97">
        <v>382</v>
      </c>
      <c r="B642" s="98">
        <v>100000107664</v>
      </c>
      <c r="C642" s="99">
        <v>0</v>
      </c>
      <c r="D642" s="99" t="s">
        <v>66</v>
      </c>
      <c r="E642" s="99" t="s">
        <v>315</v>
      </c>
      <c r="F642" s="100">
        <v>10000</v>
      </c>
      <c r="G642" s="100">
        <v>-9999</v>
      </c>
      <c r="H642" s="99">
        <v>1</v>
      </c>
    </row>
    <row r="643" spans="1:8">
      <c r="A643" s="97">
        <v>383</v>
      </c>
      <c r="B643" s="98">
        <v>100000107665</v>
      </c>
      <c r="C643" s="99">
        <v>0</v>
      </c>
      <c r="D643" s="99" t="s">
        <v>66</v>
      </c>
      <c r="E643" s="99" t="s">
        <v>315</v>
      </c>
      <c r="F643" s="100">
        <v>10000</v>
      </c>
      <c r="G643" s="100">
        <v>-9999</v>
      </c>
      <c r="H643" s="99">
        <v>1</v>
      </c>
    </row>
    <row r="644" spans="1:8">
      <c r="A644" s="97">
        <v>384</v>
      </c>
      <c r="B644" s="98">
        <v>100000107666</v>
      </c>
      <c r="C644" s="99">
        <v>0</v>
      </c>
      <c r="D644" s="99" t="s">
        <v>66</v>
      </c>
      <c r="E644" s="99" t="s">
        <v>315</v>
      </c>
      <c r="F644" s="100">
        <v>10000</v>
      </c>
      <c r="G644" s="100">
        <v>-9999</v>
      </c>
      <c r="H644" s="99">
        <v>1</v>
      </c>
    </row>
    <row r="645" spans="1:8">
      <c r="A645" s="97">
        <v>385</v>
      </c>
      <c r="B645" s="98">
        <v>100000107667</v>
      </c>
      <c r="C645" s="99">
        <v>0</v>
      </c>
      <c r="D645" s="99" t="s">
        <v>66</v>
      </c>
      <c r="E645" s="99" t="s">
        <v>315</v>
      </c>
      <c r="F645" s="100">
        <v>10000</v>
      </c>
      <c r="G645" s="100">
        <v>-9999</v>
      </c>
      <c r="H645" s="99">
        <v>1</v>
      </c>
    </row>
    <row r="646" spans="1:8">
      <c r="A646" s="97">
        <v>386</v>
      </c>
      <c r="B646" s="98">
        <v>100000107668</v>
      </c>
      <c r="C646" s="99">
        <v>0</v>
      </c>
      <c r="D646" s="99" t="s">
        <v>66</v>
      </c>
      <c r="E646" s="99" t="s">
        <v>315</v>
      </c>
      <c r="F646" s="100">
        <v>10000</v>
      </c>
      <c r="G646" s="100">
        <v>-9999</v>
      </c>
      <c r="H646" s="99">
        <v>1</v>
      </c>
    </row>
    <row r="647" spans="1:8">
      <c r="A647" s="97">
        <v>387</v>
      </c>
      <c r="B647" s="98">
        <v>100000107669</v>
      </c>
      <c r="C647" s="99">
        <v>0</v>
      </c>
      <c r="D647" s="99" t="s">
        <v>66</v>
      </c>
      <c r="E647" s="99" t="s">
        <v>315</v>
      </c>
      <c r="F647" s="100">
        <v>10000</v>
      </c>
      <c r="G647" s="100">
        <v>-9999</v>
      </c>
      <c r="H647" s="99">
        <v>1</v>
      </c>
    </row>
    <row r="648" spans="1:8">
      <c r="A648" s="97">
        <v>388</v>
      </c>
      <c r="B648" s="98">
        <v>100000107670</v>
      </c>
      <c r="C648" s="99">
        <v>0</v>
      </c>
      <c r="D648" s="99" t="s">
        <v>66</v>
      </c>
      <c r="E648" s="99" t="s">
        <v>315</v>
      </c>
      <c r="F648" s="100">
        <v>10000</v>
      </c>
      <c r="G648" s="100">
        <v>-9999</v>
      </c>
      <c r="H648" s="99">
        <v>1</v>
      </c>
    </row>
    <row r="649" spans="1:8">
      <c r="A649" s="97">
        <v>389</v>
      </c>
      <c r="B649" s="98">
        <v>100000107671</v>
      </c>
      <c r="C649" s="99">
        <v>0</v>
      </c>
      <c r="D649" s="99" t="s">
        <v>66</v>
      </c>
      <c r="E649" s="99" t="s">
        <v>315</v>
      </c>
      <c r="F649" s="100">
        <v>10000</v>
      </c>
      <c r="G649" s="100">
        <v>-9999</v>
      </c>
      <c r="H649" s="99">
        <v>1</v>
      </c>
    </row>
    <row r="650" spans="1:8">
      <c r="A650" s="97">
        <v>390</v>
      </c>
      <c r="B650" s="98">
        <v>100000107672</v>
      </c>
      <c r="C650" s="99">
        <v>0</v>
      </c>
      <c r="D650" s="99" t="s">
        <v>66</v>
      </c>
      <c r="E650" s="99" t="s">
        <v>315</v>
      </c>
      <c r="F650" s="100">
        <v>10000</v>
      </c>
      <c r="G650" s="100">
        <v>-9999</v>
      </c>
      <c r="H650" s="99">
        <v>1</v>
      </c>
    </row>
    <row r="651" spans="1:8">
      <c r="A651" s="97">
        <v>391</v>
      </c>
      <c r="B651" s="98">
        <v>100000107673</v>
      </c>
      <c r="C651" s="99">
        <v>0</v>
      </c>
      <c r="D651" s="99" t="s">
        <v>66</v>
      </c>
      <c r="E651" s="99" t="s">
        <v>315</v>
      </c>
      <c r="F651" s="100">
        <v>10000</v>
      </c>
      <c r="G651" s="100">
        <v>-9999</v>
      </c>
      <c r="H651" s="99">
        <v>1</v>
      </c>
    </row>
    <row r="652" spans="1:8">
      <c r="A652" s="97">
        <v>392</v>
      </c>
      <c r="B652" s="98">
        <v>100000107674</v>
      </c>
      <c r="C652" s="99">
        <v>0</v>
      </c>
      <c r="D652" s="99" t="s">
        <v>66</v>
      </c>
      <c r="E652" s="99" t="s">
        <v>315</v>
      </c>
      <c r="F652" s="100">
        <v>10000</v>
      </c>
      <c r="G652" s="100">
        <v>-9999</v>
      </c>
      <c r="H652" s="99">
        <v>1</v>
      </c>
    </row>
    <row r="653" spans="1:8">
      <c r="A653" s="97">
        <v>393</v>
      </c>
      <c r="B653" s="98">
        <v>100000107675</v>
      </c>
      <c r="C653" s="99">
        <v>0</v>
      </c>
      <c r="D653" s="99" t="s">
        <v>66</v>
      </c>
      <c r="E653" s="99" t="s">
        <v>315</v>
      </c>
      <c r="F653" s="100">
        <v>10000</v>
      </c>
      <c r="G653" s="100">
        <v>-9999</v>
      </c>
      <c r="H653" s="99">
        <v>1</v>
      </c>
    </row>
    <row r="654" spans="1:8">
      <c r="A654" s="97">
        <v>394</v>
      </c>
      <c r="B654" s="98">
        <v>100000107676</v>
      </c>
      <c r="C654" s="99">
        <v>0</v>
      </c>
      <c r="D654" s="99" t="s">
        <v>66</v>
      </c>
      <c r="E654" s="99" t="s">
        <v>315</v>
      </c>
      <c r="F654" s="100">
        <v>10000</v>
      </c>
      <c r="G654" s="100">
        <v>-9999</v>
      </c>
      <c r="H654" s="99">
        <v>1</v>
      </c>
    </row>
    <row r="655" spans="1:8">
      <c r="A655" s="97">
        <v>395</v>
      </c>
      <c r="B655" s="98">
        <v>100000107677</v>
      </c>
      <c r="C655" s="99">
        <v>0</v>
      </c>
      <c r="D655" s="99" t="s">
        <v>66</v>
      </c>
      <c r="E655" s="99" t="s">
        <v>315</v>
      </c>
      <c r="F655" s="100">
        <v>10000</v>
      </c>
      <c r="G655" s="100">
        <v>-9999</v>
      </c>
      <c r="H655" s="99">
        <v>1</v>
      </c>
    </row>
    <row r="656" spans="1:8">
      <c r="A656" s="97">
        <v>396</v>
      </c>
      <c r="B656" s="98">
        <v>100000107678</v>
      </c>
      <c r="C656" s="99">
        <v>0</v>
      </c>
      <c r="D656" s="99" t="s">
        <v>66</v>
      </c>
      <c r="E656" s="99" t="s">
        <v>315</v>
      </c>
      <c r="F656" s="100">
        <v>10000</v>
      </c>
      <c r="G656" s="100">
        <v>-9999</v>
      </c>
      <c r="H656" s="99">
        <v>1</v>
      </c>
    </row>
    <row r="657" spans="1:8">
      <c r="A657" s="97">
        <v>397</v>
      </c>
      <c r="B657" s="98">
        <v>100000107679</v>
      </c>
      <c r="C657" s="99">
        <v>0</v>
      </c>
      <c r="D657" s="99" t="s">
        <v>66</v>
      </c>
      <c r="E657" s="99" t="s">
        <v>315</v>
      </c>
      <c r="F657" s="100">
        <v>10000</v>
      </c>
      <c r="G657" s="100">
        <v>-9999</v>
      </c>
      <c r="H657" s="99">
        <v>1</v>
      </c>
    </row>
    <row r="658" spans="1:8">
      <c r="A658" s="97">
        <v>398</v>
      </c>
      <c r="B658" s="98">
        <v>100000107680</v>
      </c>
      <c r="C658" s="99">
        <v>0</v>
      </c>
      <c r="D658" s="99" t="s">
        <v>66</v>
      </c>
      <c r="E658" s="99" t="s">
        <v>315</v>
      </c>
      <c r="F658" s="100">
        <v>10000</v>
      </c>
      <c r="G658" s="100">
        <v>-9999</v>
      </c>
      <c r="H658" s="99">
        <v>1</v>
      </c>
    </row>
    <row r="659" spans="1:8">
      <c r="A659" s="97">
        <v>399</v>
      </c>
      <c r="B659" s="98">
        <v>100000107681</v>
      </c>
      <c r="C659" s="99">
        <v>0</v>
      </c>
      <c r="D659" s="99" t="s">
        <v>66</v>
      </c>
      <c r="E659" s="99" t="s">
        <v>315</v>
      </c>
      <c r="F659" s="100">
        <v>10000</v>
      </c>
      <c r="G659" s="100">
        <v>-9999</v>
      </c>
      <c r="H659" s="99">
        <v>1</v>
      </c>
    </row>
    <row r="660" spans="1:8">
      <c r="A660" s="97">
        <v>400</v>
      </c>
      <c r="B660" s="98">
        <v>100000107682</v>
      </c>
      <c r="C660" s="99">
        <v>0</v>
      </c>
      <c r="D660" s="99" t="s">
        <v>66</v>
      </c>
      <c r="E660" s="99" t="s">
        <v>315</v>
      </c>
      <c r="F660" s="100">
        <v>10000</v>
      </c>
      <c r="G660" s="100">
        <v>-9999</v>
      </c>
      <c r="H660" s="99">
        <v>1</v>
      </c>
    </row>
    <row r="661" spans="1:8">
      <c r="A661" s="97">
        <v>401</v>
      </c>
      <c r="B661" s="98">
        <v>100000107683</v>
      </c>
      <c r="C661" s="99">
        <v>0</v>
      </c>
      <c r="D661" s="99" t="s">
        <v>66</v>
      </c>
      <c r="E661" s="99" t="s">
        <v>315</v>
      </c>
      <c r="F661" s="100">
        <v>10000</v>
      </c>
      <c r="G661" s="100">
        <v>-9999</v>
      </c>
      <c r="H661" s="99">
        <v>1</v>
      </c>
    </row>
    <row r="662" spans="1:8">
      <c r="A662" s="97">
        <v>402</v>
      </c>
      <c r="B662" s="98">
        <v>100000107684</v>
      </c>
      <c r="C662" s="99">
        <v>0</v>
      </c>
      <c r="D662" s="99" t="s">
        <v>66</v>
      </c>
      <c r="E662" s="99" t="s">
        <v>315</v>
      </c>
      <c r="F662" s="100">
        <v>10000</v>
      </c>
      <c r="G662" s="100">
        <v>-9999</v>
      </c>
      <c r="H662" s="99">
        <v>1</v>
      </c>
    </row>
    <row r="663" spans="1:8">
      <c r="A663" s="97">
        <v>403</v>
      </c>
      <c r="B663" s="98">
        <v>100000107685</v>
      </c>
      <c r="C663" s="99">
        <v>0</v>
      </c>
      <c r="D663" s="99" t="s">
        <v>66</v>
      </c>
      <c r="E663" s="99" t="s">
        <v>315</v>
      </c>
      <c r="F663" s="100">
        <v>10000</v>
      </c>
      <c r="G663" s="100">
        <v>-9999</v>
      </c>
      <c r="H663" s="99">
        <v>1</v>
      </c>
    </row>
    <row r="664" spans="1:8">
      <c r="A664" s="97">
        <v>404</v>
      </c>
      <c r="B664" s="98">
        <v>100000107686</v>
      </c>
      <c r="C664" s="99">
        <v>0</v>
      </c>
      <c r="D664" s="99" t="s">
        <v>66</v>
      </c>
      <c r="E664" s="99" t="s">
        <v>315</v>
      </c>
      <c r="F664" s="100">
        <v>10000</v>
      </c>
      <c r="G664" s="100">
        <v>-9999</v>
      </c>
      <c r="H664" s="99">
        <v>1</v>
      </c>
    </row>
    <row r="665" spans="1:8">
      <c r="A665" s="97">
        <v>405</v>
      </c>
      <c r="B665" s="98">
        <v>100000107687</v>
      </c>
      <c r="C665" s="99">
        <v>0</v>
      </c>
      <c r="D665" s="99" t="s">
        <v>66</v>
      </c>
      <c r="E665" s="99" t="s">
        <v>315</v>
      </c>
      <c r="F665" s="100">
        <v>10000</v>
      </c>
      <c r="G665" s="100">
        <v>-9999</v>
      </c>
      <c r="H665" s="99">
        <v>1</v>
      </c>
    </row>
    <row r="666" spans="1:8">
      <c r="A666" s="97">
        <v>406</v>
      </c>
      <c r="B666" s="98">
        <v>100000107688</v>
      </c>
      <c r="C666" s="99">
        <v>0</v>
      </c>
      <c r="D666" s="99" t="s">
        <v>66</v>
      </c>
      <c r="E666" s="99" t="s">
        <v>315</v>
      </c>
      <c r="F666" s="100">
        <v>10000</v>
      </c>
      <c r="G666" s="100">
        <v>-9999</v>
      </c>
      <c r="H666" s="99">
        <v>1</v>
      </c>
    </row>
    <row r="667" spans="1:8">
      <c r="A667" s="97">
        <v>407</v>
      </c>
      <c r="B667" s="98">
        <v>100000107689</v>
      </c>
      <c r="C667" s="99">
        <v>0</v>
      </c>
      <c r="D667" s="99" t="s">
        <v>66</v>
      </c>
      <c r="E667" s="99" t="s">
        <v>315</v>
      </c>
      <c r="F667" s="100">
        <v>10000</v>
      </c>
      <c r="G667" s="100">
        <v>-9999</v>
      </c>
      <c r="H667" s="99">
        <v>1</v>
      </c>
    </row>
    <row r="668" spans="1:8">
      <c r="A668" s="97">
        <v>408</v>
      </c>
      <c r="B668" s="98">
        <v>100000107690</v>
      </c>
      <c r="C668" s="99">
        <v>0</v>
      </c>
      <c r="D668" s="99" t="s">
        <v>66</v>
      </c>
      <c r="E668" s="99" t="s">
        <v>315</v>
      </c>
      <c r="F668" s="100">
        <v>10000</v>
      </c>
      <c r="G668" s="100">
        <v>-9999</v>
      </c>
      <c r="H668" s="99">
        <v>1</v>
      </c>
    </row>
    <row r="669" spans="1:8">
      <c r="A669" s="97">
        <v>409</v>
      </c>
      <c r="B669" s="98">
        <v>100000107691</v>
      </c>
      <c r="C669" s="99">
        <v>0</v>
      </c>
      <c r="D669" s="99" t="s">
        <v>66</v>
      </c>
      <c r="E669" s="99" t="s">
        <v>315</v>
      </c>
      <c r="F669" s="100">
        <v>10000</v>
      </c>
      <c r="G669" s="100">
        <v>-9999</v>
      </c>
      <c r="H669" s="99">
        <v>1</v>
      </c>
    </row>
    <row r="670" spans="1:8">
      <c r="A670" s="97">
        <v>410</v>
      </c>
      <c r="B670" s="98">
        <v>100000107692</v>
      </c>
      <c r="C670" s="99">
        <v>0</v>
      </c>
      <c r="D670" s="99" t="s">
        <v>66</v>
      </c>
      <c r="E670" s="99" t="s">
        <v>315</v>
      </c>
      <c r="F670" s="100">
        <v>10000</v>
      </c>
      <c r="G670" s="100">
        <v>-9999</v>
      </c>
      <c r="H670" s="99">
        <v>1</v>
      </c>
    </row>
    <row r="671" spans="1:8">
      <c r="A671" s="97">
        <v>411</v>
      </c>
      <c r="B671" s="98">
        <v>100000107693</v>
      </c>
      <c r="C671" s="99">
        <v>0</v>
      </c>
      <c r="D671" s="99" t="s">
        <v>66</v>
      </c>
      <c r="E671" s="99" t="s">
        <v>315</v>
      </c>
      <c r="F671" s="100">
        <v>10000</v>
      </c>
      <c r="G671" s="100">
        <v>-9999</v>
      </c>
      <c r="H671" s="99">
        <v>1</v>
      </c>
    </row>
    <row r="672" spans="1:8">
      <c r="A672" s="97">
        <v>412</v>
      </c>
      <c r="B672" s="98">
        <v>100000107694</v>
      </c>
      <c r="C672" s="99">
        <v>0</v>
      </c>
      <c r="D672" s="99" t="s">
        <v>66</v>
      </c>
      <c r="E672" s="99" t="s">
        <v>315</v>
      </c>
      <c r="F672" s="100">
        <v>10000</v>
      </c>
      <c r="G672" s="100">
        <v>-9999</v>
      </c>
      <c r="H672" s="99">
        <v>1</v>
      </c>
    </row>
    <row r="673" spans="1:8">
      <c r="A673" s="97">
        <v>413</v>
      </c>
      <c r="B673" s="98">
        <v>100000107695</v>
      </c>
      <c r="C673" s="99">
        <v>0</v>
      </c>
      <c r="D673" s="99" t="s">
        <v>66</v>
      </c>
      <c r="E673" s="99" t="s">
        <v>315</v>
      </c>
      <c r="F673" s="100">
        <v>10000</v>
      </c>
      <c r="G673" s="100">
        <v>-9999</v>
      </c>
      <c r="H673" s="99">
        <v>1</v>
      </c>
    </row>
    <row r="674" spans="1:8">
      <c r="A674" s="97">
        <v>414</v>
      </c>
      <c r="B674" s="98">
        <v>100000107696</v>
      </c>
      <c r="C674" s="99">
        <v>0</v>
      </c>
      <c r="D674" s="99" t="s">
        <v>66</v>
      </c>
      <c r="E674" s="99" t="s">
        <v>315</v>
      </c>
      <c r="F674" s="100">
        <v>10000</v>
      </c>
      <c r="G674" s="100">
        <v>-9999</v>
      </c>
      <c r="H674" s="99">
        <v>1</v>
      </c>
    </row>
    <row r="675" spans="1:8">
      <c r="A675" s="97">
        <v>415</v>
      </c>
      <c r="B675" s="98">
        <v>100000107697</v>
      </c>
      <c r="C675" s="99">
        <v>0</v>
      </c>
      <c r="D675" s="99" t="s">
        <v>66</v>
      </c>
      <c r="E675" s="99" t="s">
        <v>315</v>
      </c>
      <c r="F675" s="100">
        <v>10000</v>
      </c>
      <c r="G675" s="100">
        <v>-9999</v>
      </c>
      <c r="H675" s="99">
        <v>1</v>
      </c>
    </row>
    <row r="676" spans="1:8">
      <c r="A676" s="97">
        <v>416</v>
      </c>
      <c r="B676" s="98">
        <v>100000107698</v>
      </c>
      <c r="C676" s="99">
        <v>0</v>
      </c>
      <c r="D676" s="99" t="s">
        <v>66</v>
      </c>
      <c r="E676" s="99" t="s">
        <v>315</v>
      </c>
      <c r="F676" s="100">
        <v>10000</v>
      </c>
      <c r="G676" s="100">
        <v>-9999</v>
      </c>
      <c r="H676" s="99">
        <v>1</v>
      </c>
    </row>
    <row r="677" spans="1:8">
      <c r="A677" s="97">
        <v>417</v>
      </c>
      <c r="B677" s="98">
        <v>100000107699</v>
      </c>
      <c r="C677" s="99">
        <v>0</v>
      </c>
      <c r="D677" s="99" t="s">
        <v>66</v>
      </c>
      <c r="E677" s="99" t="s">
        <v>315</v>
      </c>
      <c r="F677" s="100">
        <v>10000</v>
      </c>
      <c r="G677" s="100">
        <v>-9999</v>
      </c>
      <c r="H677" s="99">
        <v>1</v>
      </c>
    </row>
    <row r="678" spans="1:8">
      <c r="A678" s="97">
        <v>418</v>
      </c>
      <c r="B678" s="98">
        <v>100000107700</v>
      </c>
      <c r="C678" s="99">
        <v>0</v>
      </c>
      <c r="D678" s="99" t="s">
        <v>66</v>
      </c>
      <c r="E678" s="99" t="s">
        <v>315</v>
      </c>
      <c r="F678" s="100">
        <v>10000</v>
      </c>
      <c r="G678" s="100">
        <v>-9999</v>
      </c>
      <c r="H678" s="99">
        <v>1</v>
      </c>
    </row>
    <row r="679" spans="1:8">
      <c r="A679" s="97">
        <v>419</v>
      </c>
      <c r="B679" s="98">
        <v>100000107701</v>
      </c>
      <c r="C679" s="99">
        <v>0</v>
      </c>
      <c r="D679" s="99" t="s">
        <v>66</v>
      </c>
      <c r="E679" s="99" t="s">
        <v>315</v>
      </c>
      <c r="F679" s="100">
        <v>10000</v>
      </c>
      <c r="G679" s="100">
        <v>-9999</v>
      </c>
      <c r="H679" s="99">
        <v>1</v>
      </c>
    </row>
    <row r="680" spans="1:8">
      <c r="A680" s="97">
        <v>420</v>
      </c>
      <c r="B680" s="98">
        <v>100000107702</v>
      </c>
      <c r="C680" s="99">
        <v>0</v>
      </c>
      <c r="D680" s="99" t="s">
        <v>66</v>
      </c>
      <c r="E680" s="99" t="s">
        <v>315</v>
      </c>
      <c r="F680" s="100">
        <v>10000</v>
      </c>
      <c r="G680" s="100">
        <v>-9999</v>
      </c>
      <c r="H680" s="99">
        <v>1</v>
      </c>
    </row>
    <row r="681" spans="1:8">
      <c r="A681" s="97">
        <v>421</v>
      </c>
      <c r="B681" s="98">
        <v>100000107703</v>
      </c>
      <c r="C681" s="99">
        <v>0</v>
      </c>
      <c r="D681" s="99" t="s">
        <v>66</v>
      </c>
      <c r="E681" s="99" t="s">
        <v>315</v>
      </c>
      <c r="F681" s="100">
        <v>10000</v>
      </c>
      <c r="G681" s="100">
        <v>-9999</v>
      </c>
      <c r="H681" s="99">
        <v>1</v>
      </c>
    </row>
    <row r="682" spans="1:8">
      <c r="A682" s="97">
        <v>422</v>
      </c>
      <c r="B682" s="98">
        <v>100000107704</v>
      </c>
      <c r="C682" s="99">
        <v>0</v>
      </c>
      <c r="D682" s="99" t="s">
        <v>66</v>
      </c>
      <c r="E682" s="99" t="s">
        <v>315</v>
      </c>
      <c r="F682" s="100">
        <v>10000</v>
      </c>
      <c r="G682" s="100">
        <v>-9999</v>
      </c>
      <c r="H682" s="99">
        <v>1</v>
      </c>
    </row>
    <row r="683" spans="1:8">
      <c r="A683" s="97">
        <v>423</v>
      </c>
      <c r="B683" s="98">
        <v>100000107705</v>
      </c>
      <c r="C683" s="99">
        <v>0</v>
      </c>
      <c r="D683" s="99" t="s">
        <v>66</v>
      </c>
      <c r="E683" s="99" t="s">
        <v>315</v>
      </c>
      <c r="F683" s="100">
        <v>10000</v>
      </c>
      <c r="G683" s="100">
        <v>-9999</v>
      </c>
      <c r="H683" s="99">
        <v>1</v>
      </c>
    </row>
    <row r="684" spans="1:8">
      <c r="A684" s="97">
        <v>424</v>
      </c>
      <c r="B684" s="98">
        <v>100000107706</v>
      </c>
      <c r="C684" s="99">
        <v>0</v>
      </c>
      <c r="D684" s="99" t="s">
        <v>66</v>
      </c>
      <c r="E684" s="99" t="s">
        <v>315</v>
      </c>
      <c r="F684" s="100">
        <v>10000</v>
      </c>
      <c r="G684" s="100">
        <v>-9999</v>
      </c>
      <c r="H684" s="99">
        <v>1</v>
      </c>
    </row>
    <row r="685" spans="1:8">
      <c r="A685" s="97">
        <v>425</v>
      </c>
      <c r="B685" s="98">
        <v>100000107707</v>
      </c>
      <c r="C685" s="99">
        <v>0</v>
      </c>
      <c r="D685" s="99" t="s">
        <v>66</v>
      </c>
      <c r="E685" s="99" t="s">
        <v>315</v>
      </c>
      <c r="F685" s="100">
        <v>10000</v>
      </c>
      <c r="G685" s="100">
        <v>-9999</v>
      </c>
      <c r="H685" s="99">
        <v>1</v>
      </c>
    </row>
    <row r="686" spans="1:8">
      <c r="A686" s="97">
        <v>426</v>
      </c>
      <c r="B686" s="98">
        <v>100000107708</v>
      </c>
      <c r="C686" s="99">
        <v>0</v>
      </c>
      <c r="D686" s="99" t="s">
        <v>66</v>
      </c>
      <c r="E686" s="99" t="s">
        <v>315</v>
      </c>
      <c r="F686" s="100">
        <v>10000</v>
      </c>
      <c r="G686" s="100">
        <v>-9999</v>
      </c>
      <c r="H686" s="99">
        <v>1</v>
      </c>
    </row>
    <row r="687" spans="1:8">
      <c r="A687" s="97">
        <v>427</v>
      </c>
      <c r="B687" s="98">
        <v>100000107709</v>
      </c>
      <c r="C687" s="99">
        <v>0</v>
      </c>
      <c r="D687" s="99" t="s">
        <v>66</v>
      </c>
      <c r="E687" s="99" t="s">
        <v>315</v>
      </c>
      <c r="F687" s="100">
        <v>10000</v>
      </c>
      <c r="G687" s="100">
        <v>-9999</v>
      </c>
      <c r="H687" s="99">
        <v>1</v>
      </c>
    </row>
    <row r="688" spans="1:8">
      <c r="A688" s="97">
        <v>428</v>
      </c>
      <c r="B688" s="98">
        <v>100000107710</v>
      </c>
      <c r="C688" s="99">
        <v>0</v>
      </c>
      <c r="D688" s="99" t="s">
        <v>66</v>
      </c>
      <c r="E688" s="99" t="s">
        <v>315</v>
      </c>
      <c r="F688" s="100">
        <v>10000</v>
      </c>
      <c r="G688" s="100">
        <v>-9999</v>
      </c>
      <c r="H688" s="99">
        <v>1</v>
      </c>
    </row>
    <row r="689" spans="1:8">
      <c r="A689" s="97">
        <v>429</v>
      </c>
      <c r="B689" s="98">
        <v>100000107711</v>
      </c>
      <c r="C689" s="99">
        <v>0</v>
      </c>
      <c r="D689" s="99" t="s">
        <v>66</v>
      </c>
      <c r="E689" s="99" t="s">
        <v>315</v>
      </c>
      <c r="F689" s="100">
        <v>10000</v>
      </c>
      <c r="G689" s="100">
        <v>-9999</v>
      </c>
      <c r="H689" s="99">
        <v>1</v>
      </c>
    </row>
    <row r="690" spans="1:8">
      <c r="A690" s="97">
        <v>430</v>
      </c>
      <c r="B690" s="98">
        <v>100000107712</v>
      </c>
      <c r="C690" s="99">
        <v>0</v>
      </c>
      <c r="D690" s="99" t="s">
        <v>66</v>
      </c>
      <c r="E690" s="99" t="s">
        <v>315</v>
      </c>
      <c r="F690" s="100">
        <v>10000</v>
      </c>
      <c r="G690" s="100">
        <v>-9999</v>
      </c>
      <c r="H690" s="99">
        <v>1</v>
      </c>
    </row>
    <row r="691" spans="1:8">
      <c r="A691" s="97">
        <v>431</v>
      </c>
      <c r="B691" s="98">
        <v>100000107713</v>
      </c>
      <c r="C691" s="99">
        <v>0</v>
      </c>
      <c r="D691" s="99" t="s">
        <v>66</v>
      </c>
      <c r="E691" s="99" t="s">
        <v>315</v>
      </c>
      <c r="F691" s="100">
        <v>10000</v>
      </c>
      <c r="G691" s="100">
        <v>-9999</v>
      </c>
      <c r="H691" s="99">
        <v>1</v>
      </c>
    </row>
    <row r="692" spans="1:8">
      <c r="A692" s="97">
        <v>432</v>
      </c>
      <c r="B692" s="98">
        <v>100000107714</v>
      </c>
      <c r="C692" s="99">
        <v>0</v>
      </c>
      <c r="D692" s="99" t="s">
        <v>66</v>
      </c>
      <c r="E692" s="99" t="s">
        <v>315</v>
      </c>
      <c r="F692" s="100">
        <v>10000</v>
      </c>
      <c r="G692" s="100">
        <v>-9999</v>
      </c>
      <c r="H692" s="99">
        <v>1</v>
      </c>
    </row>
    <row r="693" spans="1:8">
      <c r="A693" s="97">
        <v>433</v>
      </c>
      <c r="B693" s="98">
        <v>100000107715</v>
      </c>
      <c r="C693" s="99">
        <v>0</v>
      </c>
      <c r="D693" s="99" t="s">
        <v>66</v>
      </c>
      <c r="E693" s="99" t="s">
        <v>315</v>
      </c>
      <c r="F693" s="100">
        <v>10000</v>
      </c>
      <c r="G693" s="100">
        <v>-9999</v>
      </c>
      <c r="H693" s="99">
        <v>1</v>
      </c>
    </row>
    <row r="694" spans="1:8">
      <c r="A694" s="97">
        <v>434</v>
      </c>
      <c r="B694" s="98">
        <v>100000107716</v>
      </c>
      <c r="C694" s="99">
        <v>0</v>
      </c>
      <c r="D694" s="99" t="s">
        <v>66</v>
      </c>
      <c r="E694" s="99" t="s">
        <v>315</v>
      </c>
      <c r="F694" s="100">
        <v>10000</v>
      </c>
      <c r="G694" s="100">
        <v>-9999</v>
      </c>
      <c r="H694" s="99">
        <v>1</v>
      </c>
    </row>
    <row r="695" spans="1:8">
      <c r="A695" s="97">
        <v>435</v>
      </c>
      <c r="B695" s="98">
        <v>100000107717</v>
      </c>
      <c r="C695" s="99">
        <v>0</v>
      </c>
      <c r="D695" s="99" t="s">
        <v>66</v>
      </c>
      <c r="E695" s="99" t="s">
        <v>315</v>
      </c>
      <c r="F695" s="100">
        <v>10000</v>
      </c>
      <c r="G695" s="100">
        <v>-9999</v>
      </c>
      <c r="H695" s="99">
        <v>1</v>
      </c>
    </row>
    <row r="696" spans="1:8">
      <c r="A696" s="97">
        <v>436</v>
      </c>
      <c r="B696" s="98">
        <v>100000107718</v>
      </c>
      <c r="C696" s="99">
        <v>0</v>
      </c>
      <c r="D696" s="99" t="s">
        <v>66</v>
      </c>
      <c r="E696" s="99" t="s">
        <v>315</v>
      </c>
      <c r="F696" s="100">
        <v>10000</v>
      </c>
      <c r="G696" s="100">
        <v>-9999</v>
      </c>
      <c r="H696" s="99">
        <v>1</v>
      </c>
    </row>
    <row r="697" spans="1:8">
      <c r="A697" s="97">
        <v>437</v>
      </c>
      <c r="B697" s="98">
        <v>100000107719</v>
      </c>
      <c r="C697" s="99">
        <v>0</v>
      </c>
      <c r="D697" s="99" t="s">
        <v>66</v>
      </c>
      <c r="E697" s="99" t="s">
        <v>315</v>
      </c>
      <c r="F697" s="100">
        <v>10000</v>
      </c>
      <c r="G697" s="100">
        <v>-9999</v>
      </c>
      <c r="H697" s="99">
        <v>1</v>
      </c>
    </row>
    <row r="698" spans="1:8">
      <c r="A698" s="97">
        <v>438</v>
      </c>
      <c r="B698" s="98">
        <v>100000107720</v>
      </c>
      <c r="C698" s="99">
        <v>0</v>
      </c>
      <c r="D698" s="99" t="s">
        <v>66</v>
      </c>
      <c r="E698" s="99" t="s">
        <v>315</v>
      </c>
      <c r="F698" s="100">
        <v>10000</v>
      </c>
      <c r="G698" s="100">
        <v>-9999</v>
      </c>
      <c r="H698" s="99">
        <v>1</v>
      </c>
    </row>
    <row r="699" spans="1:8">
      <c r="A699" s="97">
        <v>439</v>
      </c>
      <c r="B699" s="98">
        <v>100000107721</v>
      </c>
      <c r="C699" s="99">
        <v>0</v>
      </c>
      <c r="D699" s="99" t="s">
        <v>66</v>
      </c>
      <c r="E699" s="99" t="s">
        <v>315</v>
      </c>
      <c r="F699" s="100">
        <v>10000</v>
      </c>
      <c r="G699" s="100">
        <v>-9999</v>
      </c>
      <c r="H699" s="99">
        <v>1</v>
      </c>
    </row>
    <row r="700" spans="1:8">
      <c r="A700" s="97">
        <v>440</v>
      </c>
      <c r="B700" s="98">
        <v>100000107722</v>
      </c>
      <c r="C700" s="99">
        <v>0</v>
      </c>
      <c r="D700" s="99" t="s">
        <v>66</v>
      </c>
      <c r="E700" s="99" t="s">
        <v>315</v>
      </c>
      <c r="F700" s="100">
        <v>10000</v>
      </c>
      <c r="G700" s="100">
        <v>-9999</v>
      </c>
      <c r="H700" s="99">
        <v>1</v>
      </c>
    </row>
    <row r="701" spans="1:8">
      <c r="A701" s="97">
        <v>441</v>
      </c>
      <c r="B701" s="98">
        <v>100000107723</v>
      </c>
      <c r="C701" s="99">
        <v>0</v>
      </c>
      <c r="D701" s="99" t="s">
        <v>66</v>
      </c>
      <c r="E701" s="99" t="s">
        <v>315</v>
      </c>
      <c r="F701" s="100">
        <v>10000</v>
      </c>
      <c r="G701" s="100">
        <v>-9999</v>
      </c>
      <c r="H701" s="99">
        <v>1</v>
      </c>
    </row>
    <row r="702" spans="1:8">
      <c r="A702" s="97">
        <v>442</v>
      </c>
      <c r="B702" s="98">
        <v>100000107724</v>
      </c>
      <c r="C702" s="99">
        <v>0</v>
      </c>
      <c r="D702" s="99" t="s">
        <v>66</v>
      </c>
      <c r="E702" s="99" t="s">
        <v>315</v>
      </c>
      <c r="F702" s="100">
        <v>10000</v>
      </c>
      <c r="G702" s="100">
        <v>-9999</v>
      </c>
      <c r="H702" s="99">
        <v>1</v>
      </c>
    </row>
    <row r="703" spans="1:8">
      <c r="A703" s="97">
        <v>443</v>
      </c>
      <c r="B703" s="98">
        <v>100000107725</v>
      </c>
      <c r="C703" s="99">
        <v>0</v>
      </c>
      <c r="D703" s="99" t="s">
        <v>66</v>
      </c>
      <c r="E703" s="99" t="s">
        <v>315</v>
      </c>
      <c r="F703" s="100">
        <v>10000</v>
      </c>
      <c r="G703" s="100">
        <v>-9999</v>
      </c>
      <c r="H703" s="99">
        <v>1</v>
      </c>
    </row>
    <row r="704" spans="1:8">
      <c r="A704" s="97">
        <v>444</v>
      </c>
      <c r="B704" s="98">
        <v>100000107726</v>
      </c>
      <c r="C704" s="99">
        <v>0</v>
      </c>
      <c r="D704" s="99" t="s">
        <v>66</v>
      </c>
      <c r="E704" s="99" t="s">
        <v>315</v>
      </c>
      <c r="F704" s="100">
        <v>10000</v>
      </c>
      <c r="G704" s="100">
        <v>-9999</v>
      </c>
      <c r="H704" s="99">
        <v>1</v>
      </c>
    </row>
    <row r="705" spans="1:8">
      <c r="A705" s="97">
        <v>445</v>
      </c>
      <c r="B705" s="98">
        <v>100000107727</v>
      </c>
      <c r="C705" s="99">
        <v>0</v>
      </c>
      <c r="D705" s="99" t="s">
        <v>66</v>
      </c>
      <c r="E705" s="99" t="s">
        <v>315</v>
      </c>
      <c r="F705" s="100">
        <v>10000</v>
      </c>
      <c r="G705" s="100">
        <v>-9999</v>
      </c>
      <c r="H705" s="99">
        <v>1</v>
      </c>
    </row>
    <row r="706" spans="1:8">
      <c r="A706" s="97">
        <v>446</v>
      </c>
      <c r="B706" s="98">
        <v>100000107728</v>
      </c>
      <c r="C706" s="99">
        <v>0</v>
      </c>
      <c r="D706" s="99" t="s">
        <v>66</v>
      </c>
      <c r="E706" s="99" t="s">
        <v>315</v>
      </c>
      <c r="F706" s="100">
        <v>10000</v>
      </c>
      <c r="G706" s="100">
        <v>-9999</v>
      </c>
      <c r="H706" s="99">
        <v>1</v>
      </c>
    </row>
    <row r="707" spans="1:8">
      <c r="A707" s="97">
        <v>447</v>
      </c>
      <c r="B707" s="98">
        <v>100000107729</v>
      </c>
      <c r="C707" s="99">
        <v>0</v>
      </c>
      <c r="D707" s="99" t="s">
        <v>66</v>
      </c>
      <c r="E707" s="99" t="s">
        <v>315</v>
      </c>
      <c r="F707" s="100">
        <v>10000</v>
      </c>
      <c r="G707" s="100">
        <v>-9999</v>
      </c>
      <c r="H707" s="99">
        <v>1</v>
      </c>
    </row>
    <row r="708" spans="1:8">
      <c r="A708" s="97">
        <v>448</v>
      </c>
      <c r="B708" s="98">
        <v>100000107730</v>
      </c>
      <c r="C708" s="99">
        <v>0</v>
      </c>
      <c r="D708" s="99" t="s">
        <v>66</v>
      </c>
      <c r="E708" s="99" t="s">
        <v>315</v>
      </c>
      <c r="F708" s="100">
        <v>10000</v>
      </c>
      <c r="G708" s="100">
        <v>-9999</v>
      </c>
      <c r="H708" s="99">
        <v>1</v>
      </c>
    </row>
    <row r="709" spans="1:8">
      <c r="A709" s="97">
        <v>449</v>
      </c>
      <c r="B709" s="98">
        <v>100000107731</v>
      </c>
      <c r="C709" s="99">
        <v>0</v>
      </c>
      <c r="D709" s="99" t="s">
        <v>66</v>
      </c>
      <c r="E709" s="99" t="s">
        <v>315</v>
      </c>
      <c r="F709" s="100">
        <v>10000</v>
      </c>
      <c r="G709" s="100">
        <v>-9999</v>
      </c>
      <c r="H709" s="99">
        <v>1</v>
      </c>
    </row>
    <row r="710" spans="1:8">
      <c r="A710" s="97">
        <v>450</v>
      </c>
      <c r="B710" s="98">
        <v>100000107732</v>
      </c>
      <c r="C710" s="99">
        <v>0</v>
      </c>
      <c r="D710" s="99" t="s">
        <v>66</v>
      </c>
      <c r="E710" s="99" t="s">
        <v>315</v>
      </c>
      <c r="F710" s="100">
        <v>10000</v>
      </c>
      <c r="G710" s="100">
        <v>-9999</v>
      </c>
      <c r="H710" s="99">
        <v>1</v>
      </c>
    </row>
    <row r="711" spans="1:8">
      <c r="A711" s="97">
        <v>451</v>
      </c>
      <c r="B711" s="98">
        <v>100000107733</v>
      </c>
      <c r="C711" s="99">
        <v>0</v>
      </c>
      <c r="D711" s="99" t="s">
        <v>66</v>
      </c>
      <c r="E711" s="99" t="s">
        <v>315</v>
      </c>
      <c r="F711" s="100">
        <v>10000</v>
      </c>
      <c r="G711" s="100">
        <v>-9999</v>
      </c>
      <c r="H711" s="99">
        <v>1</v>
      </c>
    </row>
    <row r="712" spans="1:8">
      <c r="A712" s="97">
        <v>452</v>
      </c>
      <c r="B712" s="98">
        <v>100000107734</v>
      </c>
      <c r="C712" s="99">
        <v>0</v>
      </c>
      <c r="D712" s="99" t="s">
        <v>66</v>
      </c>
      <c r="E712" s="99" t="s">
        <v>315</v>
      </c>
      <c r="F712" s="100">
        <v>10000</v>
      </c>
      <c r="G712" s="100">
        <v>-9999</v>
      </c>
      <c r="H712" s="99">
        <v>1</v>
      </c>
    </row>
    <row r="713" spans="1:8">
      <c r="A713" s="97">
        <v>453</v>
      </c>
      <c r="B713" s="98">
        <v>100000107735</v>
      </c>
      <c r="C713" s="99">
        <v>0</v>
      </c>
      <c r="D713" s="99" t="s">
        <v>66</v>
      </c>
      <c r="E713" s="99" t="s">
        <v>315</v>
      </c>
      <c r="F713" s="100">
        <v>10000</v>
      </c>
      <c r="G713" s="100">
        <v>-9999</v>
      </c>
      <c r="H713" s="99">
        <v>1</v>
      </c>
    </row>
    <row r="714" spans="1:8">
      <c r="A714" s="97">
        <v>454</v>
      </c>
      <c r="B714" s="98">
        <v>100000107736</v>
      </c>
      <c r="C714" s="99">
        <v>0</v>
      </c>
      <c r="D714" s="99" t="s">
        <v>66</v>
      </c>
      <c r="E714" s="99" t="s">
        <v>315</v>
      </c>
      <c r="F714" s="100">
        <v>10000</v>
      </c>
      <c r="G714" s="100">
        <v>-9999</v>
      </c>
      <c r="H714" s="99">
        <v>1</v>
      </c>
    </row>
    <row r="715" spans="1:8">
      <c r="A715" s="97">
        <v>455</v>
      </c>
      <c r="B715" s="98">
        <v>100000107737</v>
      </c>
      <c r="C715" s="99">
        <v>0</v>
      </c>
      <c r="D715" s="99" t="s">
        <v>66</v>
      </c>
      <c r="E715" s="99" t="s">
        <v>315</v>
      </c>
      <c r="F715" s="100">
        <v>10000</v>
      </c>
      <c r="G715" s="100">
        <v>-9999</v>
      </c>
      <c r="H715" s="99">
        <v>1</v>
      </c>
    </row>
    <row r="716" spans="1:8">
      <c r="A716" s="97">
        <v>456</v>
      </c>
      <c r="B716" s="98">
        <v>100000107738</v>
      </c>
      <c r="C716" s="99">
        <v>0</v>
      </c>
      <c r="D716" s="99" t="s">
        <v>66</v>
      </c>
      <c r="E716" s="99" t="s">
        <v>315</v>
      </c>
      <c r="F716" s="100">
        <v>10000</v>
      </c>
      <c r="G716" s="100">
        <v>-9999</v>
      </c>
      <c r="H716" s="99">
        <v>1</v>
      </c>
    </row>
    <row r="717" spans="1:8">
      <c r="A717" s="97">
        <v>457</v>
      </c>
      <c r="B717" s="98">
        <v>100000107739</v>
      </c>
      <c r="C717" s="99">
        <v>0</v>
      </c>
      <c r="D717" s="99" t="s">
        <v>66</v>
      </c>
      <c r="E717" s="99" t="s">
        <v>315</v>
      </c>
      <c r="F717" s="100">
        <v>10000</v>
      </c>
      <c r="G717" s="100">
        <v>-9999</v>
      </c>
      <c r="H717" s="99">
        <v>1</v>
      </c>
    </row>
    <row r="718" spans="1:8">
      <c r="A718" s="97">
        <v>458</v>
      </c>
      <c r="B718" s="98">
        <v>100000107740</v>
      </c>
      <c r="C718" s="99">
        <v>0</v>
      </c>
      <c r="D718" s="99" t="s">
        <v>66</v>
      </c>
      <c r="E718" s="99" t="s">
        <v>315</v>
      </c>
      <c r="F718" s="100">
        <v>10000</v>
      </c>
      <c r="G718" s="100">
        <v>-9999</v>
      </c>
      <c r="H718" s="99">
        <v>1</v>
      </c>
    </row>
    <row r="719" spans="1:8">
      <c r="A719" s="97">
        <v>459</v>
      </c>
      <c r="B719" s="98">
        <v>100000140953</v>
      </c>
      <c r="C719" s="99">
        <v>0</v>
      </c>
      <c r="D719" s="99" t="s">
        <v>264</v>
      </c>
      <c r="E719" s="99" t="s">
        <v>316</v>
      </c>
      <c r="F719" s="100">
        <v>109461</v>
      </c>
      <c r="G719" s="100">
        <v>-109460</v>
      </c>
      <c r="H719" s="99">
        <v>1</v>
      </c>
    </row>
    <row r="720" spans="1:8">
      <c r="A720" s="97">
        <v>460</v>
      </c>
      <c r="B720" s="98">
        <v>100000140973</v>
      </c>
      <c r="C720" s="99">
        <v>0</v>
      </c>
      <c r="D720" s="99" t="s">
        <v>317</v>
      </c>
      <c r="E720" s="99" t="s">
        <v>318</v>
      </c>
      <c r="F720" s="100">
        <v>3845999.9</v>
      </c>
      <c r="G720" s="100">
        <v>-3845998.9</v>
      </c>
      <c r="H720" s="99">
        <v>1</v>
      </c>
    </row>
    <row r="721" spans="1:8">
      <c r="A721" s="97">
        <v>461</v>
      </c>
      <c r="B721" s="101">
        <v>100000240070</v>
      </c>
      <c r="C721" s="99">
        <v>0</v>
      </c>
      <c r="D721" s="99" t="s">
        <v>278</v>
      </c>
      <c r="E721" s="99" t="s">
        <v>319</v>
      </c>
      <c r="F721" s="100">
        <v>299781.59999999998</v>
      </c>
      <c r="G721" s="100">
        <v>-299780.59999999998</v>
      </c>
      <c r="H721" s="99">
        <v>1</v>
      </c>
    </row>
    <row r="722" spans="1:8">
      <c r="A722" s="97"/>
      <c r="B722" s="101">
        <v>100000240070</v>
      </c>
      <c r="C722" s="99">
        <v>1</v>
      </c>
      <c r="D722" s="99" t="s">
        <v>278</v>
      </c>
      <c r="E722" s="99" t="s">
        <v>319</v>
      </c>
      <c r="F722" s="100">
        <v>199854.4</v>
      </c>
      <c r="G722" s="100">
        <v>-199853.4</v>
      </c>
      <c r="H722" s="99">
        <v>1</v>
      </c>
    </row>
    <row r="723" spans="1:8">
      <c r="A723" s="97">
        <v>462</v>
      </c>
      <c r="B723" s="98">
        <v>100000242836</v>
      </c>
      <c r="C723" s="99">
        <v>0</v>
      </c>
      <c r="D723" s="99" t="s">
        <v>320</v>
      </c>
      <c r="E723" s="99" t="s">
        <v>321</v>
      </c>
      <c r="F723" s="100">
        <v>5363910</v>
      </c>
      <c r="G723" s="100">
        <v>-5363909</v>
      </c>
      <c r="H723" s="99">
        <v>1</v>
      </c>
    </row>
    <row r="724" spans="1:8">
      <c r="A724" s="97">
        <v>463</v>
      </c>
      <c r="B724" s="98">
        <v>100000257586</v>
      </c>
      <c r="C724" s="99">
        <v>0</v>
      </c>
      <c r="D724" s="99" t="s">
        <v>322</v>
      </c>
      <c r="E724" s="99" t="s">
        <v>323</v>
      </c>
      <c r="F724" s="100">
        <v>14445</v>
      </c>
      <c r="G724" s="100">
        <v>-14444</v>
      </c>
      <c r="H724" s="99">
        <v>1</v>
      </c>
    </row>
    <row r="725" spans="1:8">
      <c r="A725" s="97">
        <v>464</v>
      </c>
      <c r="B725" s="98">
        <v>100000303243</v>
      </c>
      <c r="C725" s="99">
        <v>0</v>
      </c>
      <c r="D725" s="99" t="s">
        <v>324</v>
      </c>
      <c r="E725" s="99" t="s">
        <v>325</v>
      </c>
      <c r="F725" s="100">
        <v>101061.5</v>
      </c>
      <c r="G725" s="100">
        <v>-101060.5</v>
      </c>
      <c r="H725" s="99">
        <v>1</v>
      </c>
    </row>
    <row r="726" spans="1:8">
      <c r="A726" s="97">
        <v>465</v>
      </c>
      <c r="B726" s="98">
        <v>100000524186</v>
      </c>
      <c r="C726" s="99">
        <v>0</v>
      </c>
      <c r="D726" s="99" t="s">
        <v>204</v>
      </c>
      <c r="E726" s="99" t="s">
        <v>326</v>
      </c>
      <c r="F726" s="100">
        <v>21395</v>
      </c>
      <c r="G726" s="100">
        <v>-21394</v>
      </c>
      <c r="H726" s="99">
        <v>1</v>
      </c>
    </row>
    <row r="727" spans="1:8">
      <c r="A727" s="97">
        <v>466</v>
      </c>
      <c r="B727" s="98">
        <v>100000524187</v>
      </c>
      <c r="C727" s="99">
        <v>0</v>
      </c>
      <c r="D727" s="99" t="s">
        <v>204</v>
      </c>
      <c r="E727" s="99" t="s">
        <v>326</v>
      </c>
      <c r="F727" s="100">
        <v>21395</v>
      </c>
      <c r="G727" s="100">
        <v>-21394</v>
      </c>
      <c r="H727" s="99">
        <v>1</v>
      </c>
    </row>
    <row r="728" spans="1:8">
      <c r="A728" s="97">
        <v>467</v>
      </c>
      <c r="B728" s="98">
        <v>100000524188</v>
      </c>
      <c r="C728" s="99">
        <v>0</v>
      </c>
      <c r="D728" s="99" t="s">
        <v>204</v>
      </c>
      <c r="E728" s="99" t="s">
        <v>326</v>
      </c>
      <c r="F728" s="100">
        <v>21395</v>
      </c>
      <c r="G728" s="100">
        <v>-21394</v>
      </c>
      <c r="H728" s="99">
        <v>1</v>
      </c>
    </row>
    <row r="729" spans="1:8">
      <c r="A729" s="97">
        <v>468</v>
      </c>
      <c r="B729" s="98">
        <v>100000524189</v>
      </c>
      <c r="C729" s="99">
        <v>0</v>
      </c>
      <c r="D729" s="99" t="s">
        <v>204</v>
      </c>
      <c r="E729" s="99" t="s">
        <v>326</v>
      </c>
      <c r="F729" s="100">
        <v>21395</v>
      </c>
      <c r="G729" s="100">
        <v>-21394</v>
      </c>
      <c r="H729" s="99">
        <v>1</v>
      </c>
    </row>
    <row r="730" spans="1:8">
      <c r="A730" s="97">
        <v>469</v>
      </c>
      <c r="B730" s="98">
        <v>100000524190</v>
      </c>
      <c r="C730" s="99">
        <v>0</v>
      </c>
      <c r="D730" s="99" t="s">
        <v>204</v>
      </c>
      <c r="E730" s="99" t="s">
        <v>326</v>
      </c>
      <c r="F730" s="100">
        <v>21395</v>
      </c>
      <c r="G730" s="100">
        <v>-21394</v>
      </c>
      <c r="H730" s="99">
        <v>1</v>
      </c>
    </row>
    <row r="731" spans="1:8">
      <c r="A731" s="97">
        <v>470</v>
      </c>
      <c r="B731" s="98">
        <v>100000524191</v>
      </c>
      <c r="C731" s="99">
        <v>0</v>
      </c>
      <c r="D731" s="99" t="s">
        <v>204</v>
      </c>
      <c r="E731" s="99" t="s">
        <v>326</v>
      </c>
      <c r="F731" s="100">
        <v>21395</v>
      </c>
      <c r="G731" s="100">
        <v>-21394</v>
      </c>
      <c r="H731" s="99">
        <v>1</v>
      </c>
    </row>
    <row r="732" spans="1:8">
      <c r="A732" s="97">
        <v>471</v>
      </c>
      <c r="B732" s="98">
        <v>100000524192</v>
      </c>
      <c r="C732" s="99">
        <v>0</v>
      </c>
      <c r="D732" s="99" t="s">
        <v>204</v>
      </c>
      <c r="E732" s="99" t="s">
        <v>326</v>
      </c>
      <c r="F732" s="100">
        <v>21395</v>
      </c>
      <c r="G732" s="100">
        <v>-21394</v>
      </c>
      <c r="H732" s="99">
        <v>1</v>
      </c>
    </row>
    <row r="733" spans="1:8">
      <c r="A733" s="97">
        <v>472</v>
      </c>
      <c r="B733" s="98">
        <v>100000524193</v>
      </c>
      <c r="C733" s="99">
        <v>0</v>
      </c>
      <c r="D733" s="99" t="s">
        <v>204</v>
      </c>
      <c r="E733" s="99" t="s">
        <v>326</v>
      </c>
      <c r="F733" s="100">
        <v>21395</v>
      </c>
      <c r="G733" s="100">
        <v>-21394</v>
      </c>
      <c r="H733" s="99">
        <v>1</v>
      </c>
    </row>
    <row r="734" spans="1:8">
      <c r="A734" s="97">
        <v>473</v>
      </c>
      <c r="B734" s="98">
        <v>100000524194</v>
      </c>
      <c r="C734" s="99">
        <v>0</v>
      </c>
      <c r="D734" s="99" t="s">
        <v>204</v>
      </c>
      <c r="E734" s="99" t="s">
        <v>326</v>
      </c>
      <c r="F734" s="100">
        <v>21395</v>
      </c>
      <c r="G734" s="100">
        <v>-21394</v>
      </c>
      <c r="H734" s="99">
        <v>1</v>
      </c>
    </row>
    <row r="735" spans="1:8">
      <c r="A735" s="97">
        <v>474</v>
      </c>
      <c r="B735" s="98">
        <v>100000524195</v>
      </c>
      <c r="C735" s="99">
        <v>0</v>
      </c>
      <c r="D735" s="99" t="s">
        <v>204</v>
      </c>
      <c r="E735" s="99" t="s">
        <v>326</v>
      </c>
      <c r="F735" s="100">
        <v>21395</v>
      </c>
      <c r="G735" s="100">
        <v>-21394</v>
      </c>
      <c r="H735" s="99">
        <v>1</v>
      </c>
    </row>
    <row r="736" spans="1:8">
      <c r="A736" s="97">
        <v>475</v>
      </c>
      <c r="B736" s="98">
        <v>100000524196</v>
      </c>
      <c r="C736" s="99">
        <v>0</v>
      </c>
      <c r="D736" s="99" t="s">
        <v>204</v>
      </c>
      <c r="E736" s="99" t="s">
        <v>326</v>
      </c>
      <c r="F736" s="100">
        <v>21395</v>
      </c>
      <c r="G736" s="100">
        <v>-21394</v>
      </c>
      <c r="H736" s="99">
        <v>1</v>
      </c>
    </row>
    <row r="737" spans="1:8">
      <c r="A737" s="97">
        <v>476</v>
      </c>
      <c r="B737" s="98">
        <v>100000524197</v>
      </c>
      <c r="C737" s="99">
        <v>0</v>
      </c>
      <c r="D737" s="99" t="s">
        <v>204</v>
      </c>
      <c r="E737" s="99" t="s">
        <v>326</v>
      </c>
      <c r="F737" s="100">
        <v>21395</v>
      </c>
      <c r="G737" s="100">
        <v>-21394</v>
      </c>
      <c r="H737" s="99">
        <v>1</v>
      </c>
    </row>
    <row r="738" spans="1:8">
      <c r="A738" s="97">
        <v>477</v>
      </c>
      <c r="B738" s="98">
        <v>100000524198</v>
      </c>
      <c r="C738" s="99">
        <v>0</v>
      </c>
      <c r="D738" s="99" t="s">
        <v>204</v>
      </c>
      <c r="E738" s="99" t="s">
        <v>326</v>
      </c>
      <c r="F738" s="100">
        <v>21395</v>
      </c>
      <c r="G738" s="100">
        <v>-21394</v>
      </c>
      <c r="H738" s="99">
        <v>1</v>
      </c>
    </row>
    <row r="739" spans="1:8">
      <c r="A739" s="97">
        <v>478</v>
      </c>
      <c r="B739" s="98">
        <v>100000524199</v>
      </c>
      <c r="C739" s="99">
        <v>0</v>
      </c>
      <c r="D739" s="99" t="s">
        <v>204</v>
      </c>
      <c r="E739" s="99" t="s">
        <v>326</v>
      </c>
      <c r="F739" s="100">
        <v>21395</v>
      </c>
      <c r="G739" s="100">
        <v>-21394</v>
      </c>
      <c r="H739" s="99">
        <v>1</v>
      </c>
    </row>
    <row r="740" spans="1:8">
      <c r="A740" s="97">
        <v>479</v>
      </c>
      <c r="B740" s="98">
        <v>100000524200</v>
      </c>
      <c r="C740" s="99">
        <v>0</v>
      </c>
      <c r="D740" s="99" t="s">
        <v>204</v>
      </c>
      <c r="E740" s="99" t="s">
        <v>326</v>
      </c>
      <c r="F740" s="100">
        <v>21395</v>
      </c>
      <c r="G740" s="100">
        <v>-21394</v>
      </c>
      <c r="H740" s="99">
        <v>1</v>
      </c>
    </row>
    <row r="741" spans="1:8">
      <c r="A741" s="97">
        <v>480</v>
      </c>
      <c r="B741" s="98">
        <v>100000524201</v>
      </c>
      <c r="C741" s="99">
        <v>0</v>
      </c>
      <c r="D741" s="99" t="s">
        <v>204</v>
      </c>
      <c r="E741" s="99" t="s">
        <v>326</v>
      </c>
      <c r="F741" s="100">
        <v>21395</v>
      </c>
      <c r="G741" s="100">
        <v>-21394</v>
      </c>
      <c r="H741" s="99">
        <v>1</v>
      </c>
    </row>
    <row r="742" spans="1:8">
      <c r="A742" s="97">
        <v>481</v>
      </c>
      <c r="B742" s="98">
        <v>100000524202</v>
      </c>
      <c r="C742" s="99">
        <v>0</v>
      </c>
      <c r="D742" s="99" t="s">
        <v>204</v>
      </c>
      <c r="E742" s="99" t="s">
        <v>326</v>
      </c>
      <c r="F742" s="100">
        <v>21395</v>
      </c>
      <c r="G742" s="100">
        <v>-21394</v>
      </c>
      <c r="H742" s="99">
        <v>1</v>
      </c>
    </row>
    <row r="743" spans="1:8">
      <c r="A743" s="97">
        <v>482</v>
      </c>
      <c r="B743" s="98">
        <v>100000524203</v>
      </c>
      <c r="C743" s="99">
        <v>0</v>
      </c>
      <c r="D743" s="99" t="s">
        <v>204</v>
      </c>
      <c r="E743" s="99" t="s">
        <v>326</v>
      </c>
      <c r="F743" s="100">
        <v>21395</v>
      </c>
      <c r="G743" s="100">
        <v>-21394</v>
      </c>
      <c r="H743" s="99">
        <v>1</v>
      </c>
    </row>
    <row r="744" spans="1:8">
      <c r="A744" s="97">
        <v>483</v>
      </c>
      <c r="B744" s="98">
        <v>100000524204</v>
      </c>
      <c r="C744" s="99">
        <v>0</v>
      </c>
      <c r="D744" s="99" t="s">
        <v>204</v>
      </c>
      <c r="E744" s="99" t="s">
        <v>326</v>
      </c>
      <c r="F744" s="100">
        <v>21395</v>
      </c>
      <c r="G744" s="100">
        <v>-21394</v>
      </c>
      <c r="H744" s="99">
        <v>1</v>
      </c>
    </row>
    <row r="745" spans="1:8">
      <c r="A745" s="97">
        <v>484</v>
      </c>
      <c r="B745" s="98">
        <v>100000524205</v>
      </c>
      <c r="C745" s="99">
        <v>0</v>
      </c>
      <c r="D745" s="99" t="s">
        <v>204</v>
      </c>
      <c r="E745" s="99" t="s">
        <v>326</v>
      </c>
      <c r="F745" s="100">
        <v>21395</v>
      </c>
      <c r="G745" s="100">
        <v>-21394</v>
      </c>
      <c r="H745" s="99">
        <v>1</v>
      </c>
    </row>
    <row r="746" spans="1:8">
      <c r="A746" s="97">
        <v>485</v>
      </c>
      <c r="B746" s="98">
        <v>100000524206</v>
      </c>
      <c r="C746" s="99">
        <v>0</v>
      </c>
      <c r="D746" s="99" t="s">
        <v>204</v>
      </c>
      <c r="E746" s="99" t="s">
        <v>326</v>
      </c>
      <c r="F746" s="100">
        <v>21395</v>
      </c>
      <c r="G746" s="100">
        <v>-21394</v>
      </c>
      <c r="H746" s="99">
        <v>1</v>
      </c>
    </row>
    <row r="747" spans="1:8">
      <c r="A747" s="97">
        <v>486</v>
      </c>
      <c r="B747" s="98">
        <v>100000524207</v>
      </c>
      <c r="C747" s="99">
        <v>0</v>
      </c>
      <c r="D747" s="99" t="s">
        <v>204</v>
      </c>
      <c r="E747" s="99" t="s">
        <v>326</v>
      </c>
      <c r="F747" s="100">
        <v>21395</v>
      </c>
      <c r="G747" s="100">
        <v>-21394</v>
      </c>
      <c r="H747" s="99">
        <v>1</v>
      </c>
    </row>
    <row r="748" spans="1:8">
      <c r="A748" s="97">
        <v>487</v>
      </c>
      <c r="B748" s="98">
        <v>100000524208</v>
      </c>
      <c r="C748" s="99">
        <v>0</v>
      </c>
      <c r="D748" s="99" t="s">
        <v>204</v>
      </c>
      <c r="E748" s="99" t="s">
        <v>326</v>
      </c>
      <c r="F748" s="100">
        <v>21395</v>
      </c>
      <c r="G748" s="100">
        <v>-21394</v>
      </c>
      <c r="H748" s="99">
        <v>1</v>
      </c>
    </row>
    <row r="749" spans="1:8">
      <c r="A749" s="97">
        <v>488</v>
      </c>
      <c r="B749" s="98">
        <v>100000524209</v>
      </c>
      <c r="C749" s="99">
        <v>0</v>
      </c>
      <c r="D749" s="99" t="s">
        <v>204</v>
      </c>
      <c r="E749" s="99" t="s">
        <v>326</v>
      </c>
      <c r="F749" s="100">
        <v>21395</v>
      </c>
      <c r="G749" s="100">
        <v>-21394</v>
      </c>
      <c r="H749" s="99">
        <v>1</v>
      </c>
    </row>
    <row r="750" spans="1:8">
      <c r="A750" s="97">
        <v>489</v>
      </c>
      <c r="B750" s="98">
        <v>100000524210</v>
      </c>
      <c r="C750" s="99">
        <v>0</v>
      </c>
      <c r="D750" s="99" t="s">
        <v>204</v>
      </c>
      <c r="E750" s="99" t="s">
        <v>326</v>
      </c>
      <c r="F750" s="100">
        <v>21395</v>
      </c>
      <c r="G750" s="100">
        <v>-21394</v>
      </c>
      <c r="H750" s="99">
        <v>1</v>
      </c>
    </row>
    <row r="751" spans="1:8">
      <c r="A751" s="97">
        <v>490</v>
      </c>
      <c r="B751" s="98">
        <v>100000524211</v>
      </c>
      <c r="C751" s="99">
        <v>0</v>
      </c>
      <c r="D751" s="99" t="s">
        <v>204</v>
      </c>
      <c r="E751" s="99" t="s">
        <v>326</v>
      </c>
      <c r="F751" s="100">
        <v>21395</v>
      </c>
      <c r="G751" s="100">
        <v>-21394</v>
      </c>
      <c r="H751" s="99">
        <v>1</v>
      </c>
    </row>
    <row r="752" spans="1:8">
      <c r="A752" s="97">
        <v>491</v>
      </c>
      <c r="B752" s="98">
        <v>100000524212</v>
      </c>
      <c r="C752" s="99">
        <v>0</v>
      </c>
      <c r="D752" s="99" t="s">
        <v>204</v>
      </c>
      <c r="E752" s="99" t="s">
        <v>326</v>
      </c>
      <c r="F752" s="100">
        <v>21395</v>
      </c>
      <c r="G752" s="100">
        <v>-21394</v>
      </c>
      <c r="H752" s="99">
        <v>1</v>
      </c>
    </row>
    <row r="753" spans="1:8">
      <c r="A753" s="97">
        <v>492</v>
      </c>
      <c r="B753" s="98">
        <v>100000524213</v>
      </c>
      <c r="C753" s="99">
        <v>0</v>
      </c>
      <c r="D753" s="99" t="s">
        <v>204</v>
      </c>
      <c r="E753" s="99" t="s">
        <v>326</v>
      </c>
      <c r="F753" s="100">
        <v>21395</v>
      </c>
      <c r="G753" s="100">
        <v>-21394</v>
      </c>
      <c r="H753" s="99">
        <v>1</v>
      </c>
    </row>
    <row r="754" spans="1:8">
      <c r="A754" s="97">
        <v>493</v>
      </c>
      <c r="B754" s="98">
        <v>100000524214</v>
      </c>
      <c r="C754" s="99">
        <v>0</v>
      </c>
      <c r="D754" s="99" t="s">
        <v>204</v>
      </c>
      <c r="E754" s="99" t="s">
        <v>326</v>
      </c>
      <c r="F754" s="100">
        <v>21395</v>
      </c>
      <c r="G754" s="100">
        <v>-21394</v>
      </c>
      <c r="H754" s="99">
        <v>1</v>
      </c>
    </row>
    <row r="755" spans="1:8">
      <c r="A755" s="97">
        <v>494</v>
      </c>
      <c r="B755" s="98">
        <v>100000524215</v>
      </c>
      <c r="C755" s="99">
        <v>0</v>
      </c>
      <c r="D755" s="99" t="s">
        <v>204</v>
      </c>
      <c r="E755" s="99" t="s">
        <v>326</v>
      </c>
      <c r="F755" s="100">
        <v>21395</v>
      </c>
      <c r="G755" s="100">
        <v>-21394</v>
      </c>
      <c r="H755" s="99">
        <v>1</v>
      </c>
    </row>
    <row r="756" spans="1:8">
      <c r="A756" s="97">
        <v>495</v>
      </c>
      <c r="B756" s="98">
        <v>100000524216</v>
      </c>
      <c r="C756" s="99">
        <v>0</v>
      </c>
      <c r="D756" s="99" t="s">
        <v>204</v>
      </c>
      <c r="E756" s="99" t="s">
        <v>326</v>
      </c>
      <c r="F756" s="100">
        <v>21395</v>
      </c>
      <c r="G756" s="100">
        <v>-21394</v>
      </c>
      <c r="H756" s="99">
        <v>1</v>
      </c>
    </row>
    <row r="757" spans="1:8">
      <c r="A757" s="97">
        <v>496</v>
      </c>
      <c r="B757" s="98">
        <v>100000524217</v>
      </c>
      <c r="C757" s="99">
        <v>0</v>
      </c>
      <c r="D757" s="99" t="s">
        <v>204</v>
      </c>
      <c r="E757" s="99" t="s">
        <v>326</v>
      </c>
      <c r="F757" s="100">
        <v>21395</v>
      </c>
      <c r="G757" s="100">
        <v>-21394</v>
      </c>
      <c r="H757" s="99">
        <v>1</v>
      </c>
    </row>
    <row r="758" spans="1:8">
      <c r="A758" s="97">
        <v>497</v>
      </c>
      <c r="B758" s="98">
        <v>100000524218</v>
      </c>
      <c r="C758" s="99">
        <v>0</v>
      </c>
      <c r="D758" s="99" t="s">
        <v>204</v>
      </c>
      <c r="E758" s="99" t="s">
        <v>326</v>
      </c>
      <c r="F758" s="100">
        <v>21395</v>
      </c>
      <c r="G758" s="100">
        <v>-21394</v>
      </c>
      <c r="H758" s="99">
        <v>1</v>
      </c>
    </row>
    <row r="759" spans="1:8">
      <c r="A759" s="97">
        <v>498</v>
      </c>
      <c r="B759" s="98">
        <v>100000524219</v>
      </c>
      <c r="C759" s="99">
        <v>0</v>
      </c>
      <c r="D759" s="99" t="s">
        <v>204</v>
      </c>
      <c r="E759" s="99" t="s">
        <v>326</v>
      </c>
      <c r="F759" s="100">
        <v>21395</v>
      </c>
      <c r="G759" s="100">
        <v>-21394</v>
      </c>
      <c r="H759" s="99">
        <v>1</v>
      </c>
    </row>
    <row r="760" spans="1:8">
      <c r="A760" s="97">
        <v>499</v>
      </c>
      <c r="B760" s="98">
        <v>100000524220</v>
      </c>
      <c r="C760" s="99">
        <v>0</v>
      </c>
      <c r="D760" s="99" t="s">
        <v>204</v>
      </c>
      <c r="E760" s="99" t="s">
        <v>326</v>
      </c>
      <c r="F760" s="100">
        <v>21395</v>
      </c>
      <c r="G760" s="100">
        <v>-21394</v>
      </c>
      <c r="H760" s="99">
        <v>1</v>
      </c>
    </row>
    <row r="761" spans="1:8">
      <c r="A761" s="97">
        <v>500</v>
      </c>
      <c r="B761" s="98">
        <v>100000524221</v>
      </c>
      <c r="C761" s="99">
        <v>0</v>
      </c>
      <c r="D761" s="99" t="s">
        <v>204</v>
      </c>
      <c r="E761" s="99" t="s">
        <v>326</v>
      </c>
      <c r="F761" s="100">
        <v>21395</v>
      </c>
      <c r="G761" s="100">
        <v>-21394</v>
      </c>
      <c r="H761" s="99">
        <v>1</v>
      </c>
    </row>
    <row r="762" spans="1:8">
      <c r="A762" s="97">
        <v>501</v>
      </c>
      <c r="B762" s="98">
        <v>100000524222</v>
      </c>
      <c r="C762" s="99">
        <v>0</v>
      </c>
      <c r="D762" s="99" t="s">
        <v>204</v>
      </c>
      <c r="E762" s="99" t="s">
        <v>326</v>
      </c>
      <c r="F762" s="100">
        <v>21395</v>
      </c>
      <c r="G762" s="100">
        <v>-21394</v>
      </c>
      <c r="H762" s="99">
        <v>1</v>
      </c>
    </row>
    <row r="763" spans="1:8">
      <c r="A763" s="97">
        <v>502</v>
      </c>
      <c r="B763" s="98">
        <v>100000524223</v>
      </c>
      <c r="C763" s="99">
        <v>0</v>
      </c>
      <c r="D763" s="99" t="s">
        <v>204</v>
      </c>
      <c r="E763" s="99" t="s">
        <v>326</v>
      </c>
      <c r="F763" s="100">
        <v>21395</v>
      </c>
      <c r="G763" s="100">
        <v>-21394</v>
      </c>
      <c r="H763" s="99">
        <v>1</v>
      </c>
    </row>
    <row r="764" spans="1:8">
      <c r="A764" s="97">
        <v>503</v>
      </c>
      <c r="B764" s="98">
        <v>100000524224</v>
      </c>
      <c r="C764" s="99">
        <v>0</v>
      </c>
      <c r="D764" s="99" t="s">
        <v>204</v>
      </c>
      <c r="E764" s="99" t="s">
        <v>326</v>
      </c>
      <c r="F764" s="100">
        <v>21395</v>
      </c>
      <c r="G764" s="100">
        <v>-21394</v>
      </c>
      <c r="H764" s="99">
        <v>1</v>
      </c>
    </row>
    <row r="765" spans="1:8">
      <c r="A765" s="97">
        <v>504</v>
      </c>
      <c r="B765" s="98">
        <v>100000524225</v>
      </c>
      <c r="C765" s="99">
        <v>0</v>
      </c>
      <c r="D765" s="99" t="s">
        <v>204</v>
      </c>
      <c r="E765" s="99" t="s">
        <v>326</v>
      </c>
      <c r="F765" s="100">
        <v>21395</v>
      </c>
      <c r="G765" s="100">
        <v>-21394</v>
      </c>
      <c r="H765" s="99">
        <v>1</v>
      </c>
    </row>
    <row r="766" spans="1:8">
      <c r="A766" s="97">
        <v>505</v>
      </c>
      <c r="B766" s="98">
        <v>100000524226</v>
      </c>
      <c r="C766" s="99">
        <v>0</v>
      </c>
      <c r="D766" s="99" t="s">
        <v>204</v>
      </c>
      <c r="E766" s="99" t="s">
        <v>326</v>
      </c>
      <c r="F766" s="100">
        <v>21395</v>
      </c>
      <c r="G766" s="100">
        <v>-21394</v>
      </c>
      <c r="H766" s="99">
        <v>1</v>
      </c>
    </row>
    <row r="767" spans="1:8">
      <c r="A767" s="97">
        <v>506</v>
      </c>
      <c r="B767" s="98">
        <v>100000524227</v>
      </c>
      <c r="C767" s="99">
        <v>0</v>
      </c>
      <c r="D767" s="99" t="s">
        <v>204</v>
      </c>
      <c r="E767" s="99" t="s">
        <v>326</v>
      </c>
      <c r="F767" s="100">
        <v>21395</v>
      </c>
      <c r="G767" s="100">
        <v>-21394</v>
      </c>
      <c r="H767" s="99">
        <v>1</v>
      </c>
    </row>
    <row r="768" spans="1:8">
      <c r="A768" s="97">
        <v>507</v>
      </c>
      <c r="B768" s="98">
        <v>100000524228</v>
      </c>
      <c r="C768" s="99">
        <v>0</v>
      </c>
      <c r="D768" s="99" t="s">
        <v>204</v>
      </c>
      <c r="E768" s="99" t="s">
        <v>326</v>
      </c>
      <c r="F768" s="100">
        <v>21395</v>
      </c>
      <c r="G768" s="100">
        <v>-21394</v>
      </c>
      <c r="H768" s="99">
        <v>1</v>
      </c>
    </row>
    <row r="769" spans="1:8">
      <c r="A769" s="97">
        <v>508</v>
      </c>
      <c r="B769" s="98">
        <v>100000524229</v>
      </c>
      <c r="C769" s="99">
        <v>0</v>
      </c>
      <c r="D769" s="99" t="s">
        <v>204</v>
      </c>
      <c r="E769" s="99" t="s">
        <v>326</v>
      </c>
      <c r="F769" s="100">
        <v>21395</v>
      </c>
      <c r="G769" s="100">
        <v>-21394</v>
      </c>
      <c r="H769" s="99">
        <v>1</v>
      </c>
    </row>
    <row r="770" spans="1:8">
      <c r="A770" s="97">
        <v>509</v>
      </c>
      <c r="B770" s="98">
        <v>100000524230</v>
      </c>
      <c r="C770" s="99">
        <v>0</v>
      </c>
      <c r="D770" s="99" t="s">
        <v>204</v>
      </c>
      <c r="E770" s="99" t="s">
        <v>326</v>
      </c>
      <c r="F770" s="100">
        <v>21395</v>
      </c>
      <c r="G770" s="100">
        <v>-21394</v>
      </c>
      <c r="H770" s="99">
        <v>1</v>
      </c>
    </row>
    <row r="771" spans="1:8">
      <c r="A771" s="97">
        <v>510</v>
      </c>
      <c r="B771" s="98">
        <v>100000524231</v>
      </c>
      <c r="C771" s="99">
        <v>0</v>
      </c>
      <c r="D771" s="99" t="s">
        <v>204</v>
      </c>
      <c r="E771" s="99" t="s">
        <v>326</v>
      </c>
      <c r="F771" s="100">
        <v>21395</v>
      </c>
      <c r="G771" s="100">
        <v>-21394</v>
      </c>
      <c r="H771" s="99">
        <v>1</v>
      </c>
    </row>
    <row r="772" spans="1:8">
      <c r="A772" s="97">
        <v>511</v>
      </c>
      <c r="B772" s="98">
        <v>100000524232</v>
      </c>
      <c r="C772" s="99">
        <v>0</v>
      </c>
      <c r="D772" s="99" t="s">
        <v>204</v>
      </c>
      <c r="E772" s="99" t="s">
        <v>326</v>
      </c>
      <c r="F772" s="100">
        <v>21395</v>
      </c>
      <c r="G772" s="100">
        <v>-21394</v>
      </c>
      <c r="H772" s="99">
        <v>1</v>
      </c>
    </row>
    <row r="773" spans="1:8">
      <c r="A773" s="97">
        <v>512</v>
      </c>
      <c r="B773" s="98">
        <v>100000524233</v>
      </c>
      <c r="C773" s="99">
        <v>0</v>
      </c>
      <c r="D773" s="99" t="s">
        <v>204</v>
      </c>
      <c r="E773" s="99" t="s">
        <v>326</v>
      </c>
      <c r="F773" s="100">
        <v>21395</v>
      </c>
      <c r="G773" s="100">
        <v>-21394</v>
      </c>
      <c r="H773" s="99">
        <v>1</v>
      </c>
    </row>
    <row r="774" spans="1:8">
      <c r="A774" s="97">
        <v>513</v>
      </c>
      <c r="B774" s="98">
        <v>100000524234</v>
      </c>
      <c r="C774" s="99">
        <v>0</v>
      </c>
      <c r="D774" s="99" t="s">
        <v>204</v>
      </c>
      <c r="E774" s="99" t="s">
        <v>326</v>
      </c>
      <c r="F774" s="100">
        <v>21395</v>
      </c>
      <c r="G774" s="100">
        <v>-21394</v>
      </c>
      <c r="H774" s="99">
        <v>1</v>
      </c>
    </row>
    <row r="775" spans="1:8">
      <c r="A775" s="97">
        <v>514</v>
      </c>
      <c r="B775" s="98">
        <v>100000524235</v>
      </c>
      <c r="C775" s="99">
        <v>0</v>
      </c>
      <c r="D775" s="99" t="s">
        <v>204</v>
      </c>
      <c r="E775" s="99" t="s">
        <v>326</v>
      </c>
      <c r="F775" s="100">
        <v>21395</v>
      </c>
      <c r="G775" s="100">
        <v>-21394</v>
      </c>
      <c r="H775" s="99">
        <v>1</v>
      </c>
    </row>
    <row r="776" spans="1:8">
      <c r="A776" s="97">
        <v>515</v>
      </c>
      <c r="B776" s="98">
        <v>100000524236</v>
      </c>
      <c r="C776" s="99">
        <v>0</v>
      </c>
      <c r="D776" s="99" t="s">
        <v>204</v>
      </c>
      <c r="E776" s="99" t="s">
        <v>326</v>
      </c>
      <c r="F776" s="100">
        <v>21395</v>
      </c>
      <c r="G776" s="100">
        <v>-21394</v>
      </c>
      <c r="H776" s="99">
        <v>1</v>
      </c>
    </row>
    <row r="777" spans="1:8">
      <c r="A777" s="97">
        <v>516</v>
      </c>
      <c r="B777" s="98">
        <v>100000524237</v>
      </c>
      <c r="C777" s="99">
        <v>0</v>
      </c>
      <c r="D777" s="99" t="s">
        <v>204</v>
      </c>
      <c r="E777" s="99" t="s">
        <v>326</v>
      </c>
      <c r="F777" s="100">
        <v>21395</v>
      </c>
      <c r="G777" s="100">
        <v>-21394</v>
      </c>
      <c r="H777" s="99">
        <v>1</v>
      </c>
    </row>
    <row r="778" spans="1:8">
      <c r="A778" s="97">
        <v>517</v>
      </c>
      <c r="B778" s="98">
        <v>100000524238</v>
      </c>
      <c r="C778" s="99">
        <v>0</v>
      </c>
      <c r="D778" s="99" t="s">
        <v>204</v>
      </c>
      <c r="E778" s="99" t="s">
        <v>326</v>
      </c>
      <c r="F778" s="100">
        <v>21395</v>
      </c>
      <c r="G778" s="100">
        <v>-21394</v>
      </c>
      <c r="H778" s="99">
        <v>1</v>
      </c>
    </row>
    <row r="779" spans="1:8">
      <c r="A779" s="97">
        <v>518</v>
      </c>
      <c r="B779" s="98">
        <v>100000524239</v>
      </c>
      <c r="C779" s="99">
        <v>0</v>
      </c>
      <c r="D779" s="99" t="s">
        <v>204</v>
      </c>
      <c r="E779" s="99" t="s">
        <v>326</v>
      </c>
      <c r="F779" s="100">
        <v>21395</v>
      </c>
      <c r="G779" s="100">
        <v>-21394</v>
      </c>
      <c r="H779" s="99">
        <v>1</v>
      </c>
    </row>
    <row r="780" spans="1:8">
      <c r="A780" s="97">
        <v>519</v>
      </c>
      <c r="B780" s="98">
        <v>100000524240</v>
      </c>
      <c r="C780" s="99">
        <v>0</v>
      </c>
      <c r="D780" s="99" t="s">
        <v>204</v>
      </c>
      <c r="E780" s="99" t="s">
        <v>326</v>
      </c>
      <c r="F780" s="100">
        <v>21395</v>
      </c>
      <c r="G780" s="100">
        <v>-21394</v>
      </c>
      <c r="H780" s="99">
        <v>1</v>
      </c>
    </row>
    <row r="781" spans="1:8">
      <c r="A781" s="97">
        <v>520</v>
      </c>
      <c r="B781" s="98">
        <v>100000524241</v>
      </c>
      <c r="C781" s="99">
        <v>0</v>
      </c>
      <c r="D781" s="99" t="s">
        <v>204</v>
      </c>
      <c r="E781" s="99" t="s">
        <v>326</v>
      </c>
      <c r="F781" s="100">
        <v>21395</v>
      </c>
      <c r="G781" s="100">
        <v>-21394</v>
      </c>
      <c r="H781" s="99">
        <v>1</v>
      </c>
    </row>
    <row r="782" spans="1:8">
      <c r="A782" s="97">
        <v>521</v>
      </c>
      <c r="B782" s="98">
        <v>100000524242</v>
      </c>
      <c r="C782" s="99">
        <v>0</v>
      </c>
      <c r="D782" s="99" t="s">
        <v>204</v>
      </c>
      <c r="E782" s="99" t="s">
        <v>326</v>
      </c>
      <c r="F782" s="100">
        <v>21395</v>
      </c>
      <c r="G782" s="100">
        <v>-21394</v>
      </c>
      <c r="H782" s="99">
        <v>1</v>
      </c>
    </row>
    <row r="783" spans="1:8">
      <c r="A783" s="97">
        <v>522</v>
      </c>
      <c r="B783" s="98">
        <v>100000524243</v>
      </c>
      <c r="C783" s="99">
        <v>0</v>
      </c>
      <c r="D783" s="99" t="s">
        <v>204</v>
      </c>
      <c r="E783" s="99" t="s">
        <v>326</v>
      </c>
      <c r="F783" s="100">
        <v>21395</v>
      </c>
      <c r="G783" s="100">
        <v>-21394</v>
      </c>
      <c r="H783" s="99">
        <v>1</v>
      </c>
    </row>
    <row r="784" spans="1:8">
      <c r="A784" s="97">
        <v>523</v>
      </c>
      <c r="B784" s="98">
        <v>100000524244</v>
      </c>
      <c r="C784" s="99">
        <v>0</v>
      </c>
      <c r="D784" s="99" t="s">
        <v>204</v>
      </c>
      <c r="E784" s="99" t="s">
        <v>326</v>
      </c>
      <c r="F784" s="100">
        <v>21395</v>
      </c>
      <c r="G784" s="100">
        <v>-21394</v>
      </c>
      <c r="H784" s="99">
        <v>1</v>
      </c>
    </row>
    <row r="785" spans="1:8">
      <c r="A785" s="97">
        <v>524</v>
      </c>
      <c r="B785" s="98">
        <v>100000524245</v>
      </c>
      <c r="C785" s="99">
        <v>0</v>
      </c>
      <c r="D785" s="99" t="s">
        <v>204</v>
      </c>
      <c r="E785" s="99" t="s">
        <v>326</v>
      </c>
      <c r="F785" s="100">
        <v>21395</v>
      </c>
      <c r="G785" s="100">
        <v>-21394</v>
      </c>
      <c r="H785" s="99">
        <v>1</v>
      </c>
    </row>
    <row r="786" spans="1:8">
      <c r="A786" s="97">
        <v>525</v>
      </c>
      <c r="B786" s="98">
        <v>100000524246</v>
      </c>
      <c r="C786" s="99">
        <v>0</v>
      </c>
      <c r="D786" s="99" t="s">
        <v>204</v>
      </c>
      <c r="E786" s="99" t="s">
        <v>326</v>
      </c>
      <c r="F786" s="100">
        <v>21395</v>
      </c>
      <c r="G786" s="100">
        <v>-21394</v>
      </c>
      <c r="H786" s="99">
        <v>1</v>
      </c>
    </row>
    <row r="787" spans="1:8">
      <c r="A787" s="97">
        <v>526</v>
      </c>
      <c r="B787" s="98">
        <v>100000524247</v>
      </c>
      <c r="C787" s="99">
        <v>0</v>
      </c>
      <c r="D787" s="99" t="s">
        <v>204</v>
      </c>
      <c r="E787" s="99" t="s">
        <v>326</v>
      </c>
      <c r="F787" s="100">
        <v>21395</v>
      </c>
      <c r="G787" s="100">
        <v>-21394</v>
      </c>
      <c r="H787" s="99">
        <v>1</v>
      </c>
    </row>
    <row r="788" spans="1:8">
      <c r="A788" s="97">
        <v>527</v>
      </c>
      <c r="B788" s="98">
        <v>100000524248</v>
      </c>
      <c r="C788" s="99">
        <v>0</v>
      </c>
      <c r="D788" s="99" t="s">
        <v>204</v>
      </c>
      <c r="E788" s="99" t="s">
        <v>326</v>
      </c>
      <c r="F788" s="100">
        <v>21395</v>
      </c>
      <c r="G788" s="100">
        <v>-21394</v>
      </c>
      <c r="H788" s="99">
        <v>1</v>
      </c>
    </row>
    <row r="789" spans="1:8">
      <c r="A789" s="97">
        <v>528</v>
      </c>
      <c r="B789" s="98">
        <v>100000524249</v>
      </c>
      <c r="C789" s="99">
        <v>0</v>
      </c>
      <c r="D789" s="99" t="s">
        <v>204</v>
      </c>
      <c r="E789" s="99" t="s">
        <v>326</v>
      </c>
      <c r="F789" s="100">
        <v>21395</v>
      </c>
      <c r="G789" s="100">
        <v>-21394</v>
      </c>
      <c r="H789" s="99">
        <v>1</v>
      </c>
    </row>
    <row r="790" spans="1:8">
      <c r="A790" s="97">
        <v>529</v>
      </c>
      <c r="B790" s="98">
        <v>100000524250</v>
      </c>
      <c r="C790" s="99">
        <v>0</v>
      </c>
      <c r="D790" s="99" t="s">
        <v>204</v>
      </c>
      <c r="E790" s="99" t="s">
        <v>326</v>
      </c>
      <c r="F790" s="100">
        <v>21395</v>
      </c>
      <c r="G790" s="100">
        <v>-21394</v>
      </c>
      <c r="H790" s="99">
        <v>1</v>
      </c>
    </row>
    <row r="791" spans="1:8">
      <c r="A791" s="97">
        <v>530</v>
      </c>
      <c r="B791" s="98">
        <v>100000524251</v>
      </c>
      <c r="C791" s="99">
        <v>0</v>
      </c>
      <c r="D791" s="99" t="s">
        <v>204</v>
      </c>
      <c r="E791" s="99" t="s">
        <v>326</v>
      </c>
      <c r="F791" s="100">
        <v>21395</v>
      </c>
      <c r="G791" s="100">
        <v>-21394</v>
      </c>
      <c r="H791" s="99">
        <v>1</v>
      </c>
    </row>
    <row r="792" spans="1:8">
      <c r="A792" s="97">
        <v>531</v>
      </c>
      <c r="B792" s="98">
        <v>100000524252</v>
      </c>
      <c r="C792" s="99">
        <v>0</v>
      </c>
      <c r="D792" s="99" t="s">
        <v>204</v>
      </c>
      <c r="E792" s="99" t="s">
        <v>326</v>
      </c>
      <c r="F792" s="100">
        <v>21395</v>
      </c>
      <c r="G792" s="100">
        <v>-21394</v>
      </c>
      <c r="H792" s="99">
        <v>1</v>
      </c>
    </row>
    <row r="793" spans="1:8">
      <c r="A793" s="97">
        <v>532</v>
      </c>
      <c r="B793" s="98">
        <v>100000524253</v>
      </c>
      <c r="C793" s="99">
        <v>0</v>
      </c>
      <c r="D793" s="99" t="s">
        <v>204</v>
      </c>
      <c r="E793" s="99" t="s">
        <v>326</v>
      </c>
      <c r="F793" s="100">
        <v>21395</v>
      </c>
      <c r="G793" s="100">
        <v>-21394</v>
      </c>
      <c r="H793" s="99">
        <v>1</v>
      </c>
    </row>
    <row r="794" spans="1:8">
      <c r="A794" s="97">
        <v>533</v>
      </c>
      <c r="B794" s="98">
        <v>100000524254</v>
      </c>
      <c r="C794" s="99">
        <v>0</v>
      </c>
      <c r="D794" s="99" t="s">
        <v>204</v>
      </c>
      <c r="E794" s="99" t="s">
        <v>326</v>
      </c>
      <c r="F794" s="100">
        <v>21395</v>
      </c>
      <c r="G794" s="100">
        <v>-21394</v>
      </c>
      <c r="H794" s="99">
        <v>1</v>
      </c>
    </row>
    <row r="795" spans="1:8">
      <c r="A795" s="97">
        <v>534</v>
      </c>
      <c r="B795" s="98">
        <v>100000524255</v>
      </c>
      <c r="C795" s="99">
        <v>0</v>
      </c>
      <c r="D795" s="99" t="s">
        <v>204</v>
      </c>
      <c r="E795" s="99" t="s">
        <v>326</v>
      </c>
      <c r="F795" s="100">
        <v>21395</v>
      </c>
      <c r="G795" s="100">
        <v>-21394</v>
      </c>
      <c r="H795" s="99">
        <v>1</v>
      </c>
    </row>
    <row r="796" spans="1:8">
      <c r="A796" s="97">
        <v>535</v>
      </c>
      <c r="B796" s="98">
        <v>100000524256</v>
      </c>
      <c r="C796" s="99">
        <v>0</v>
      </c>
      <c r="D796" s="99" t="s">
        <v>204</v>
      </c>
      <c r="E796" s="99" t="s">
        <v>326</v>
      </c>
      <c r="F796" s="100">
        <v>21395</v>
      </c>
      <c r="G796" s="100">
        <v>-21394</v>
      </c>
      <c r="H796" s="99">
        <v>1</v>
      </c>
    </row>
    <row r="797" spans="1:8">
      <c r="A797" s="97">
        <v>536</v>
      </c>
      <c r="B797" s="98">
        <v>100000524257</v>
      </c>
      <c r="C797" s="99">
        <v>0</v>
      </c>
      <c r="D797" s="99" t="s">
        <v>204</v>
      </c>
      <c r="E797" s="99" t="s">
        <v>326</v>
      </c>
      <c r="F797" s="100">
        <v>21395</v>
      </c>
      <c r="G797" s="100">
        <v>-21394</v>
      </c>
      <c r="H797" s="99">
        <v>1</v>
      </c>
    </row>
    <row r="798" spans="1:8">
      <c r="A798" s="97">
        <v>537</v>
      </c>
      <c r="B798" s="98">
        <v>100000524258</v>
      </c>
      <c r="C798" s="99">
        <v>0</v>
      </c>
      <c r="D798" s="99" t="s">
        <v>204</v>
      </c>
      <c r="E798" s="99" t="s">
        <v>326</v>
      </c>
      <c r="F798" s="100">
        <v>21395</v>
      </c>
      <c r="G798" s="100">
        <v>-21394</v>
      </c>
      <c r="H798" s="99">
        <v>1</v>
      </c>
    </row>
    <row r="799" spans="1:8">
      <c r="A799" s="97">
        <v>538</v>
      </c>
      <c r="B799" s="98">
        <v>100000524259</v>
      </c>
      <c r="C799" s="99">
        <v>0</v>
      </c>
      <c r="D799" s="99" t="s">
        <v>204</v>
      </c>
      <c r="E799" s="99" t="s">
        <v>326</v>
      </c>
      <c r="F799" s="100">
        <v>21395</v>
      </c>
      <c r="G799" s="100">
        <v>-21394</v>
      </c>
      <c r="H799" s="99">
        <v>1</v>
      </c>
    </row>
    <row r="800" spans="1:8">
      <c r="A800" s="97">
        <v>539</v>
      </c>
      <c r="B800" s="98">
        <v>100000524260</v>
      </c>
      <c r="C800" s="99">
        <v>0</v>
      </c>
      <c r="D800" s="99" t="s">
        <v>204</v>
      </c>
      <c r="E800" s="99" t="s">
        <v>326</v>
      </c>
      <c r="F800" s="100">
        <v>21395</v>
      </c>
      <c r="G800" s="100">
        <v>-21394</v>
      </c>
      <c r="H800" s="99">
        <v>1</v>
      </c>
    </row>
    <row r="801" spans="1:8">
      <c r="A801" s="97">
        <v>540</v>
      </c>
      <c r="B801" s="98">
        <v>100000524261</v>
      </c>
      <c r="C801" s="99">
        <v>0</v>
      </c>
      <c r="D801" s="99" t="s">
        <v>204</v>
      </c>
      <c r="E801" s="99" t="s">
        <v>326</v>
      </c>
      <c r="F801" s="100">
        <v>21395</v>
      </c>
      <c r="G801" s="100">
        <v>-21394</v>
      </c>
      <c r="H801" s="99">
        <v>1</v>
      </c>
    </row>
    <row r="802" spans="1:8">
      <c r="A802" s="97">
        <v>541</v>
      </c>
      <c r="B802" s="98">
        <v>100000524262</v>
      </c>
      <c r="C802" s="99">
        <v>0</v>
      </c>
      <c r="D802" s="99" t="s">
        <v>204</v>
      </c>
      <c r="E802" s="99" t="s">
        <v>326</v>
      </c>
      <c r="F802" s="100">
        <v>21395</v>
      </c>
      <c r="G802" s="100">
        <v>-21394</v>
      </c>
      <c r="H802" s="99">
        <v>1</v>
      </c>
    </row>
    <row r="803" spans="1:8">
      <c r="A803" s="97">
        <v>542</v>
      </c>
      <c r="B803" s="98">
        <v>100000524263</v>
      </c>
      <c r="C803" s="99">
        <v>0</v>
      </c>
      <c r="D803" s="99" t="s">
        <v>204</v>
      </c>
      <c r="E803" s="99" t="s">
        <v>326</v>
      </c>
      <c r="F803" s="100">
        <v>21395</v>
      </c>
      <c r="G803" s="100">
        <v>-21394</v>
      </c>
      <c r="H803" s="99">
        <v>1</v>
      </c>
    </row>
    <row r="804" spans="1:8">
      <c r="A804" s="97">
        <v>543</v>
      </c>
      <c r="B804" s="98">
        <v>100000524264</v>
      </c>
      <c r="C804" s="99">
        <v>0</v>
      </c>
      <c r="D804" s="99" t="s">
        <v>204</v>
      </c>
      <c r="E804" s="99" t="s">
        <v>326</v>
      </c>
      <c r="F804" s="100">
        <v>21395</v>
      </c>
      <c r="G804" s="100">
        <v>-21394</v>
      </c>
      <c r="H804" s="99">
        <v>1</v>
      </c>
    </row>
    <row r="805" spans="1:8">
      <c r="A805" s="97">
        <v>544</v>
      </c>
      <c r="B805" s="98">
        <v>100000524265</v>
      </c>
      <c r="C805" s="99">
        <v>0</v>
      </c>
      <c r="D805" s="99" t="s">
        <v>204</v>
      </c>
      <c r="E805" s="99" t="s">
        <v>326</v>
      </c>
      <c r="F805" s="100">
        <v>21395</v>
      </c>
      <c r="G805" s="100">
        <v>-21394</v>
      </c>
      <c r="H805" s="99">
        <v>1</v>
      </c>
    </row>
    <row r="806" spans="1:8">
      <c r="A806" s="97">
        <v>545</v>
      </c>
      <c r="B806" s="98">
        <v>100000524266</v>
      </c>
      <c r="C806" s="99">
        <v>0</v>
      </c>
      <c r="D806" s="99" t="s">
        <v>204</v>
      </c>
      <c r="E806" s="99" t="s">
        <v>326</v>
      </c>
      <c r="F806" s="100">
        <v>21395</v>
      </c>
      <c r="G806" s="100">
        <v>-21394</v>
      </c>
      <c r="H806" s="99">
        <v>1</v>
      </c>
    </row>
    <row r="807" spans="1:8">
      <c r="A807" s="97">
        <v>546</v>
      </c>
      <c r="B807" s="98">
        <v>100000524267</v>
      </c>
      <c r="C807" s="99">
        <v>0</v>
      </c>
      <c r="D807" s="99" t="s">
        <v>204</v>
      </c>
      <c r="E807" s="99" t="s">
        <v>326</v>
      </c>
      <c r="F807" s="100">
        <v>21395</v>
      </c>
      <c r="G807" s="100">
        <v>-21394</v>
      </c>
      <c r="H807" s="99">
        <v>1</v>
      </c>
    </row>
    <row r="808" spans="1:8">
      <c r="A808" s="97">
        <v>547</v>
      </c>
      <c r="B808" s="98">
        <v>100000524268</v>
      </c>
      <c r="C808" s="99">
        <v>0</v>
      </c>
      <c r="D808" s="99" t="s">
        <v>204</v>
      </c>
      <c r="E808" s="99" t="s">
        <v>326</v>
      </c>
      <c r="F808" s="100">
        <v>21395</v>
      </c>
      <c r="G808" s="100">
        <v>-21394</v>
      </c>
      <c r="H808" s="99">
        <v>1</v>
      </c>
    </row>
    <row r="809" spans="1:8">
      <c r="A809" s="97">
        <v>548</v>
      </c>
      <c r="B809" s="98">
        <v>100000524269</v>
      </c>
      <c r="C809" s="99">
        <v>0</v>
      </c>
      <c r="D809" s="99" t="s">
        <v>204</v>
      </c>
      <c r="E809" s="99" t="s">
        <v>326</v>
      </c>
      <c r="F809" s="100">
        <v>21395</v>
      </c>
      <c r="G809" s="100">
        <v>-21394</v>
      </c>
      <c r="H809" s="99">
        <v>1</v>
      </c>
    </row>
    <row r="810" spans="1:8">
      <c r="A810" s="97">
        <v>549</v>
      </c>
      <c r="B810" s="98">
        <v>100000524270</v>
      </c>
      <c r="C810" s="99">
        <v>0</v>
      </c>
      <c r="D810" s="99" t="s">
        <v>204</v>
      </c>
      <c r="E810" s="99" t="s">
        <v>326</v>
      </c>
      <c r="F810" s="100">
        <v>21395</v>
      </c>
      <c r="G810" s="100">
        <v>-21394</v>
      </c>
      <c r="H810" s="99">
        <v>1</v>
      </c>
    </row>
    <row r="811" spans="1:8">
      <c r="A811" s="97">
        <v>550</v>
      </c>
      <c r="B811" s="98">
        <v>100000524271</v>
      </c>
      <c r="C811" s="99">
        <v>0</v>
      </c>
      <c r="D811" s="99" t="s">
        <v>204</v>
      </c>
      <c r="E811" s="99" t="s">
        <v>326</v>
      </c>
      <c r="F811" s="100">
        <v>21395</v>
      </c>
      <c r="G811" s="100">
        <v>-21394</v>
      </c>
      <c r="H811" s="99">
        <v>1</v>
      </c>
    </row>
    <row r="812" spans="1:8">
      <c r="A812" s="97">
        <v>551</v>
      </c>
      <c r="B812" s="98">
        <v>100000524272</v>
      </c>
      <c r="C812" s="99">
        <v>0</v>
      </c>
      <c r="D812" s="99" t="s">
        <v>204</v>
      </c>
      <c r="E812" s="99" t="s">
        <v>326</v>
      </c>
      <c r="F812" s="100">
        <v>21395</v>
      </c>
      <c r="G812" s="100">
        <v>-21394</v>
      </c>
      <c r="H812" s="99">
        <v>1</v>
      </c>
    </row>
    <row r="813" spans="1:8">
      <c r="A813" s="97">
        <v>552</v>
      </c>
      <c r="B813" s="98">
        <v>100000524273</v>
      </c>
      <c r="C813" s="99">
        <v>0</v>
      </c>
      <c r="D813" s="99" t="s">
        <v>204</v>
      </c>
      <c r="E813" s="99" t="s">
        <v>326</v>
      </c>
      <c r="F813" s="100">
        <v>21395</v>
      </c>
      <c r="G813" s="100">
        <v>-21394</v>
      </c>
      <c r="H813" s="99">
        <v>1</v>
      </c>
    </row>
    <row r="814" spans="1:8">
      <c r="A814" s="97">
        <v>553</v>
      </c>
      <c r="B814" s="98">
        <v>100000524274</v>
      </c>
      <c r="C814" s="99">
        <v>0</v>
      </c>
      <c r="D814" s="99" t="s">
        <v>204</v>
      </c>
      <c r="E814" s="99" t="s">
        <v>326</v>
      </c>
      <c r="F814" s="100">
        <v>21395</v>
      </c>
      <c r="G814" s="100">
        <v>-21394</v>
      </c>
      <c r="H814" s="99">
        <v>1</v>
      </c>
    </row>
    <row r="815" spans="1:8">
      <c r="A815" s="97">
        <v>554</v>
      </c>
      <c r="B815" s="98">
        <v>100000524275</v>
      </c>
      <c r="C815" s="99">
        <v>0</v>
      </c>
      <c r="D815" s="99" t="s">
        <v>204</v>
      </c>
      <c r="E815" s="99" t="s">
        <v>326</v>
      </c>
      <c r="F815" s="100">
        <v>21395</v>
      </c>
      <c r="G815" s="100">
        <v>-21394</v>
      </c>
      <c r="H815" s="99">
        <v>1</v>
      </c>
    </row>
    <row r="816" spans="1:8">
      <c r="A816" s="97">
        <v>555</v>
      </c>
      <c r="B816" s="98">
        <v>100000524276</v>
      </c>
      <c r="C816" s="99">
        <v>0</v>
      </c>
      <c r="D816" s="99" t="s">
        <v>204</v>
      </c>
      <c r="E816" s="99" t="s">
        <v>326</v>
      </c>
      <c r="F816" s="100">
        <v>21395</v>
      </c>
      <c r="G816" s="100">
        <v>-21394</v>
      </c>
      <c r="H816" s="99">
        <v>1</v>
      </c>
    </row>
    <row r="817" spans="1:8">
      <c r="A817" s="97">
        <v>556</v>
      </c>
      <c r="B817" s="98">
        <v>100000524277</v>
      </c>
      <c r="C817" s="99">
        <v>0</v>
      </c>
      <c r="D817" s="99" t="s">
        <v>204</v>
      </c>
      <c r="E817" s="99" t="s">
        <v>326</v>
      </c>
      <c r="F817" s="100">
        <v>21395</v>
      </c>
      <c r="G817" s="100">
        <v>-21394</v>
      </c>
      <c r="H817" s="99">
        <v>1</v>
      </c>
    </row>
    <row r="818" spans="1:8">
      <c r="A818" s="97">
        <v>557</v>
      </c>
      <c r="B818" s="98">
        <v>100000524278</v>
      </c>
      <c r="C818" s="99">
        <v>0</v>
      </c>
      <c r="D818" s="99" t="s">
        <v>204</v>
      </c>
      <c r="E818" s="99" t="s">
        <v>326</v>
      </c>
      <c r="F818" s="100">
        <v>21395</v>
      </c>
      <c r="G818" s="100">
        <v>-21394</v>
      </c>
      <c r="H818" s="99">
        <v>1</v>
      </c>
    </row>
    <row r="819" spans="1:8">
      <c r="A819" s="97">
        <v>558</v>
      </c>
      <c r="B819" s="98">
        <v>100000524279</v>
      </c>
      <c r="C819" s="99">
        <v>0</v>
      </c>
      <c r="D819" s="99" t="s">
        <v>204</v>
      </c>
      <c r="E819" s="99" t="s">
        <v>326</v>
      </c>
      <c r="F819" s="100">
        <v>21395</v>
      </c>
      <c r="G819" s="100">
        <v>-21394</v>
      </c>
      <c r="H819" s="99">
        <v>1</v>
      </c>
    </row>
    <row r="820" spans="1:8">
      <c r="A820" s="97">
        <v>559</v>
      </c>
      <c r="B820" s="98">
        <v>100000524280</v>
      </c>
      <c r="C820" s="99">
        <v>0</v>
      </c>
      <c r="D820" s="99" t="s">
        <v>204</v>
      </c>
      <c r="E820" s="99" t="s">
        <v>326</v>
      </c>
      <c r="F820" s="100">
        <v>21395</v>
      </c>
      <c r="G820" s="100">
        <v>-21394</v>
      </c>
      <c r="H820" s="99">
        <v>1</v>
      </c>
    </row>
    <row r="821" spans="1:8">
      <c r="A821" s="97">
        <v>560</v>
      </c>
      <c r="B821" s="98">
        <v>100000524281</v>
      </c>
      <c r="C821" s="99">
        <v>0</v>
      </c>
      <c r="D821" s="99" t="s">
        <v>204</v>
      </c>
      <c r="E821" s="99" t="s">
        <v>326</v>
      </c>
      <c r="F821" s="100">
        <v>21395</v>
      </c>
      <c r="G821" s="100">
        <v>-21394</v>
      </c>
      <c r="H821" s="99">
        <v>1</v>
      </c>
    </row>
    <row r="822" spans="1:8">
      <c r="A822" s="97">
        <v>561</v>
      </c>
      <c r="B822" s="98">
        <v>100000524282</v>
      </c>
      <c r="C822" s="99">
        <v>0</v>
      </c>
      <c r="D822" s="99" t="s">
        <v>204</v>
      </c>
      <c r="E822" s="99" t="s">
        <v>326</v>
      </c>
      <c r="F822" s="100">
        <v>21395</v>
      </c>
      <c r="G822" s="100">
        <v>-21394</v>
      </c>
      <c r="H822" s="99">
        <v>1</v>
      </c>
    </row>
    <row r="823" spans="1:8">
      <c r="A823" s="97">
        <v>562</v>
      </c>
      <c r="B823" s="98">
        <v>100000524283</v>
      </c>
      <c r="C823" s="99">
        <v>0</v>
      </c>
      <c r="D823" s="99" t="s">
        <v>204</v>
      </c>
      <c r="E823" s="99" t="s">
        <v>326</v>
      </c>
      <c r="F823" s="100">
        <v>21395</v>
      </c>
      <c r="G823" s="100">
        <v>-21394</v>
      </c>
      <c r="H823" s="99">
        <v>1</v>
      </c>
    </row>
    <row r="824" spans="1:8">
      <c r="A824" s="97">
        <v>563</v>
      </c>
      <c r="B824" s="98">
        <v>100000524284</v>
      </c>
      <c r="C824" s="99">
        <v>0</v>
      </c>
      <c r="D824" s="99" t="s">
        <v>204</v>
      </c>
      <c r="E824" s="99" t="s">
        <v>326</v>
      </c>
      <c r="F824" s="100">
        <v>21395</v>
      </c>
      <c r="G824" s="100">
        <v>-21394</v>
      </c>
      <c r="H824" s="99">
        <v>1</v>
      </c>
    </row>
    <row r="825" spans="1:8">
      <c r="A825" s="97">
        <v>564</v>
      </c>
      <c r="B825" s="98">
        <v>100000524285</v>
      </c>
      <c r="C825" s="99">
        <v>0</v>
      </c>
      <c r="D825" s="99" t="s">
        <v>204</v>
      </c>
      <c r="E825" s="99" t="s">
        <v>326</v>
      </c>
      <c r="F825" s="100">
        <v>21395</v>
      </c>
      <c r="G825" s="100">
        <v>-21394</v>
      </c>
      <c r="H825" s="99">
        <v>1</v>
      </c>
    </row>
    <row r="826" spans="1:8">
      <c r="A826" s="97">
        <v>565</v>
      </c>
      <c r="B826" s="98">
        <v>100000524286</v>
      </c>
      <c r="C826" s="99">
        <v>0</v>
      </c>
      <c r="D826" s="99" t="s">
        <v>204</v>
      </c>
      <c r="E826" s="99" t="s">
        <v>326</v>
      </c>
      <c r="F826" s="100">
        <v>21395</v>
      </c>
      <c r="G826" s="100">
        <v>-21394</v>
      </c>
      <c r="H826" s="99">
        <v>1</v>
      </c>
    </row>
    <row r="827" spans="1:8">
      <c r="A827" s="97">
        <v>566</v>
      </c>
      <c r="B827" s="98">
        <v>100000524287</v>
      </c>
      <c r="C827" s="99">
        <v>0</v>
      </c>
      <c r="D827" s="99" t="s">
        <v>204</v>
      </c>
      <c r="E827" s="99" t="s">
        <v>326</v>
      </c>
      <c r="F827" s="100">
        <v>21395</v>
      </c>
      <c r="G827" s="100">
        <v>-21394</v>
      </c>
      <c r="H827" s="99">
        <v>1</v>
      </c>
    </row>
    <row r="828" spans="1:8">
      <c r="A828" s="97">
        <v>567</v>
      </c>
      <c r="B828" s="98">
        <v>100000524288</v>
      </c>
      <c r="C828" s="99">
        <v>0</v>
      </c>
      <c r="D828" s="99" t="s">
        <v>204</v>
      </c>
      <c r="E828" s="99" t="s">
        <v>326</v>
      </c>
      <c r="F828" s="100">
        <v>21395</v>
      </c>
      <c r="G828" s="100">
        <v>-21394</v>
      </c>
      <c r="H828" s="99">
        <v>1</v>
      </c>
    </row>
    <row r="829" spans="1:8">
      <c r="A829" s="97">
        <v>568</v>
      </c>
      <c r="B829" s="98">
        <v>100000524289</v>
      </c>
      <c r="C829" s="99">
        <v>0</v>
      </c>
      <c r="D829" s="99" t="s">
        <v>204</v>
      </c>
      <c r="E829" s="99" t="s">
        <v>326</v>
      </c>
      <c r="F829" s="100">
        <v>21395</v>
      </c>
      <c r="G829" s="100">
        <v>-21394</v>
      </c>
      <c r="H829" s="99">
        <v>1</v>
      </c>
    </row>
    <row r="830" spans="1:8">
      <c r="A830" s="97">
        <v>569</v>
      </c>
      <c r="B830" s="98">
        <v>100000524290</v>
      </c>
      <c r="C830" s="99">
        <v>0</v>
      </c>
      <c r="D830" s="99" t="s">
        <v>204</v>
      </c>
      <c r="E830" s="99" t="s">
        <v>326</v>
      </c>
      <c r="F830" s="100">
        <v>21395</v>
      </c>
      <c r="G830" s="100">
        <v>-21394</v>
      </c>
      <c r="H830" s="99">
        <v>1</v>
      </c>
    </row>
    <row r="831" spans="1:8">
      <c r="A831" s="106"/>
      <c r="B831" s="193" t="s">
        <v>292</v>
      </c>
      <c r="C831" s="193"/>
      <c r="D831" s="193"/>
      <c r="E831" s="193"/>
      <c r="F831" s="102">
        <f>SUM(F261:F830)</f>
        <v>16946238.399999999</v>
      </c>
      <c r="G831" s="102">
        <f>SUM(G261:G830)</f>
        <v>-16945668.399999999</v>
      </c>
      <c r="H831" s="102">
        <f>SUM(H261:H830)</f>
        <v>570</v>
      </c>
    </row>
    <row r="832" spans="1:8">
      <c r="A832" s="106"/>
      <c r="B832" s="194" t="s">
        <v>89</v>
      </c>
      <c r="C832" s="194"/>
      <c r="D832" s="194"/>
      <c r="E832" s="194"/>
      <c r="F832" s="107">
        <f>F831+F257</f>
        <v>22720343.82</v>
      </c>
      <c r="G832" s="107">
        <f>G831+G257</f>
        <v>-17935229.729999997</v>
      </c>
      <c r="H832" s="107">
        <f>H831+H257</f>
        <v>4785114.09</v>
      </c>
    </row>
    <row r="833" spans="1:8">
      <c r="A833" s="103"/>
    </row>
    <row r="834" spans="1:8">
      <c r="A834" s="108" t="s">
        <v>327</v>
      </c>
    </row>
    <row r="835" spans="1:8" s="92" customFormat="1">
      <c r="A835" s="95" t="s">
        <v>0</v>
      </c>
      <c r="B835" s="96" t="s">
        <v>59</v>
      </c>
      <c r="C835" s="95" t="s">
        <v>60</v>
      </c>
      <c r="D835" s="95" t="s">
        <v>61</v>
      </c>
      <c r="E835" s="95" t="s">
        <v>62</v>
      </c>
      <c r="F835" s="95" t="s">
        <v>63</v>
      </c>
      <c r="G835" s="95" t="s">
        <v>64</v>
      </c>
      <c r="H835" s="95" t="s">
        <v>65</v>
      </c>
    </row>
    <row r="836" spans="1:8">
      <c r="A836" s="97">
        <v>1</v>
      </c>
      <c r="B836" s="98">
        <v>100000306965</v>
      </c>
      <c r="C836" s="99">
        <v>0</v>
      </c>
      <c r="D836" s="99" t="s">
        <v>328</v>
      </c>
      <c r="E836" s="99" t="s">
        <v>329</v>
      </c>
      <c r="F836" s="100">
        <v>44940</v>
      </c>
      <c r="G836" s="100">
        <v>-20167.59</v>
      </c>
      <c r="H836" s="100">
        <v>24772.41</v>
      </c>
    </row>
    <row r="837" spans="1:8">
      <c r="A837" s="97">
        <v>2</v>
      </c>
      <c r="B837" s="98">
        <v>100000306968</v>
      </c>
      <c r="C837" s="99">
        <v>0</v>
      </c>
      <c r="D837" s="99" t="s">
        <v>328</v>
      </c>
      <c r="E837" s="99" t="s">
        <v>330</v>
      </c>
      <c r="F837" s="100">
        <v>17120</v>
      </c>
      <c r="G837" s="100">
        <v>-7682.89</v>
      </c>
      <c r="H837" s="100">
        <v>9437.11</v>
      </c>
    </row>
    <row r="838" spans="1:8">
      <c r="A838" s="97">
        <v>3</v>
      </c>
      <c r="B838" s="98">
        <v>100000306969</v>
      </c>
      <c r="C838" s="99">
        <v>0</v>
      </c>
      <c r="D838" s="99" t="s">
        <v>328</v>
      </c>
      <c r="E838" s="99" t="s">
        <v>331</v>
      </c>
      <c r="F838" s="100">
        <v>9416</v>
      </c>
      <c r="G838" s="100">
        <v>-4225.59</v>
      </c>
      <c r="H838" s="100">
        <v>5190.41</v>
      </c>
    </row>
    <row r="839" spans="1:8">
      <c r="A839" s="97">
        <v>4</v>
      </c>
      <c r="B839" s="98">
        <v>100000396915</v>
      </c>
      <c r="C839" s="99">
        <v>0</v>
      </c>
      <c r="D839" s="99" t="s">
        <v>332</v>
      </c>
      <c r="E839" s="99" t="s">
        <v>333</v>
      </c>
      <c r="F839" s="100">
        <v>910000</v>
      </c>
      <c r="G839" s="100">
        <v>-280479.45</v>
      </c>
      <c r="H839" s="100">
        <v>629520.55000000005</v>
      </c>
    </row>
    <row r="840" spans="1:8">
      <c r="A840" s="97">
        <v>5</v>
      </c>
      <c r="B840" s="98">
        <v>100000403226</v>
      </c>
      <c r="C840" s="99">
        <v>0</v>
      </c>
      <c r="D840" s="99" t="s">
        <v>334</v>
      </c>
      <c r="E840" s="99" t="s">
        <v>335</v>
      </c>
      <c r="F840" s="100">
        <v>364500</v>
      </c>
      <c r="G840" s="100">
        <v>-101261.1</v>
      </c>
      <c r="H840" s="100">
        <v>263238.90000000002</v>
      </c>
    </row>
    <row r="841" spans="1:8">
      <c r="A841" s="97">
        <v>6</v>
      </c>
      <c r="B841" s="101">
        <v>100000412941</v>
      </c>
      <c r="C841" s="99">
        <v>0</v>
      </c>
      <c r="D841" s="99" t="s">
        <v>192</v>
      </c>
      <c r="E841" s="99" t="s">
        <v>336</v>
      </c>
      <c r="F841" s="100">
        <v>25733.5</v>
      </c>
      <c r="G841" s="100">
        <v>-21762.82</v>
      </c>
      <c r="H841" s="100">
        <v>3970.68</v>
      </c>
    </row>
    <row r="842" spans="1:8">
      <c r="A842" s="97"/>
      <c r="B842" s="101">
        <v>100000412941</v>
      </c>
      <c r="C842" s="99">
        <v>1</v>
      </c>
      <c r="D842" s="99" t="s">
        <v>192</v>
      </c>
      <c r="E842" s="99" t="s">
        <v>336</v>
      </c>
      <c r="F842" s="100">
        <v>13856.5</v>
      </c>
      <c r="G842" s="100">
        <v>-13855.5</v>
      </c>
      <c r="H842" s="99">
        <v>1</v>
      </c>
    </row>
    <row r="843" spans="1:8">
      <c r="A843" s="97">
        <v>7</v>
      </c>
      <c r="B843" s="101">
        <v>100000414427</v>
      </c>
      <c r="C843" s="99">
        <v>0</v>
      </c>
      <c r="D843" s="99" t="s">
        <v>100</v>
      </c>
      <c r="E843" s="99" t="s">
        <v>337</v>
      </c>
      <c r="F843" s="100">
        <v>20330</v>
      </c>
      <c r="G843" s="100">
        <v>-17094.080000000002</v>
      </c>
      <c r="H843" s="100">
        <v>3235.92</v>
      </c>
    </row>
    <row r="844" spans="1:8">
      <c r="A844" s="97"/>
      <c r="B844" s="101">
        <v>100000414427</v>
      </c>
      <c r="C844" s="99">
        <v>1</v>
      </c>
      <c r="D844" s="99" t="s">
        <v>100</v>
      </c>
      <c r="E844" s="99" t="s">
        <v>337</v>
      </c>
      <c r="F844" s="100">
        <v>11770</v>
      </c>
      <c r="G844" s="100">
        <v>-11769</v>
      </c>
      <c r="H844" s="99">
        <v>1</v>
      </c>
    </row>
    <row r="845" spans="1:8">
      <c r="A845" s="97">
        <v>8</v>
      </c>
      <c r="B845" s="101">
        <v>100000414428</v>
      </c>
      <c r="C845" s="99">
        <v>0</v>
      </c>
      <c r="D845" s="99" t="s">
        <v>100</v>
      </c>
      <c r="E845" s="99" t="s">
        <v>337</v>
      </c>
      <c r="F845" s="100">
        <v>20330</v>
      </c>
      <c r="G845" s="100">
        <v>-17094.080000000002</v>
      </c>
      <c r="H845" s="100">
        <v>3235.92</v>
      </c>
    </row>
    <row r="846" spans="1:8">
      <c r="A846" s="97"/>
      <c r="B846" s="101">
        <v>100000414428</v>
      </c>
      <c r="C846" s="99">
        <v>1</v>
      </c>
      <c r="D846" s="99" t="s">
        <v>100</v>
      </c>
      <c r="E846" s="99" t="s">
        <v>337</v>
      </c>
      <c r="F846" s="100">
        <v>11770</v>
      </c>
      <c r="G846" s="100">
        <v>-11769</v>
      </c>
      <c r="H846" s="99">
        <v>1</v>
      </c>
    </row>
    <row r="847" spans="1:8">
      <c r="A847" s="97">
        <v>9</v>
      </c>
      <c r="B847" s="101">
        <v>100000414429</v>
      </c>
      <c r="C847" s="99">
        <v>0</v>
      </c>
      <c r="D847" s="99" t="s">
        <v>100</v>
      </c>
      <c r="E847" s="99" t="s">
        <v>337</v>
      </c>
      <c r="F847" s="100">
        <v>20330</v>
      </c>
      <c r="G847" s="100">
        <v>-17094.080000000002</v>
      </c>
      <c r="H847" s="100">
        <v>3235.92</v>
      </c>
    </row>
    <row r="848" spans="1:8">
      <c r="A848" s="97"/>
      <c r="B848" s="101">
        <v>100000414429</v>
      </c>
      <c r="C848" s="99">
        <v>1</v>
      </c>
      <c r="D848" s="99" t="s">
        <v>100</v>
      </c>
      <c r="E848" s="99" t="s">
        <v>337</v>
      </c>
      <c r="F848" s="100">
        <v>11770</v>
      </c>
      <c r="G848" s="100">
        <v>-11769</v>
      </c>
      <c r="H848" s="99">
        <v>1</v>
      </c>
    </row>
    <row r="849" spans="1:8">
      <c r="A849" s="106"/>
      <c r="B849" s="193" t="s">
        <v>327</v>
      </c>
      <c r="C849" s="193"/>
      <c r="D849" s="193"/>
      <c r="E849" s="193"/>
      <c r="F849" s="102">
        <f>SUM(F836:F848)</f>
        <v>1481866</v>
      </c>
      <c r="G849" s="102">
        <f>SUM(G836:G848)</f>
        <v>-536024.18000000005</v>
      </c>
      <c r="H849" s="102">
        <f>SUM(H836:H848)</f>
        <v>945841.8200000003</v>
      </c>
    </row>
    <row r="850" spans="1:8">
      <c r="A850" s="103"/>
    </row>
    <row r="851" spans="1:8">
      <c r="A851" s="108" t="s">
        <v>338</v>
      </c>
    </row>
    <row r="852" spans="1:8" s="92" customFormat="1">
      <c r="A852" s="95" t="s">
        <v>0</v>
      </c>
      <c r="B852" s="96" t="s">
        <v>59</v>
      </c>
      <c r="C852" s="95" t="s">
        <v>60</v>
      </c>
      <c r="D852" s="95" t="s">
        <v>61</v>
      </c>
      <c r="E852" s="95" t="s">
        <v>62</v>
      </c>
      <c r="F852" s="95" t="s">
        <v>63</v>
      </c>
      <c r="G852" s="95" t="s">
        <v>64</v>
      </c>
      <c r="H852" s="95" t="s">
        <v>65</v>
      </c>
    </row>
    <row r="853" spans="1:8">
      <c r="A853" s="97">
        <v>1</v>
      </c>
      <c r="B853" s="98">
        <v>100000008028</v>
      </c>
      <c r="C853" s="99">
        <v>0</v>
      </c>
      <c r="D853" s="99" t="s">
        <v>339</v>
      </c>
      <c r="E853" s="99" t="s">
        <v>340</v>
      </c>
      <c r="F853" s="100">
        <v>34990</v>
      </c>
      <c r="G853" s="100">
        <v>-34989</v>
      </c>
      <c r="H853" s="99">
        <v>1</v>
      </c>
    </row>
    <row r="854" spans="1:8">
      <c r="A854" s="97">
        <v>2</v>
      </c>
      <c r="B854" s="98">
        <v>100000027560</v>
      </c>
      <c r="C854" s="99">
        <v>0</v>
      </c>
      <c r="D854" s="99" t="s">
        <v>145</v>
      </c>
      <c r="E854" s="99" t="s">
        <v>341</v>
      </c>
      <c r="F854" s="100">
        <v>18990</v>
      </c>
      <c r="G854" s="100">
        <v>-18989</v>
      </c>
      <c r="H854" s="99">
        <v>1</v>
      </c>
    </row>
    <row r="855" spans="1:8">
      <c r="A855" s="97">
        <v>3</v>
      </c>
      <c r="B855" s="98">
        <v>100000027561</v>
      </c>
      <c r="C855" s="99">
        <v>0</v>
      </c>
      <c r="D855" s="99" t="s">
        <v>145</v>
      </c>
      <c r="E855" s="99" t="s">
        <v>342</v>
      </c>
      <c r="F855" s="100">
        <v>12490</v>
      </c>
      <c r="G855" s="100">
        <v>-12489</v>
      </c>
      <c r="H855" s="99">
        <v>1</v>
      </c>
    </row>
    <row r="856" spans="1:8">
      <c r="A856" s="97">
        <v>4</v>
      </c>
      <c r="B856" s="98">
        <v>100000029406</v>
      </c>
      <c r="C856" s="99">
        <v>0</v>
      </c>
      <c r="D856" s="99" t="s">
        <v>230</v>
      </c>
      <c r="E856" s="99" t="s">
        <v>343</v>
      </c>
      <c r="F856" s="100">
        <v>27980</v>
      </c>
      <c r="G856" s="100">
        <v>-27979</v>
      </c>
      <c r="H856" s="99">
        <v>1</v>
      </c>
    </row>
    <row r="857" spans="1:8">
      <c r="A857" s="97">
        <v>5</v>
      </c>
      <c r="B857" s="98">
        <v>100000029407</v>
      </c>
      <c r="C857" s="99">
        <v>0</v>
      </c>
      <c r="D857" s="99" t="s">
        <v>230</v>
      </c>
      <c r="E857" s="99" t="s">
        <v>343</v>
      </c>
      <c r="F857" s="100">
        <v>27980</v>
      </c>
      <c r="G857" s="100">
        <v>-27979</v>
      </c>
      <c r="H857" s="99">
        <v>1</v>
      </c>
    </row>
    <row r="858" spans="1:8">
      <c r="A858" s="97">
        <v>6</v>
      </c>
      <c r="B858" s="98">
        <v>100000029670</v>
      </c>
      <c r="C858" s="99">
        <v>0</v>
      </c>
      <c r="D858" s="99" t="s">
        <v>344</v>
      </c>
      <c r="E858" s="99" t="s">
        <v>345</v>
      </c>
      <c r="F858" s="100">
        <v>75690</v>
      </c>
      <c r="G858" s="100">
        <v>-75689</v>
      </c>
      <c r="H858" s="99">
        <v>1</v>
      </c>
    </row>
    <row r="859" spans="1:8">
      <c r="A859" s="97">
        <v>7</v>
      </c>
      <c r="B859" s="98">
        <v>100000029671</v>
      </c>
      <c r="C859" s="99">
        <v>0</v>
      </c>
      <c r="D859" s="99" t="s">
        <v>344</v>
      </c>
      <c r="E859" s="99" t="s">
        <v>345</v>
      </c>
      <c r="F859" s="100">
        <v>75690</v>
      </c>
      <c r="G859" s="100">
        <v>-75689</v>
      </c>
      <c r="H859" s="99">
        <v>1</v>
      </c>
    </row>
    <row r="860" spans="1:8">
      <c r="A860" s="97">
        <v>8</v>
      </c>
      <c r="B860" s="98">
        <v>100000029672</v>
      </c>
      <c r="C860" s="99">
        <v>0</v>
      </c>
      <c r="D860" s="99" t="s">
        <v>344</v>
      </c>
      <c r="E860" s="99" t="s">
        <v>345</v>
      </c>
      <c r="F860" s="100">
        <v>75690</v>
      </c>
      <c r="G860" s="100">
        <v>-75689</v>
      </c>
      <c r="H860" s="99">
        <v>1</v>
      </c>
    </row>
    <row r="861" spans="1:8">
      <c r="A861" s="97">
        <v>9</v>
      </c>
      <c r="B861" s="98">
        <v>100000029673</v>
      </c>
      <c r="C861" s="99">
        <v>0</v>
      </c>
      <c r="D861" s="99" t="s">
        <v>344</v>
      </c>
      <c r="E861" s="99" t="s">
        <v>345</v>
      </c>
      <c r="F861" s="100">
        <v>75690</v>
      </c>
      <c r="G861" s="100">
        <v>-75689</v>
      </c>
      <c r="H861" s="99">
        <v>1</v>
      </c>
    </row>
    <row r="862" spans="1:8">
      <c r="A862" s="97">
        <v>10</v>
      </c>
      <c r="B862" s="98">
        <v>100000029674</v>
      </c>
      <c r="C862" s="99">
        <v>0</v>
      </c>
      <c r="D862" s="99" t="s">
        <v>344</v>
      </c>
      <c r="E862" s="99" t="s">
        <v>345</v>
      </c>
      <c r="F862" s="100">
        <v>75690</v>
      </c>
      <c r="G862" s="100">
        <v>-75689</v>
      </c>
      <c r="H862" s="99">
        <v>1</v>
      </c>
    </row>
    <row r="863" spans="1:8">
      <c r="A863" s="97">
        <v>11</v>
      </c>
      <c r="B863" s="98">
        <v>100000029675</v>
      </c>
      <c r="C863" s="99">
        <v>0</v>
      </c>
      <c r="D863" s="99" t="s">
        <v>344</v>
      </c>
      <c r="E863" s="99" t="s">
        <v>345</v>
      </c>
      <c r="F863" s="100">
        <v>75690</v>
      </c>
      <c r="G863" s="100">
        <v>-75689</v>
      </c>
      <c r="H863" s="99">
        <v>1</v>
      </c>
    </row>
    <row r="864" spans="1:8">
      <c r="A864" s="97">
        <v>12</v>
      </c>
      <c r="B864" s="98">
        <v>100000029676</v>
      </c>
      <c r="C864" s="99">
        <v>0</v>
      </c>
      <c r="D864" s="99" t="s">
        <v>344</v>
      </c>
      <c r="E864" s="99" t="s">
        <v>345</v>
      </c>
      <c r="F864" s="100">
        <v>75690</v>
      </c>
      <c r="G864" s="100">
        <v>-75689</v>
      </c>
      <c r="H864" s="99">
        <v>1</v>
      </c>
    </row>
    <row r="865" spans="1:8">
      <c r="A865" s="97">
        <v>13</v>
      </c>
      <c r="B865" s="98">
        <v>100000029677</v>
      </c>
      <c r="C865" s="99">
        <v>0</v>
      </c>
      <c r="D865" s="99" t="s">
        <v>344</v>
      </c>
      <c r="E865" s="99" t="s">
        <v>345</v>
      </c>
      <c r="F865" s="100">
        <v>75690</v>
      </c>
      <c r="G865" s="100">
        <v>-75689</v>
      </c>
      <c r="H865" s="99">
        <v>1</v>
      </c>
    </row>
    <row r="866" spans="1:8">
      <c r="A866" s="97">
        <v>14</v>
      </c>
      <c r="B866" s="98">
        <v>100000029678</v>
      </c>
      <c r="C866" s="99">
        <v>0</v>
      </c>
      <c r="D866" s="99" t="s">
        <v>344</v>
      </c>
      <c r="E866" s="99" t="s">
        <v>345</v>
      </c>
      <c r="F866" s="100">
        <v>75690</v>
      </c>
      <c r="G866" s="100">
        <v>-75689</v>
      </c>
      <c r="H866" s="99">
        <v>1</v>
      </c>
    </row>
    <row r="867" spans="1:8">
      <c r="A867" s="97">
        <v>15</v>
      </c>
      <c r="B867" s="98">
        <v>100000029679</v>
      </c>
      <c r="C867" s="99">
        <v>0</v>
      </c>
      <c r="D867" s="99" t="s">
        <v>344</v>
      </c>
      <c r="E867" s="99" t="s">
        <v>345</v>
      </c>
      <c r="F867" s="100">
        <v>75690</v>
      </c>
      <c r="G867" s="100">
        <v>-75689</v>
      </c>
      <c r="H867" s="99">
        <v>1</v>
      </c>
    </row>
    <row r="868" spans="1:8">
      <c r="A868" s="97">
        <v>16</v>
      </c>
      <c r="B868" s="98">
        <v>100000029680</v>
      </c>
      <c r="C868" s="99">
        <v>0</v>
      </c>
      <c r="D868" s="99" t="s">
        <v>344</v>
      </c>
      <c r="E868" s="99" t="s">
        <v>345</v>
      </c>
      <c r="F868" s="100">
        <v>75690</v>
      </c>
      <c r="G868" s="100">
        <v>-75689</v>
      </c>
      <c r="H868" s="99">
        <v>1</v>
      </c>
    </row>
    <row r="869" spans="1:8">
      <c r="A869" s="97">
        <v>17</v>
      </c>
      <c r="B869" s="98">
        <v>100000036937</v>
      </c>
      <c r="C869" s="99">
        <v>0</v>
      </c>
      <c r="D869" s="99" t="s">
        <v>346</v>
      </c>
      <c r="E869" s="99" t="s">
        <v>347</v>
      </c>
      <c r="F869" s="100">
        <v>36000</v>
      </c>
      <c r="G869" s="100">
        <v>-35999</v>
      </c>
      <c r="H869" s="99">
        <v>1</v>
      </c>
    </row>
    <row r="870" spans="1:8">
      <c r="A870" s="97">
        <v>18</v>
      </c>
      <c r="B870" s="98">
        <v>100000036938</v>
      </c>
      <c r="C870" s="99">
        <v>0</v>
      </c>
      <c r="D870" s="99" t="s">
        <v>346</v>
      </c>
      <c r="E870" s="99" t="s">
        <v>348</v>
      </c>
      <c r="F870" s="100">
        <v>360000</v>
      </c>
      <c r="G870" s="100">
        <v>-359999</v>
      </c>
      <c r="H870" s="99">
        <v>1</v>
      </c>
    </row>
    <row r="871" spans="1:8">
      <c r="A871" s="97">
        <v>19</v>
      </c>
      <c r="B871" s="98">
        <v>100000036939</v>
      </c>
      <c r="C871" s="99">
        <v>0</v>
      </c>
      <c r="D871" s="99" t="s">
        <v>346</v>
      </c>
      <c r="E871" s="99" t="s">
        <v>349</v>
      </c>
      <c r="F871" s="100">
        <v>36000</v>
      </c>
      <c r="G871" s="100">
        <v>-35999</v>
      </c>
      <c r="H871" s="99">
        <v>1</v>
      </c>
    </row>
    <row r="872" spans="1:8">
      <c r="A872" s="97">
        <v>20</v>
      </c>
      <c r="B872" s="98">
        <v>100000036940</v>
      </c>
      <c r="C872" s="99">
        <v>0</v>
      </c>
      <c r="D872" s="99" t="s">
        <v>346</v>
      </c>
      <c r="E872" s="99" t="s">
        <v>349</v>
      </c>
      <c r="F872" s="100">
        <v>36000</v>
      </c>
      <c r="G872" s="100">
        <v>-35999</v>
      </c>
      <c r="H872" s="99">
        <v>1</v>
      </c>
    </row>
    <row r="873" spans="1:8">
      <c r="A873" s="97">
        <v>21</v>
      </c>
      <c r="B873" s="98">
        <v>100000036941</v>
      </c>
      <c r="C873" s="99">
        <v>0</v>
      </c>
      <c r="D873" s="99" t="s">
        <v>346</v>
      </c>
      <c r="E873" s="99" t="s">
        <v>349</v>
      </c>
      <c r="F873" s="100">
        <v>36000</v>
      </c>
      <c r="G873" s="100">
        <v>-35999</v>
      </c>
      <c r="H873" s="99">
        <v>1</v>
      </c>
    </row>
    <row r="874" spans="1:8">
      <c r="A874" s="97">
        <v>22</v>
      </c>
      <c r="B874" s="98">
        <v>100000036942</v>
      </c>
      <c r="C874" s="99">
        <v>0</v>
      </c>
      <c r="D874" s="99" t="s">
        <v>346</v>
      </c>
      <c r="E874" s="99" t="s">
        <v>349</v>
      </c>
      <c r="F874" s="100">
        <v>36000</v>
      </c>
      <c r="G874" s="100">
        <v>-35999</v>
      </c>
      <c r="H874" s="99">
        <v>1</v>
      </c>
    </row>
    <row r="875" spans="1:8">
      <c r="A875" s="97">
        <v>23</v>
      </c>
      <c r="B875" s="98">
        <v>100000037030</v>
      </c>
      <c r="C875" s="99">
        <v>0</v>
      </c>
      <c r="D875" s="99" t="s">
        <v>350</v>
      </c>
      <c r="E875" s="99" t="s">
        <v>351</v>
      </c>
      <c r="F875" s="100">
        <v>380000</v>
      </c>
      <c r="G875" s="100">
        <v>-379999</v>
      </c>
      <c r="H875" s="99">
        <v>1</v>
      </c>
    </row>
    <row r="876" spans="1:8">
      <c r="A876" s="97">
        <v>24</v>
      </c>
      <c r="B876" s="98">
        <v>100000037031</v>
      </c>
      <c r="C876" s="99">
        <v>0</v>
      </c>
      <c r="D876" s="99" t="s">
        <v>350</v>
      </c>
      <c r="E876" s="99" t="s">
        <v>349</v>
      </c>
      <c r="F876" s="100">
        <v>36000</v>
      </c>
      <c r="G876" s="100">
        <v>-35999</v>
      </c>
      <c r="H876" s="99">
        <v>1</v>
      </c>
    </row>
    <row r="877" spans="1:8">
      <c r="A877" s="97">
        <v>25</v>
      </c>
      <c r="B877" s="98">
        <v>100000042767</v>
      </c>
      <c r="C877" s="99">
        <v>0</v>
      </c>
      <c r="D877" s="99" t="s">
        <v>352</v>
      </c>
      <c r="E877" s="99" t="s">
        <v>353</v>
      </c>
      <c r="F877" s="100">
        <v>32500</v>
      </c>
      <c r="G877" s="100">
        <v>-32499</v>
      </c>
      <c r="H877" s="99">
        <v>1</v>
      </c>
    </row>
    <row r="878" spans="1:8">
      <c r="A878" s="97">
        <v>26</v>
      </c>
      <c r="B878" s="98">
        <v>100000059126</v>
      </c>
      <c r="C878" s="99">
        <v>0</v>
      </c>
      <c r="D878" s="99" t="s">
        <v>354</v>
      </c>
      <c r="E878" s="99" t="s">
        <v>355</v>
      </c>
      <c r="F878" s="100">
        <v>85000</v>
      </c>
      <c r="G878" s="100">
        <v>-84999</v>
      </c>
      <c r="H878" s="99">
        <v>1</v>
      </c>
    </row>
    <row r="879" spans="1:8">
      <c r="A879" s="97">
        <v>27</v>
      </c>
      <c r="B879" s="98">
        <v>100000059127</v>
      </c>
      <c r="C879" s="99">
        <v>0</v>
      </c>
      <c r="D879" s="99" t="s">
        <v>354</v>
      </c>
      <c r="E879" s="99" t="s">
        <v>355</v>
      </c>
      <c r="F879" s="100">
        <v>85000</v>
      </c>
      <c r="G879" s="100">
        <v>-84999</v>
      </c>
      <c r="H879" s="99">
        <v>1</v>
      </c>
    </row>
    <row r="880" spans="1:8">
      <c r="A880" s="97">
        <v>28</v>
      </c>
      <c r="B880" s="98">
        <v>100000059128</v>
      </c>
      <c r="C880" s="99">
        <v>0</v>
      </c>
      <c r="D880" s="99" t="s">
        <v>354</v>
      </c>
      <c r="E880" s="99" t="s">
        <v>355</v>
      </c>
      <c r="F880" s="100">
        <v>85000</v>
      </c>
      <c r="G880" s="100">
        <v>-84999</v>
      </c>
      <c r="H880" s="99">
        <v>1</v>
      </c>
    </row>
    <row r="881" spans="1:8">
      <c r="A881" s="97">
        <v>29</v>
      </c>
      <c r="B881" s="98">
        <v>100000059129</v>
      </c>
      <c r="C881" s="99">
        <v>0</v>
      </c>
      <c r="D881" s="99" t="s">
        <v>354</v>
      </c>
      <c r="E881" s="99" t="s">
        <v>355</v>
      </c>
      <c r="F881" s="100">
        <v>85000</v>
      </c>
      <c r="G881" s="100">
        <v>-84999</v>
      </c>
      <c r="H881" s="99">
        <v>1</v>
      </c>
    </row>
    <row r="882" spans="1:8">
      <c r="A882" s="97">
        <v>30</v>
      </c>
      <c r="B882" s="98">
        <v>100000059130</v>
      </c>
      <c r="C882" s="99">
        <v>0</v>
      </c>
      <c r="D882" s="99" t="s">
        <v>354</v>
      </c>
      <c r="E882" s="99" t="s">
        <v>355</v>
      </c>
      <c r="F882" s="100">
        <v>85000</v>
      </c>
      <c r="G882" s="100">
        <v>-84999</v>
      </c>
      <c r="H882" s="99">
        <v>1</v>
      </c>
    </row>
    <row r="883" spans="1:8">
      <c r="A883" s="97">
        <v>31</v>
      </c>
      <c r="B883" s="98">
        <v>100000059131</v>
      </c>
      <c r="C883" s="99">
        <v>0</v>
      </c>
      <c r="D883" s="99" t="s">
        <v>354</v>
      </c>
      <c r="E883" s="99" t="s">
        <v>355</v>
      </c>
      <c r="F883" s="100">
        <v>85000</v>
      </c>
      <c r="G883" s="100">
        <v>-84999</v>
      </c>
      <c r="H883" s="99">
        <v>1</v>
      </c>
    </row>
    <row r="884" spans="1:8">
      <c r="A884" s="97">
        <v>32</v>
      </c>
      <c r="B884" s="98">
        <v>100000059132</v>
      </c>
      <c r="C884" s="99">
        <v>0</v>
      </c>
      <c r="D884" s="99" t="s">
        <v>354</v>
      </c>
      <c r="E884" s="99" t="s">
        <v>355</v>
      </c>
      <c r="F884" s="100">
        <v>85000</v>
      </c>
      <c r="G884" s="100">
        <v>-84999</v>
      </c>
      <c r="H884" s="99">
        <v>1</v>
      </c>
    </row>
    <row r="885" spans="1:8">
      <c r="A885" s="97">
        <v>33</v>
      </c>
      <c r="B885" s="98">
        <v>100000059133</v>
      </c>
      <c r="C885" s="99">
        <v>0</v>
      </c>
      <c r="D885" s="99" t="s">
        <v>354</v>
      </c>
      <c r="E885" s="99" t="s">
        <v>355</v>
      </c>
      <c r="F885" s="100">
        <v>85000</v>
      </c>
      <c r="G885" s="100">
        <v>-84999</v>
      </c>
      <c r="H885" s="99">
        <v>1</v>
      </c>
    </row>
    <row r="886" spans="1:8">
      <c r="A886" s="97">
        <v>34</v>
      </c>
      <c r="B886" s="98">
        <v>100000059134</v>
      </c>
      <c r="C886" s="99">
        <v>0</v>
      </c>
      <c r="D886" s="99" t="s">
        <v>354</v>
      </c>
      <c r="E886" s="99" t="s">
        <v>355</v>
      </c>
      <c r="F886" s="100">
        <v>85000</v>
      </c>
      <c r="G886" s="100">
        <v>-84999</v>
      </c>
      <c r="H886" s="99">
        <v>1</v>
      </c>
    </row>
    <row r="887" spans="1:8">
      <c r="A887" s="97">
        <v>35</v>
      </c>
      <c r="B887" s="98">
        <v>100000059494</v>
      </c>
      <c r="C887" s="99">
        <v>0</v>
      </c>
      <c r="D887" s="99" t="s">
        <v>354</v>
      </c>
      <c r="E887" s="99" t="s">
        <v>356</v>
      </c>
      <c r="F887" s="100">
        <v>38400</v>
      </c>
      <c r="G887" s="100">
        <v>-38399</v>
      </c>
      <c r="H887" s="99">
        <v>1</v>
      </c>
    </row>
    <row r="888" spans="1:8">
      <c r="A888" s="97">
        <v>36</v>
      </c>
      <c r="B888" s="98">
        <v>100000059495</v>
      </c>
      <c r="C888" s="99">
        <v>0</v>
      </c>
      <c r="D888" s="99" t="s">
        <v>354</v>
      </c>
      <c r="E888" s="99" t="s">
        <v>356</v>
      </c>
      <c r="F888" s="100">
        <v>38400</v>
      </c>
      <c r="G888" s="100">
        <v>-38399</v>
      </c>
      <c r="H888" s="99">
        <v>1</v>
      </c>
    </row>
    <row r="889" spans="1:8">
      <c r="A889" s="97">
        <v>37</v>
      </c>
      <c r="B889" s="98">
        <v>100000059496</v>
      </c>
      <c r="C889" s="99">
        <v>0</v>
      </c>
      <c r="D889" s="99" t="s">
        <v>354</v>
      </c>
      <c r="E889" s="99" t="s">
        <v>356</v>
      </c>
      <c r="F889" s="100">
        <v>38400</v>
      </c>
      <c r="G889" s="100">
        <v>-38399</v>
      </c>
      <c r="H889" s="99">
        <v>1</v>
      </c>
    </row>
    <row r="890" spans="1:8">
      <c r="A890" s="97">
        <v>38</v>
      </c>
      <c r="B890" s="98">
        <v>100000059497</v>
      </c>
      <c r="C890" s="99">
        <v>0</v>
      </c>
      <c r="D890" s="99" t="s">
        <v>354</v>
      </c>
      <c r="E890" s="99" t="s">
        <v>356</v>
      </c>
      <c r="F890" s="100">
        <v>38400</v>
      </c>
      <c r="G890" s="100">
        <v>-38399</v>
      </c>
      <c r="H890" s="99">
        <v>1</v>
      </c>
    </row>
    <row r="891" spans="1:8">
      <c r="A891" s="97">
        <v>39</v>
      </c>
      <c r="B891" s="98">
        <v>100000059498</v>
      </c>
      <c r="C891" s="99">
        <v>0</v>
      </c>
      <c r="D891" s="99" t="s">
        <v>354</v>
      </c>
      <c r="E891" s="99" t="s">
        <v>356</v>
      </c>
      <c r="F891" s="100">
        <v>38400</v>
      </c>
      <c r="G891" s="100">
        <v>-38399</v>
      </c>
      <c r="H891" s="99">
        <v>1</v>
      </c>
    </row>
    <row r="892" spans="1:8">
      <c r="A892" s="97">
        <v>40</v>
      </c>
      <c r="B892" s="98">
        <v>100000059499</v>
      </c>
      <c r="C892" s="99">
        <v>0</v>
      </c>
      <c r="D892" s="99" t="s">
        <v>354</v>
      </c>
      <c r="E892" s="99" t="s">
        <v>356</v>
      </c>
      <c r="F892" s="100">
        <v>38400</v>
      </c>
      <c r="G892" s="100">
        <v>-38399</v>
      </c>
      <c r="H892" s="99">
        <v>1</v>
      </c>
    </row>
    <row r="893" spans="1:8">
      <c r="A893" s="97">
        <v>41</v>
      </c>
      <c r="B893" s="98">
        <v>100000059500</v>
      </c>
      <c r="C893" s="99">
        <v>0</v>
      </c>
      <c r="D893" s="99" t="s">
        <v>354</v>
      </c>
      <c r="E893" s="99" t="s">
        <v>356</v>
      </c>
      <c r="F893" s="100">
        <v>38400</v>
      </c>
      <c r="G893" s="100">
        <v>-38399</v>
      </c>
      <c r="H893" s="99">
        <v>1</v>
      </c>
    </row>
    <row r="894" spans="1:8">
      <c r="A894" s="97">
        <v>42</v>
      </c>
      <c r="B894" s="98">
        <v>100000059501</v>
      </c>
      <c r="C894" s="99">
        <v>0</v>
      </c>
      <c r="D894" s="99" t="s">
        <v>354</v>
      </c>
      <c r="E894" s="99" t="s">
        <v>356</v>
      </c>
      <c r="F894" s="100">
        <v>38400</v>
      </c>
      <c r="G894" s="100">
        <v>-38399</v>
      </c>
      <c r="H894" s="99">
        <v>1</v>
      </c>
    </row>
    <row r="895" spans="1:8">
      <c r="A895" s="97">
        <v>43</v>
      </c>
      <c r="B895" s="98">
        <v>100000059502</v>
      </c>
      <c r="C895" s="99">
        <v>0</v>
      </c>
      <c r="D895" s="99" t="s">
        <v>354</v>
      </c>
      <c r="E895" s="99" t="s">
        <v>356</v>
      </c>
      <c r="F895" s="100">
        <v>83400</v>
      </c>
      <c r="G895" s="100">
        <v>-83399</v>
      </c>
      <c r="H895" s="99">
        <v>1</v>
      </c>
    </row>
    <row r="896" spans="1:8">
      <c r="A896" s="97">
        <v>44</v>
      </c>
      <c r="B896" s="98">
        <v>100000059982</v>
      </c>
      <c r="C896" s="99">
        <v>0</v>
      </c>
      <c r="D896" s="99" t="s">
        <v>357</v>
      </c>
      <c r="E896" s="99" t="s">
        <v>358</v>
      </c>
      <c r="F896" s="100">
        <v>78389.259999999995</v>
      </c>
      <c r="G896" s="100">
        <v>-78388.259999999995</v>
      </c>
      <c r="H896" s="99">
        <v>1</v>
      </c>
    </row>
    <row r="897" spans="1:8">
      <c r="A897" s="97">
        <v>45</v>
      </c>
      <c r="B897" s="98">
        <v>100000059983</v>
      </c>
      <c r="C897" s="99">
        <v>0</v>
      </c>
      <c r="D897" s="99" t="s">
        <v>357</v>
      </c>
      <c r="E897" s="99" t="s">
        <v>358</v>
      </c>
      <c r="F897" s="100">
        <v>78389.259999999995</v>
      </c>
      <c r="G897" s="100">
        <v>-78388.259999999995</v>
      </c>
      <c r="H897" s="99">
        <v>1</v>
      </c>
    </row>
    <row r="898" spans="1:8">
      <c r="A898" s="97">
        <v>46</v>
      </c>
      <c r="B898" s="98">
        <v>100000059984</v>
      </c>
      <c r="C898" s="99">
        <v>0</v>
      </c>
      <c r="D898" s="99" t="s">
        <v>357</v>
      </c>
      <c r="E898" s="99" t="s">
        <v>358</v>
      </c>
      <c r="F898" s="100">
        <v>78389.259999999995</v>
      </c>
      <c r="G898" s="100">
        <v>-78388.259999999995</v>
      </c>
      <c r="H898" s="99">
        <v>1</v>
      </c>
    </row>
    <row r="899" spans="1:8">
      <c r="A899" s="97">
        <v>47</v>
      </c>
      <c r="B899" s="98">
        <v>100000059985</v>
      </c>
      <c r="C899" s="99">
        <v>0</v>
      </c>
      <c r="D899" s="99" t="s">
        <v>357</v>
      </c>
      <c r="E899" s="99" t="s">
        <v>358</v>
      </c>
      <c r="F899" s="100">
        <v>78389.259999999995</v>
      </c>
      <c r="G899" s="100">
        <v>-78388.259999999995</v>
      </c>
      <c r="H899" s="99">
        <v>1</v>
      </c>
    </row>
    <row r="900" spans="1:8">
      <c r="A900" s="97">
        <v>48</v>
      </c>
      <c r="B900" s="98">
        <v>100000059986</v>
      </c>
      <c r="C900" s="99">
        <v>0</v>
      </c>
      <c r="D900" s="99" t="s">
        <v>357</v>
      </c>
      <c r="E900" s="99" t="s">
        <v>358</v>
      </c>
      <c r="F900" s="100">
        <v>78389.259999999995</v>
      </c>
      <c r="G900" s="100">
        <v>-78388.259999999995</v>
      </c>
      <c r="H900" s="99">
        <v>1</v>
      </c>
    </row>
    <row r="901" spans="1:8">
      <c r="A901" s="97">
        <v>49</v>
      </c>
      <c r="B901" s="98">
        <v>100000059987</v>
      </c>
      <c r="C901" s="99">
        <v>0</v>
      </c>
      <c r="D901" s="99" t="s">
        <v>357</v>
      </c>
      <c r="E901" s="99" t="s">
        <v>358</v>
      </c>
      <c r="F901" s="100">
        <v>78389.259999999995</v>
      </c>
      <c r="G901" s="100">
        <v>-78388.259999999995</v>
      </c>
      <c r="H901" s="99">
        <v>1</v>
      </c>
    </row>
    <row r="902" spans="1:8">
      <c r="A902" s="97">
        <v>50</v>
      </c>
      <c r="B902" s="98">
        <v>100000059988</v>
      </c>
      <c r="C902" s="99">
        <v>0</v>
      </c>
      <c r="D902" s="99" t="s">
        <v>357</v>
      </c>
      <c r="E902" s="99" t="s">
        <v>358</v>
      </c>
      <c r="F902" s="100">
        <v>78389.259999999995</v>
      </c>
      <c r="G902" s="100">
        <v>-78388.259999999995</v>
      </c>
      <c r="H902" s="99">
        <v>1</v>
      </c>
    </row>
    <row r="903" spans="1:8">
      <c r="A903" s="97">
        <v>51</v>
      </c>
      <c r="B903" s="98">
        <v>100000059989</v>
      </c>
      <c r="C903" s="99">
        <v>0</v>
      </c>
      <c r="D903" s="99" t="s">
        <v>357</v>
      </c>
      <c r="E903" s="99" t="s">
        <v>358</v>
      </c>
      <c r="F903" s="100">
        <v>78389.259999999995</v>
      </c>
      <c r="G903" s="100">
        <v>-78388.259999999995</v>
      </c>
      <c r="H903" s="99">
        <v>1</v>
      </c>
    </row>
    <row r="904" spans="1:8">
      <c r="A904" s="97">
        <v>52</v>
      </c>
      <c r="B904" s="98">
        <v>100000059990</v>
      </c>
      <c r="C904" s="99">
        <v>0</v>
      </c>
      <c r="D904" s="99" t="s">
        <v>357</v>
      </c>
      <c r="E904" s="99" t="s">
        <v>358</v>
      </c>
      <c r="F904" s="100">
        <v>78389.259999999995</v>
      </c>
      <c r="G904" s="100">
        <v>-78388.259999999995</v>
      </c>
      <c r="H904" s="99">
        <v>1</v>
      </c>
    </row>
    <row r="905" spans="1:8">
      <c r="A905" s="97">
        <v>53</v>
      </c>
      <c r="B905" s="98">
        <v>100000063751</v>
      </c>
      <c r="C905" s="99">
        <v>0</v>
      </c>
      <c r="D905" s="99" t="s">
        <v>359</v>
      </c>
      <c r="E905" s="99" t="s">
        <v>360</v>
      </c>
      <c r="F905" s="100">
        <v>19500</v>
      </c>
      <c r="G905" s="100">
        <v>-19499</v>
      </c>
      <c r="H905" s="99">
        <v>1</v>
      </c>
    </row>
    <row r="906" spans="1:8">
      <c r="A906" s="97">
        <v>54</v>
      </c>
      <c r="B906" s="98">
        <v>100000063752</v>
      </c>
      <c r="C906" s="99">
        <v>0</v>
      </c>
      <c r="D906" s="99" t="s">
        <v>359</v>
      </c>
      <c r="E906" s="99" t="s">
        <v>361</v>
      </c>
      <c r="F906" s="100">
        <v>44500</v>
      </c>
      <c r="G906" s="100">
        <v>-44499</v>
      </c>
      <c r="H906" s="99">
        <v>1</v>
      </c>
    </row>
    <row r="907" spans="1:8">
      <c r="A907" s="97">
        <v>55</v>
      </c>
      <c r="B907" s="98">
        <v>100000067149</v>
      </c>
      <c r="C907" s="99">
        <v>0</v>
      </c>
      <c r="D907" s="99" t="s">
        <v>362</v>
      </c>
      <c r="E907" s="99" t="s">
        <v>363</v>
      </c>
      <c r="F907" s="100">
        <v>94695</v>
      </c>
      <c r="G907" s="100">
        <v>-94694</v>
      </c>
      <c r="H907" s="99">
        <v>1</v>
      </c>
    </row>
    <row r="908" spans="1:8">
      <c r="A908" s="97">
        <v>56</v>
      </c>
      <c r="B908" s="98">
        <v>100000067150</v>
      </c>
      <c r="C908" s="99">
        <v>0</v>
      </c>
      <c r="D908" s="99" t="s">
        <v>362</v>
      </c>
      <c r="E908" s="99" t="s">
        <v>364</v>
      </c>
      <c r="F908" s="100">
        <v>20758</v>
      </c>
      <c r="G908" s="100">
        <v>-20757</v>
      </c>
      <c r="H908" s="99">
        <v>1</v>
      </c>
    </row>
    <row r="909" spans="1:8">
      <c r="A909" s="97">
        <v>57</v>
      </c>
      <c r="B909" s="98">
        <v>100000068067</v>
      </c>
      <c r="C909" s="99">
        <v>0</v>
      </c>
      <c r="D909" s="99" t="s">
        <v>365</v>
      </c>
      <c r="E909" s="99" t="s">
        <v>366</v>
      </c>
      <c r="F909" s="100">
        <v>17960</v>
      </c>
      <c r="G909" s="100">
        <v>-17959</v>
      </c>
      <c r="H909" s="99">
        <v>1</v>
      </c>
    </row>
    <row r="910" spans="1:8">
      <c r="A910" s="97">
        <v>58</v>
      </c>
      <c r="B910" s="98">
        <v>100000077909</v>
      </c>
      <c r="C910" s="99">
        <v>0</v>
      </c>
      <c r="D910" s="99" t="s">
        <v>236</v>
      </c>
      <c r="E910" s="99" t="s">
        <v>367</v>
      </c>
      <c r="F910" s="100">
        <v>12500</v>
      </c>
      <c r="G910" s="100">
        <v>-12499</v>
      </c>
      <c r="H910" s="99">
        <v>1</v>
      </c>
    </row>
    <row r="911" spans="1:8">
      <c r="A911" s="97">
        <v>59</v>
      </c>
      <c r="B911" s="98">
        <v>100000077910</v>
      </c>
      <c r="C911" s="99">
        <v>0</v>
      </c>
      <c r="D911" s="99" t="s">
        <v>236</v>
      </c>
      <c r="E911" s="99" t="s">
        <v>367</v>
      </c>
      <c r="F911" s="100">
        <v>12500</v>
      </c>
      <c r="G911" s="100">
        <v>-12499</v>
      </c>
      <c r="H911" s="99">
        <v>1</v>
      </c>
    </row>
    <row r="912" spans="1:8">
      <c r="A912" s="97">
        <v>60</v>
      </c>
      <c r="B912" s="98">
        <v>100000077911</v>
      </c>
      <c r="C912" s="99">
        <v>0</v>
      </c>
      <c r="D912" s="99" t="s">
        <v>236</v>
      </c>
      <c r="E912" s="99" t="s">
        <v>367</v>
      </c>
      <c r="F912" s="100">
        <v>12500</v>
      </c>
      <c r="G912" s="100">
        <v>-12499</v>
      </c>
      <c r="H912" s="99">
        <v>1</v>
      </c>
    </row>
    <row r="913" spans="1:8">
      <c r="A913" s="97">
        <v>61</v>
      </c>
      <c r="B913" s="98">
        <v>100000077912</v>
      </c>
      <c r="C913" s="99">
        <v>0</v>
      </c>
      <c r="D913" s="99" t="s">
        <v>236</v>
      </c>
      <c r="E913" s="99" t="s">
        <v>367</v>
      </c>
      <c r="F913" s="100">
        <v>12500</v>
      </c>
      <c r="G913" s="100">
        <v>-12499</v>
      </c>
      <c r="H913" s="99">
        <v>1</v>
      </c>
    </row>
    <row r="914" spans="1:8">
      <c r="A914" s="97">
        <v>62</v>
      </c>
      <c r="B914" s="98">
        <v>100000077913</v>
      </c>
      <c r="C914" s="99">
        <v>0</v>
      </c>
      <c r="D914" s="99" t="s">
        <v>236</v>
      </c>
      <c r="E914" s="99" t="s">
        <v>367</v>
      </c>
      <c r="F914" s="100">
        <v>12500</v>
      </c>
      <c r="G914" s="100">
        <v>-12499</v>
      </c>
      <c r="H914" s="99">
        <v>1</v>
      </c>
    </row>
    <row r="915" spans="1:8">
      <c r="A915" s="97">
        <v>63</v>
      </c>
      <c r="B915" s="98">
        <v>100000077914</v>
      </c>
      <c r="C915" s="99">
        <v>0</v>
      </c>
      <c r="D915" s="99" t="s">
        <v>236</v>
      </c>
      <c r="E915" s="99" t="s">
        <v>367</v>
      </c>
      <c r="F915" s="100">
        <v>12500</v>
      </c>
      <c r="G915" s="100">
        <v>-12499</v>
      </c>
      <c r="H915" s="99">
        <v>1</v>
      </c>
    </row>
    <row r="916" spans="1:8">
      <c r="A916" s="97">
        <v>64</v>
      </c>
      <c r="B916" s="98">
        <v>100000077915</v>
      </c>
      <c r="C916" s="99">
        <v>0</v>
      </c>
      <c r="D916" s="99" t="s">
        <v>236</v>
      </c>
      <c r="E916" s="99" t="s">
        <v>367</v>
      </c>
      <c r="F916" s="100">
        <v>12500</v>
      </c>
      <c r="G916" s="100">
        <v>-12499</v>
      </c>
      <c r="H916" s="99">
        <v>1</v>
      </c>
    </row>
    <row r="917" spans="1:8">
      <c r="A917" s="97">
        <v>65</v>
      </c>
      <c r="B917" s="98">
        <v>100000077916</v>
      </c>
      <c r="C917" s="99">
        <v>0</v>
      </c>
      <c r="D917" s="99" t="s">
        <v>236</v>
      </c>
      <c r="E917" s="99" t="s">
        <v>367</v>
      </c>
      <c r="F917" s="100">
        <v>12500</v>
      </c>
      <c r="G917" s="100">
        <v>-12499</v>
      </c>
      <c r="H917" s="99">
        <v>1</v>
      </c>
    </row>
    <row r="918" spans="1:8">
      <c r="A918" s="97">
        <v>66</v>
      </c>
      <c r="B918" s="98">
        <v>100000077917</v>
      </c>
      <c r="C918" s="99">
        <v>0</v>
      </c>
      <c r="D918" s="99" t="s">
        <v>236</v>
      </c>
      <c r="E918" s="99" t="s">
        <v>367</v>
      </c>
      <c r="F918" s="100">
        <v>12500</v>
      </c>
      <c r="G918" s="100">
        <v>-12499</v>
      </c>
      <c r="H918" s="99">
        <v>1</v>
      </c>
    </row>
    <row r="919" spans="1:8">
      <c r="A919" s="97">
        <v>67</v>
      </c>
      <c r="B919" s="98">
        <v>100000078470</v>
      </c>
      <c r="C919" s="99">
        <v>0</v>
      </c>
      <c r="D919" s="99" t="s">
        <v>236</v>
      </c>
      <c r="E919" s="99" t="s">
        <v>368</v>
      </c>
      <c r="F919" s="100">
        <v>49900</v>
      </c>
      <c r="G919" s="100">
        <v>-49899</v>
      </c>
      <c r="H919" s="99">
        <v>1</v>
      </c>
    </row>
    <row r="920" spans="1:8">
      <c r="A920" s="97">
        <v>68</v>
      </c>
      <c r="B920" s="98">
        <v>100000078471</v>
      </c>
      <c r="C920" s="99">
        <v>0</v>
      </c>
      <c r="D920" s="99" t="s">
        <v>236</v>
      </c>
      <c r="E920" s="99" t="s">
        <v>368</v>
      </c>
      <c r="F920" s="100">
        <v>49900</v>
      </c>
      <c r="G920" s="100">
        <v>-49899</v>
      </c>
      <c r="H920" s="99">
        <v>1</v>
      </c>
    </row>
    <row r="921" spans="1:8">
      <c r="A921" s="97">
        <v>69</v>
      </c>
      <c r="B921" s="98">
        <v>100000078472</v>
      </c>
      <c r="C921" s="99">
        <v>0</v>
      </c>
      <c r="D921" s="99" t="s">
        <v>236</v>
      </c>
      <c r="E921" s="99" t="s">
        <v>368</v>
      </c>
      <c r="F921" s="100">
        <v>49900</v>
      </c>
      <c r="G921" s="100">
        <v>-49899</v>
      </c>
      <c r="H921" s="99">
        <v>1</v>
      </c>
    </row>
    <row r="922" spans="1:8">
      <c r="A922" s="97">
        <v>70</v>
      </c>
      <c r="B922" s="98">
        <v>100000078473</v>
      </c>
      <c r="C922" s="99">
        <v>0</v>
      </c>
      <c r="D922" s="99" t="s">
        <v>236</v>
      </c>
      <c r="E922" s="99" t="s">
        <v>368</v>
      </c>
      <c r="F922" s="100">
        <v>49900</v>
      </c>
      <c r="G922" s="100">
        <v>-49899</v>
      </c>
      <c r="H922" s="99">
        <v>1</v>
      </c>
    </row>
    <row r="923" spans="1:8">
      <c r="A923" s="97">
        <v>71</v>
      </c>
      <c r="B923" s="98">
        <v>100000078474</v>
      </c>
      <c r="C923" s="99">
        <v>0</v>
      </c>
      <c r="D923" s="99" t="s">
        <v>236</v>
      </c>
      <c r="E923" s="99" t="s">
        <v>368</v>
      </c>
      <c r="F923" s="100">
        <v>49900</v>
      </c>
      <c r="G923" s="100">
        <v>-49899</v>
      </c>
      <c r="H923" s="99">
        <v>1</v>
      </c>
    </row>
    <row r="924" spans="1:8">
      <c r="A924" s="97">
        <v>72</v>
      </c>
      <c r="B924" s="98">
        <v>100000078475</v>
      </c>
      <c r="C924" s="99">
        <v>0</v>
      </c>
      <c r="D924" s="99" t="s">
        <v>236</v>
      </c>
      <c r="E924" s="99" t="s">
        <v>368</v>
      </c>
      <c r="F924" s="100">
        <v>49900</v>
      </c>
      <c r="G924" s="100">
        <v>-49899</v>
      </c>
      <c r="H924" s="99">
        <v>1</v>
      </c>
    </row>
    <row r="925" spans="1:8">
      <c r="A925" s="97">
        <v>73</v>
      </c>
      <c r="B925" s="98">
        <v>100000078476</v>
      </c>
      <c r="C925" s="99">
        <v>0</v>
      </c>
      <c r="D925" s="99" t="s">
        <v>236</v>
      </c>
      <c r="E925" s="99" t="s">
        <v>368</v>
      </c>
      <c r="F925" s="100">
        <v>49900</v>
      </c>
      <c r="G925" s="100">
        <v>-49899</v>
      </c>
      <c r="H925" s="99">
        <v>1</v>
      </c>
    </row>
    <row r="926" spans="1:8">
      <c r="A926" s="97">
        <v>74</v>
      </c>
      <c r="B926" s="98">
        <v>100000078477</v>
      </c>
      <c r="C926" s="99">
        <v>0</v>
      </c>
      <c r="D926" s="99" t="s">
        <v>236</v>
      </c>
      <c r="E926" s="99" t="s">
        <v>368</v>
      </c>
      <c r="F926" s="100">
        <v>49900</v>
      </c>
      <c r="G926" s="100">
        <v>-49899</v>
      </c>
      <c r="H926" s="99">
        <v>1</v>
      </c>
    </row>
    <row r="927" spans="1:8">
      <c r="A927" s="97">
        <v>75</v>
      </c>
      <c r="B927" s="98">
        <v>100000078478</v>
      </c>
      <c r="C927" s="99">
        <v>0</v>
      </c>
      <c r="D927" s="99" t="s">
        <v>236</v>
      </c>
      <c r="E927" s="99" t="s">
        <v>368</v>
      </c>
      <c r="F927" s="100">
        <v>49900</v>
      </c>
      <c r="G927" s="100">
        <v>-49899</v>
      </c>
      <c r="H927" s="99">
        <v>1</v>
      </c>
    </row>
    <row r="928" spans="1:8">
      <c r="A928" s="97">
        <v>76</v>
      </c>
      <c r="B928" s="98">
        <v>100000079158</v>
      </c>
      <c r="C928" s="99">
        <v>0</v>
      </c>
      <c r="D928" s="99" t="s">
        <v>369</v>
      </c>
      <c r="E928" s="99" t="s">
        <v>16</v>
      </c>
      <c r="F928" s="100">
        <v>18300</v>
      </c>
      <c r="G928" s="100">
        <v>-18299</v>
      </c>
      <c r="H928" s="99">
        <v>1</v>
      </c>
    </row>
    <row r="929" spans="1:9">
      <c r="A929" s="97">
        <v>77</v>
      </c>
      <c r="B929" s="98">
        <v>100000104567</v>
      </c>
      <c r="C929" s="99">
        <v>0</v>
      </c>
      <c r="D929" s="99" t="s">
        <v>370</v>
      </c>
      <c r="E929" s="99" t="s">
        <v>371</v>
      </c>
      <c r="F929" s="100">
        <v>58850</v>
      </c>
      <c r="G929" s="100">
        <v>-58849</v>
      </c>
      <c r="H929" s="99">
        <v>1</v>
      </c>
    </row>
    <row r="930" spans="1:9">
      <c r="A930" s="97">
        <v>78</v>
      </c>
      <c r="B930" s="98">
        <v>100000107153</v>
      </c>
      <c r="C930" s="99">
        <v>0</v>
      </c>
      <c r="D930" s="99" t="s">
        <v>66</v>
      </c>
      <c r="E930" s="99" t="s">
        <v>363</v>
      </c>
      <c r="F930" s="100">
        <v>33170</v>
      </c>
      <c r="G930" s="100">
        <v>-33169</v>
      </c>
      <c r="H930" s="99">
        <v>1</v>
      </c>
    </row>
    <row r="931" spans="1:9">
      <c r="A931" s="97">
        <v>79</v>
      </c>
      <c r="B931" s="98">
        <v>100000140957</v>
      </c>
      <c r="C931" s="99">
        <v>0</v>
      </c>
      <c r="D931" s="99" t="s">
        <v>264</v>
      </c>
      <c r="E931" s="99" t="s">
        <v>372</v>
      </c>
      <c r="F931" s="100">
        <v>35000</v>
      </c>
      <c r="G931" s="100">
        <v>-34999</v>
      </c>
      <c r="H931" s="99">
        <v>1</v>
      </c>
    </row>
    <row r="932" spans="1:9">
      <c r="A932" s="97">
        <v>80</v>
      </c>
      <c r="B932" s="98">
        <v>100000140958</v>
      </c>
      <c r="C932" s="99">
        <v>0</v>
      </c>
      <c r="D932" s="99" t="s">
        <v>264</v>
      </c>
      <c r="E932" s="99" t="s">
        <v>373</v>
      </c>
      <c r="F932" s="100">
        <v>9400</v>
      </c>
      <c r="G932" s="100">
        <v>-9399</v>
      </c>
      <c r="H932" s="99">
        <v>1</v>
      </c>
    </row>
    <row r="933" spans="1:9">
      <c r="A933" s="106"/>
      <c r="B933" s="193" t="s">
        <v>327</v>
      </c>
      <c r="C933" s="193"/>
      <c r="D933" s="193"/>
      <c r="E933" s="193"/>
      <c r="F933" s="102">
        <f>SUM(F853:F932)</f>
        <v>4718356.339999998</v>
      </c>
      <c r="G933" s="102">
        <f>SUM(G853:G932)</f>
        <v>-4718276.339999998</v>
      </c>
      <c r="H933" s="102">
        <f>SUM(H853:H932)</f>
        <v>80</v>
      </c>
      <c r="I933" s="109"/>
    </row>
    <row r="934" spans="1:9">
      <c r="A934" s="106"/>
      <c r="B934" s="194" t="s">
        <v>89</v>
      </c>
      <c r="C934" s="194"/>
      <c r="D934" s="194"/>
      <c r="E934" s="194"/>
      <c r="F934" s="107">
        <f>F933+F849</f>
        <v>6200222.339999998</v>
      </c>
      <c r="G934" s="107">
        <f>G933+G849</f>
        <v>-5254300.5199999977</v>
      </c>
      <c r="H934" s="107">
        <f>H933+H849</f>
        <v>945921.8200000003</v>
      </c>
    </row>
    <row r="935" spans="1:9">
      <c r="A935" s="103"/>
    </row>
    <row r="936" spans="1:9">
      <c r="A936" s="108" t="s">
        <v>374</v>
      </c>
    </row>
    <row r="937" spans="1:9" s="92" customFormat="1">
      <c r="A937" s="95" t="s">
        <v>0</v>
      </c>
      <c r="B937" s="96" t="s">
        <v>59</v>
      </c>
      <c r="C937" s="95" t="s">
        <v>60</v>
      </c>
      <c r="D937" s="95" t="s">
        <v>61</v>
      </c>
      <c r="E937" s="95" t="s">
        <v>62</v>
      </c>
      <c r="F937" s="95" t="s">
        <v>63</v>
      </c>
      <c r="G937" s="95" t="s">
        <v>64</v>
      </c>
      <c r="H937" s="95" t="s">
        <v>65</v>
      </c>
    </row>
    <row r="938" spans="1:9">
      <c r="A938" s="97">
        <v>1</v>
      </c>
      <c r="B938" s="98">
        <v>100000024699</v>
      </c>
      <c r="C938" s="99">
        <v>0</v>
      </c>
      <c r="D938" s="99" t="s">
        <v>375</v>
      </c>
      <c r="E938" s="99" t="s">
        <v>376</v>
      </c>
      <c r="F938" s="100">
        <v>22000</v>
      </c>
      <c r="G938" s="100">
        <v>-21999</v>
      </c>
      <c r="H938" s="99">
        <v>1</v>
      </c>
    </row>
    <row r="939" spans="1:9">
      <c r="A939" s="97">
        <v>2</v>
      </c>
      <c r="B939" s="98">
        <v>100000025872</v>
      </c>
      <c r="C939" s="99">
        <v>0</v>
      </c>
      <c r="D939" s="99" t="s">
        <v>377</v>
      </c>
      <c r="E939" s="99" t="s">
        <v>378</v>
      </c>
      <c r="F939" s="100">
        <v>28000</v>
      </c>
      <c r="G939" s="100">
        <v>-27999</v>
      </c>
      <c r="H939" s="99">
        <v>1</v>
      </c>
    </row>
    <row r="940" spans="1:9">
      <c r="A940" s="106"/>
      <c r="B940" s="193" t="s">
        <v>379</v>
      </c>
      <c r="C940" s="193"/>
      <c r="D940" s="193"/>
      <c r="E940" s="193"/>
      <c r="F940" s="102">
        <v>50000</v>
      </c>
      <c r="G940" s="102">
        <v>-49998</v>
      </c>
      <c r="H940" s="110">
        <v>2</v>
      </c>
    </row>
    <row r="941" spans="1:9">
      <c r="A941" s="106"/>
      <c r="B941" s="194" t="s">
        <v>89</v>
      </c>
      <c r="C941" s="194"/>
      <c r="D941" s="194"/>
      <c r="E941" s="194"/>
      <c r="F941" s="107">
        <f>F940</f>
        <v>50000</v>
      </c>
      <c r="G941" s="107">
        <f>G940</f>
        <v>-49998</v>
      </c>
      <c r="H941" s="107">
        <f>H940</f>
        <v>2</v>
      </c>
    </row>
    <row r="942" spans="1:9">
      <c r="A942" s="103"/>
    </row>
    <row r="943" spans="1:9">
      <c r="A943" s="108" t="s">
        <v>380</v>
      </c>
    </row>
    <row r="944" spans="1:9" s="92" customFormat="1">
      <c r="A944" s="95" t="s">
        <v>0</v>
      </c>
      <c r="B944" s="96" t="s">
        <v>59</v>
      </c>
      <c r="C944" s="95" t="s">
        <v>60</v>
      </c>
      <c r="D944" s="95" t="s">
        <v>61</v>
      </c>
      <c r="E944" s="95" t="s">
        <v>62</v>
      </c>
      <c r="F944" s="95" t="s">
        <v>63</v>
      </c>
      <c r="G944" s="95" t="s">
        <v>64</v>
      </c>
      <c r="H944" s="95" t="s">
        <v>65</v>
      </c>
    </row>
    <row r="945" spans="1:8">
      <c r="A945" s="97">
        <v>1</v>
      </c>
      <c r="B945" s="98">
        <v>100000201935</v>
      </c>
      <c r="C945" s="99">
        <v>0</v>
      </c>
      <c r="D945" s="99" t="s">
        <v>381</v>
      </c>
      <c r="E945" s="99" t="s">
        <v>382</v>
      </c>
      <c r="F945" s="100">
        <v>27800</v>
      </c>
      <c r="G945" s="100">
        <v>-23477.67</v>
      </c>
      <c r="H945" s="100">
        <v>4322.33</v>
      </c>
    </row>
    <row r="946" spans="1:8">
      <c r="A946" s="97">
        <v>2</v>
      </c>
      <c r="B946" s="98">
        <v>100000204009</v>
      </c>
      <c r="C946" s="99">
        <v>0</v>
      </c>
      <c r="D946" s="99" t="s">
        <v>383</v>
      </c>
      <c r="E946" s="99" t="s">
        <v>384</v>
      </c>
      <c r="F946" s="100">
        <v>3489850</v>
      </c>
      <c r="G946" s="100">
        <v>-3176229.74</v>
      </c>
      <c r="H946" s="100">
        <v>313620.26</v>
      </c>
    </row>
    <row r="947" spans="1:8">
      <c r="A947" s="106"/>
      <c r="B947" s="193" t="s">
        <v>385</v>
      </c>
      <c r="C947" s="193"/>
      <c r="D947" s="193"/>
      <c r="E947" s="193"/>
      <c r="F947" s="102">
        <f>SUM(F945:F946)</f>
        <v>3517650</v>
      </c>
      <c r="G947" s="102">
        <f>SUM(G945:G946)</f>
        <v>-3199707.41</v>
      </c>
      <c r="H947" s="102">
        <f>SUM(H945:H946)</f>
        <v>317942.59000000003</v>
      </c>
    </row>
    <row r="948" spans="1:8">
      <c r="A948" s="106"/>
      <c r="B948" s="194" t="s">
        <v>89</v>
      </c>
      <c r="C948" s="194"/>
      <c r="D948" s="194"/>
      <c r="E948" s="194"/>
      <c r="F948" s="107">
        <f>F947</f>
        <v>3517650</v>
      </c>
      <c r="G948" s="107">
        <f>G947</f>
        <v>-3199707.41</v>
      </c>
      <c r="H948" s="107">
        <f>H947</f>
        <v>317942.59000000003</v>
      </c>
    </row>
    <row r="949" spans="1:8">
      <c r="A949" s="103"/>
    </row>
    <row r="950" spans="1:8">
      <c r="A950" s="108" t="s">
        <v>386</v>
      </c>
    </row>
    <row r="951" spans="1:8" s="92" customFormat="1">
      <c r="A951" s="95" t="s">
        <v>0</v>
      </c>
      <c r="B951" s="96" t="s">
        <v>59</v>
      </c>
      <c r="C951" s="95" t="s">
        <v>60</v>
      </c>
      <c r="D951" s="95" t="s">
        <v>61</v>
      </c>
      <c r="E951" s="95" t="s">
        <v>62</v>
      </c>
      <c r="F951" s="95" t="s">
        <v>63</v>
      </c>
      <c r="G951" s="95" t="s">
        <v>64</v>
      </c>
      <c r="H951" s="95" t="s">
        <v>65</v>
      </c>
    </row>
    <row r="952" spans="1:8">
      <c r="A952" s="97">
        <v>1</v>
      </c>
      <c r="B952" s="98">
        <v>100000299546</v>
      </c>
      <c r="C952" s="99">
        <v>0</v>
      </c>
      <c r="D952" s="99" t="s">
        <v>387</v>
      </c>
      <c r="E952" s="99" t="s">
        <v>388</v>
      </c>
      <c r="F952" s="100">
        <v>4699100</v>
      </c>
      <c r="G952" s="100">
        <v>-4384700.91</v>
      </c>
      <c r="H952" s="100">
        <v>314399.09000000003</v>
      </c>
    </row>
    <row r="953" spans="1:8">
      <c r="A953" s="106"/>
      <c r="B953" s="193" t="s">
        <v>389</v>
      </c>
      <c r="C953" s="193"/>
      <c r="D953" s="193"/>
      <c r="E953" s="193"/>
      <c r="F953" s="102">
        <f>F952</f>
        <v>4699100</v>
      </c>
      <c r="G953" s="102">
        <f>G952</f>
        <v>-4384700.91</v>
      </c>
      <c r="H953" s="102">
        <f>H952</f>
        <v>314399.09000000003</v>
      </c>
    </row>
    <row r="954" spans="1:8">
      <c r="A954" s="103"/>
      <c r="F954" s="109"/>
      <c r="G954" s="109"/>
      <c r="H954" s="109"/>
    </row>
    <row r="955" spans="1:8">
      <c r="A955" s="108" t="s">
        <v>390</v>
      </c>
    </row>
    <row r="956" spans="1:8" s="92" customFormat="1">
      <c r="A956" s="95" t="s">
        <v>0</v>
      </c>
      <c r="B956" s="96" t="s">
        <v>59</v>
      </c>
      <c r="C956" s="95" t="s">
        <v>60</v>
      </c>
      <c r="D956" s="95" t="s">
        <v>61</v>
      </c>
      <c r="E956" s="95" t="s">
        <v>62</v>
      </c>
      <c r="F956" s="95" t="s">
        <v>63</v>
      </c>
      <c r="G956" s="95" t="s">
        <v>64</v>
      </c>
      <c r="H956" s="95" t="s">
        <v>65</v>
      </c>
    </row>
    <row r="957" spans="1:8">
      <c r="A957" s="97">
        <v>1</v>
      </c>
      <c r="B957" s="98">
        <v>100000001519</v>
      </c>
      <c r="C957" s="99">
        <v>0</v>
      </c>
      <c r="D957" s="99" t="s">
        <v>391</v>
      </c>
      <c r="E957" s="99" t="s">
        <v>392</v>
      </c>
      <c r="F957" s="100">
        <v>46000</v>
      </c>
      <c r="G957" s="100">
        <v>-45999</v>
      </c>
      <c r="H957" s="99">
        <v>1</v>
      </c>
    </row>
    <row r="958" spans="1:8">
      <c r="A958" s="97">
        <v>2</v>
      </c>
      <c r="B958" s="98">
        <v>100000001520</v>
      </c>
      <c r="C958" s="99">
        <v>0</v>
      </c>
      <c r="D958" s="99" t="s">
        <v>391</v>
      </c>
      <c r="E958" s="99" t="s">
        <v>392</v>
      </c>
      <c r="F958" s="100">
        <v>46000</v>
      </c>
      <c r="G958" s="100">
        <v>-45999</v>
      </c>
      <c r="H958" s="99">
        <v>1</v>
      </c>
    </row>
    <row r="959" spans="1:8">
      <c r="A959" s="97">
        <v>3</v>
      </c>
      <c r="B959" s="98">
        <v>100000001521</v>
      </c>
      <c r="C959" s="99">
        <v>0</v>
      </c>
      <c r="D959" s="99" t="s">
        <v>391</v>
      </c>
      <c r="E959" s="99" t="s">
        <v>392</v>
      </c>
      <c r="F959" s="100">
        <v>46000</v>
      </c>
      <c r="G959" s="100">
        <v>-45999</v>
      </c>
      <c r="H959" s="99">
        <v>1</v>
      </c>
    </row>
    <row r="960" spans="1:8">
      <c r="A960" s="97">
        <v>4</v>
      </c>
      <c r="B960" s="98">
        <v>100000001522</v>
      </c>
      <c r="C960" s="99">
        <v>0</v>
      </c>
      <c r="D960" s="99" t="s">
        <v>391</v>
      </c>
      <c r="E960" s="99" t="s">
        <v>392</v>
      </c>
      <c r="F960" s="100">
        <v>46000</v>
      </c>
      <c r="G960" s="100">
        <v>-45999</v>
      </c>
      <c r="H960" s="99">
        <v>1</v>
      </c>
    </row>
    <row r="961" spans="1:8">
      <c r="A961" s="97">
        <v>5</v>
      </c>
      <c r="B961" s="98">
        <v>100000001523</v>
      </c>
      <c r="C961" s="99">
        <v>0</v>
      </c>
      <c r="D961" s="99" t="s">
        <v>391</v>
      </c>
      <c r="E961" s="99" t="s">
        <v>392</v>
      </c>
      <c r="F961" s="100">
        <v>46000</v>
      </c>
      <c r="G961" s="100">
        <v>-45999</v>
      </c>
      <c r="H961" s="99">
        <v>1</v>
      </c>
    </row>
    <row r="962" spans="1:8">
      <c r="A962" s="97">
        <v>6</v>
      </c>
      <c r="B962" s="98">
        <v>100000001524</v>
      </c>
      <c r="C962" s="99">
        <v>0</v>
      </c>
      <c r="D962" s="99" t="s">
        <v>391</v>
      </c>
      <c r="E962" s="99" t="s">
        <v>392</v>
      </c>
      <c r="F962" s="100">
        <v>46000</v>
      </c>
      <c r="G962" s="100">
        <v>-45999</v>
      </c>
      <c r="H962" s="99">
        <v>1</v>
      </c>
    </row>
    <row r="963" spans="1:8">
      <c r="A963" s="97">
        <v>7</v>
      </c>
      <c r="B963" s="98">
        <v>100000001525</v>
      </c>
      <c r="C963" s="99">
        <v>0</v>
      </c>
      <c r="D963" s="99" t="s">
        <v>391</v>
      </c>
      <c r="E963" s="99" t="s">
        <v>392</v>
      </c>
      <c r="F963" s="100">
        <v>46000</v>
      </c>
      <c r="G963" s="100">
        <v>-45999</v>
      </c>
      <c r="H963" s="99">
        <v>1</v>
      </c>
    </row>
    <row r="964" spans="1:8">
      <c r="A964" s="97">
        <v>8</v>
      </c>
      <c r="B964" s="98">
        <v>100000001526</v>
      </c>
      <c r="C964" s="99">
        <v>0</v>
      </c>
      <c r="D964" s="99" t="s">
        <v>391</v>
      </c>
      <c r="E964" s="99" t="s">
        <v>392</v>
      </c>
      <c r="F964" s="100">
        <v>46000</v>
      </c>
      <c r="G964" s="100">
        <v>-45999</v>
      </c>
      <c r="H964" s="99">
        <v>1</v>
      </c>
    </row>
    <row r="965" spans="1:8">
      <c r="A965" s="97">
        <v>9</v>
      </c>
      <c r="B965" s="98">
        <v>100000001527</v>
      </c>
      <c r="C965" s="99">
        <v>0</v>
      </c>
      <c r="D965" s="99" t="s">
        <v>391</v>
      </c>
      <c r="E965" s="99" t="s">
        <v>392</v>
      </c>
      <c r="F965" s="100">
        <v>46000</v>
      </c>
      <c r="G965" s="100">
        <v>-45999</v>
      </c>
      <c r="H965" s="99">
        <v>1</v>
      </c>
    </row>
    <row r="966" spans="1:8">
      <c r="A966" s="97">
        <v>10</v>
      </c>
      <c r="B966" s="98">
        <v>100000001528</v>
      </c>
      <c r="C966" s="99">
        <v>0</v>
      </c>
      <c r="D966" s="99" t="s">
        <v>391</v>
      </c>
      <c r="E966" s="99" t="s">
        <v>392</v>
      </c>
      <c r="F966" s="100">
        <v>46000</v>
      </c>
      <c r="G966" s="100">
        <v>-45999</v>
      </c>
      <c r="H966" s="99">
        <v>1</v>
      </c>
    </row>
    <row r="967" spans="1:8">
      <c r="A967" s="97">
        <v>11</v>
      </c>
      <c r="B967" s="98">
        <v>100000001529</v>
      </c>
      <c r="C967" s="99">
        <v>0</v>
      </c>
      <c r="D967" s="99" t="s">
        <v>391</v>
      </c>
      <c r="E967" s="99" t="s">
        <v>392</v>
      </c>
      <c r="F967" s="100">
        <v>46000</v>
      </c>
      <c r="G967" s="100">
        <v>-45999</v>
      </c>
      <c r="H967" s="99">
        <v>1</v>
      </c>
    </row>
    <row r="968" spans="1:8">
      <c r="A968" s="97">
        <v>12</v>
      </c>
      <c r="B968" s="98">
        <v>100000001530</v>
      </c>
      <c r="C968" s="99">
        <v>0</v>
      </c>
      <c r="D968" s="99" t="s">
        <v>391</v>
      </c>
      <c r="E968" s="99" t="s">
        <v>392</v>
      </c>
      <c r="F968" s="100">
        <v>46000</v>
      </c>
      <c r="G968" s="100">
        <v>-45999</v>
      </c>
      <c r="H968" s="99">
        <v>1</v>
      </c>
    </row>
    <row r="969" spans="1:8">
      <c r="A969" s="97">
        <v>13</v>
      </c>
      <c r="B969" s="98">
        <v>100000001531</v>
      </c>
      <c r="C969" s="99">
        <v>0</v>
      </c>
      <c r="D969" s="99" t="s">
        <v>391</v>
      </c>
      <c r="E969" s="99" t="s">
        <v>392</v>
      </c>
      <c r="F969" s="100">
        <v>46000</v>
      </c>
      <c r="G969" s="100">
        <v>-45999</v>
      </c>
      <c r="H969" s="99">
        <v>1</v>
      </c>
    </row>
    <row r="970" spans="1:8">
      <c r="A970" s="97">
        <v>14</v>
      </c>
      <c r="B970" s="98">
        <v>100000001532</v>
      </c>
      <c r="C970" s="99">
        <v>0</v>
      </c>
      <c r="D970" s="99" t="s">
        <v>391</v>
      </c>
      <c r="E970" s="99" t="s">
        <v>392</v>
      </c>
      <c r="F970" s="100">
        <v>46000</v>
      </c>
      <c r="G970" s="100">
        <v>-45999</v>
      </c>
      <c r="H970" s="99">
        <v>1</v>
      </c>
    </row>
    <row r="971" spans="1:8">
      <c r="A971" s="97">
        <v>15</v>
      </c>
      <c r="B971" s="98">
        <v>100000001533</v>
      </c>
      <c r="C971" s="99">
        <v>0</v>
      </c>
      <c r="D971" s="99" t="s">
        <v>391</v>
      </c>
      <c r="E971" s="99" t="s">
        <v>392</v>
      </c>
      <c r="F971" s="100">
        <v>46000</v>
      </c>
      <c r="G971" s="100">
        <v>-45999</v>
      </c>
      <c r="H971" s="99">
        <v>1</v>
      </c>
    </row>
    <row r="972" spans="1:8">
      <c r="A972" s="97">
        <v>16</v>
      </c>
      <c r="B972" s="98">
        <v>100000001534</v>
      </c>
      <c r="C972" s="99">
        <v>0</v>
      </c>
      <c r="D972" s="99" t="s">
        <v>391</v>
      </c>
      <c r="E972" s="99" t="s">
        <v>392</v>
      </c>
      <c r="F972" s="100">
        <v>46000</v>
      </c>
      <c r="G972" s="100">
        <v>-45999</v>
      </c>
      <c r="H972" s="99">
        <v>1</v>
      </c>
    </row>
    <row r="973" spans="1:8">
      <c r="A973" s="97">
        <v>17</v>
      </c>
      <c r="B973" s="98">
        <v>100000001535</v>
      </c>
      <c r="C973" s="99">
        <v>0</v>
      </c>
      <c r="D973" s="99" t="s">
        <v>391</v>
      </c>
      <c r="E973" s="99" t="s">
        <v>392</v>
      </c>
      <c r="F973" s="100">
        <v>46000</v>
      </c>
      <c r="G973" s="100">
        <v>-45999</v>
      </c>
      <c r="H973" s="99">
        <v>1</v>
      </c>
    </row>
    <row r="974" spans="1:8">
      <c r="A974" s="97">
        <v>18</v>
      </c>
      <c r="B974" s="98">
        <v>100000001536</v>
      </c>
      <c r="C974" s="99">
        <v>0</v>
      </c>
      <c r="D974" s="99" t="s">
        <v>391</v>
      </c>
      <c r="E974" s="99" t="s">
        <v>392</v>
      </c>
      <c r="F974" s="100">
        <v>46000</v>
      </c>
      <c r="G974" s="100">
        <v>-45999</v>
      </c>
      <c r="H974" s="99">
        <v>1</v>
      </c>
    </row>
    <row r="975" spans="1:8">
      <c r="A975" s="97">
        <v>19</v>
      </c>
      <c r="B975" s="98">
        <v>100000001537</v>
      </c>
      <c r="C975" s="99">
        <v>0</v>
      </c>
      <c r="D975" s="99" t="s">
        <v>391</v>
      </c>
      <c r="E975" s="99" t="s">
        <v>392</v>
      </c>
      <c r="F975" s="100">
        <v>46000</v>
      </c>
      <c r="G975" s="100">
        <v>-45999</v>
      </c>
      <c r="H975" s="99">
        <v>1</v>
      </c>
    </row>
    <row r="976" spans="1:8">
      <c r="A976" s="97">
        <v>20</v>
      </c>
      <c r="B976" s="98">
        <v>100000001538</v>
      </c>
      <c r="C976" s="99">
        <v>0</v>
      </c>
      <c r="D976" s="99" t="s">
        <v>391</v>
      </c>
      <c r="E976" s="99" t="s">
        <v>392</v>
      </c>
      <c r="F976" s="100">
        <v>46000</v>
      </c>
      <c r="G976" s="100">
        <v>-45999</v>
      </c>
      <c r="H976" s="99">
        <v>1</v>
      </c>
    </row>
    <row r="977" spans="1:8">
      <c r="A977" s="97">
        <v>21</v>
      </c>
      <c r="B977" s="98">
        <v>100000001539</v>
      </c>
      <c r="C977" s="99">
        <v>0</v>
      </c>
      <c r="D977" s="99" t="s">
        <v>391</v>
      </c>
      <c r="E977" s="99" t="s">
        <v>392</v>
      </c>
      <c r="F977" s="100">
        <v>46000</v>
      </c>
      <c r="G977" s="100">
        <v>-45999</v>
      </c>
      <c r="H977" s="99">
        <v>1</v>
      </c>
    </row>
    <row r="978" spans="1:8">
      <c r="A978" s="97">
        <v>22</v>
      </c>
      <c r="B978" s="98">
        <v>100000001540</v>
      </c>
      <c r="C978" s="99">
        <v>0</v>
      </c>
      <c r="D978" s="99" t="s">
        <v>391</v>
      </c>
      <c r="E978" s="99" t="s">
        <v>392</v>
      </c>
      <c r="F978" s="100">
        <v>46000</v>
      </c>
      <c r="G978" s="100">
        <v>-45999</v>
      </c>
      <c r="H978" s="99">
        <v>1</v>
      </c>
    </row>
    <row r="979" spans="1:8">
      <c r="A979" s="97">
        <v>23</v>
      </c>
      <c r="B979" s="98">
        <v>100000001541</v>
      </c>
      <c r="C979" s="99">
        <v>0</v>
      </c>
      <c r="D979" s="99" t="s">
        <v>391</v>
      </c>
      <c r="E979" s="99" t="s">
        <v>392</v>
      </c>
      <c r="F979" s="100">
        <v>46000</v>
      </c>
      <c r="G979" s="100">
        <v>-45999</v>
      </c>
      <c r="H979" s="99">
        <v>1</v>
      </c>
    </row>
    <row r="980" spans="1:8">
      <c r="A980" s="97">
        <v>24</v>
      </c>
      <c r="B980" s="98">
        <v>100000001542</v>
      </c>
      <c r="C980" s="99">
        <v>0</v>
      </c>
      <c r="D980" s="99" t="s">
        <v>391</v>
      </c>
      <c r="E980" s="99" t="s">
        <v>392</v>
      </c>
      <c r="F980" s="100">
        <v>46000</v>
      </c>
      <c r="G980" s="100">
        <v>-45999</v>
      </c>
      <c r="H980" s="99">
        <v>1</v>
      </c>
    </row>
    <row r="981" spans="1:8">
      <c r="A981" s="97">
        <v>25</v>
      </c>
      <c r="B981" s="98">
        <v>100000001543</v>
      </c>
      <c r="C981" s="99">
        <v>0</v>
      </c>
      <c r="D981" s="99" t="s">
        <v>391</v>
      </c>
      <c r="E981" s="99" t="s">
        <v>392</v>
      </c>
      <c r="F981" s="100">
        <v>46000</v>
      </c>
      <c r="G981" s="100">
        <v>-45999</v>
      </c>
      <c r="H981" s="99">
        <v>1</v>
      </c>
    </row>
    <row r="982" spans="1:8">
      <c r="A982" s="97">
        <v>26</v>
      </c>
      <c r="B982" s="98">
        <v>100000001544</v>
      </c>
      <c r="C982" s="99">
        <v>0</v>
      </c>
      <c r="D982" s="99" t="s">
        <v>391</v>
      </c>
      <c r="E982" s="99" t="s">
        <v>392</v>
      </c>
      <c r="F982" s="100">
        <v>46000</v>
      </c>
      <c r="G982" s="100">
        <v>-45999</v>
      </c>
      <c r="H982" s="99">
        <v>1</v>
      </c>
    </row>
    <row r="983" spans="1:8">
      <c r="A983" s="97">
        <v>27</v>
      </c>
      <c r="B983" s="98">
        <v>100000001545</v>
      </c>
      <c r="C983" s="99">
        <v>0</v>
      </c>
      <c r="D983" s="99" t="s">
        <v>391</v>
      </c>
      <c r="E983" s="99" t="s">
        <v>392</v>
      </c>
      <c r="F983" s="100">
        <v>46000</v>
      </c>
      <c r="G983" s="100">
        <v>-45999</v>
      </c>
      <c r="H983" s="99">
        <v>1</v>
      </c>
    </row>
    <row r="984" spans="1:8">
      <c r="A984" s="97">
        <v>28</v>
      </c>
      <c r="B984" s="98">
        <v>100000001546</v>
      </c>
      <c r="C984" s="99">
        <v>0</v>
      </c>
      <c r="D984" s="99" t="s">
        <v>391</v>
      </c>
      <c r="E984" s="99" t="s">
        <v>392</v>
      </c>
      <c r="F984" s="100">
        <v>46000</v>
      </c>
      <c r="G984" s="100">
        <v>-45999</v>
      </c>
      <c r="H984" s="99">
        <v>1</v>
      </c>
    </row>
    <row r="985" spans="1:8">
      <c r="A985" s="97">
        <v>29</v>
      </c>
      <c r="B985" s="98">
        <v>100000001547</v>
      </c>
      <c r="C985" s="99">
        <v>0</v>
      </c>
      <c r="D985" s="99" t="s">
        <v>391</v>
      </c>
      <c r="E985" s="99" t="s">
        <v>392</v>
      </c>
      <c r="F985" s="100">
        <v>46000</v>
      </c>
      <c r="G985" s="100">
        <v>-45999</v>
      </c>
      <c r="H985" s="99">
        <v>1</v>
      </c>
    </row>
    <row r="986" spans="1:8">
      <c r="A986" s="97">
        <v>30</v>
      </c>
      <c r="B986" s="98">
        <v>100000001548</v>
      </c>
      <c r="C986" s="99">
        <v>0</v>
      </c>
      <c r="D986" s="99" t="s">
        <v>391</v>
      </c>
      <c r="E986" s="99" t="s">
        <v>392</v>
      </c>
      <c r="F986" s="100">
        <v>46000</v>
      </c>
      <c r="G986" s="100">
        <v>-45999</v>
      </c>
      <c r="H986" s="99">
        <v>1</v>
      </c>
    </row>
    <row r="987" spans="1:8">
      <c r="A987" s="97">
        <v>31</v>
      </c>
      <c r="B987" s="98">
        <v>100000001549</v>
      </c>
      <c r="C987" s="99">
        <v>0</v>
      </c>
      <c r="D987" s="99" t="s">
        <v>391</v>
      </c>
      <c r="E987" s="99" t="s">
        <v>392</v>
      </c>
      <c r="F987" s="100">
        <v>46000</v>
      </c>
      <c r="G987" s="100">
        <v>-45999</v>
      </c>
      <c r="H987" s="99">
        <v>1</v>
      </c>
    </row>
    <row r="988" spans="1:8">
      <c r="A988" s="97">
        <v>32</v>
      </c>
      <c r="B988" s="98">
        <v>100000001550</v>
      </c>
      <c r="C988" s="99">
        <v>0</v>
      </c>
      <c r="D988" s="99" t="s">
        <v>391</v>
      </c>
      <c r="E988" s="99" t="s">
        <v>392</v>
      </c>
      <c r="F988" s="100">
        <v>46000</v>
      </c>
      <c r="G988" s="100">
        <v>-45999</v>
      </c>
      <c r="H988" s="99">
        <v>1</v>
      </c>
    </row>
    <row r="989" spans="1:8">
      <c r="A989" s="97">
        <v>33</v>
      </c>
      <c r="B989" s="98">
        <v>100000001551</v>
      </c>
      <c r="C989" s="99">
        <v>0</v>
      </c>
      <c r="D989" s="99" t="s">
        <v>391</v>
      </c>
      <c r="E989" s="99" t="s">
        <v>392</v>
      </c>
      <c r="F989" s="100">
        <v>46000</v>
      </c>
      <c r="G989" s="100">
        <v>-45999</v>
      </c>
      <c r="H989" s="99">
        <v>1</v>
      </c>
    </row>
    <row r="990" spans="1:8">
      <c r="A990" s="97">
        <v>34</v>
      </c>
      <c r="B990" s="98">
        <v>100000001552</v>
      </c>
      <c r="C990" s="99">
        <v>0</v>
      </c>
      <c r="D990" s="99" t="s">
        <v>391</v>
      </c>
      <c r="E990" s="99" t="s">
        <v>392</v>
      </c>
      <c r="F990" s="100">
        <v>46000</v>
      </c>
      <c r="G990" s="100">
        <v>-45999</v>
      </c>
      <c r="H990" s="99">
        <v>1</v>
      </c>
    </row>
    <row r="991" spans="1:8">
      <c r="A991" s="97">
        <v>35</v>
      </c>
      <c r="B991" s="98">
        <v>100000001553</v>
      </c>
      <c r="C991" s="99">
        <v>0</v>
      </c>
      <c r="D991" s="99" t="s">
        <v>391</v>
      </c>
      <c r="E991" s="99" t="s">
        <v>392</v>
      </c>
      <c r="F991" s="100">
        <v>46000</v>
      </c>
      <c r="G991" s="100">
        <v>-45999</v>
      </c>
      <c r="H991" s="99">
        <v>1</v>
      </c>
    </row>
    <row r="992" spans="1:8">
      <c r="A992" s="97">
        <v>36</v>
      </c>
      <c r="B992" s="98">
        <v>100000001554</v>
      </c>
      <c r="C992" s="99">
        <v>0</v>
      </c>
      <c r="D992" s="99" t="s">
        <v>391</v>
      </c>
      <c r="E992" s="99" t="s">
        <v>392</v>
      </c>
      <c r="F992" s="100">
        <v>46000</v>
      </c>
      <c r="G992" s="100">
        <v>-45999</v>
      </c>
      <c r="H992" s="99">
        <v>1</v>
      </c>
    </row>
    <row r="993" spans="1:8">
      <c r="A993" s="97">
        <v>37</v>
      </c>
      <c r="B993" s="98">
        <v>100000001555</v>
      </c>
      <c r="C993" s="99">
        <v>0</v>
      </c>
      <c r="D993" s="99" t="s">
        <v>391</v>
      </c>
      <c r="E993" s="99" t="s">
        <v>392</v>
      </c>
      <c r="F993" s="100">
        <v>46000</v>
      </c>
      <c r="G993" s="100">
        <v>-45999</v>
      </c>
      <c r="H993" s="99">
        <v>1</v>
      </c>
    </row>
    <row r="994" spans="1:8">
      <c r="A994" s="97">
        <v>38</v>
      </c>
      <c r="B994" s="98">
        <v>100000001556</v>
      </c>
      <c r="C994" s="99">
        <v>0</v>
      </c>
      <c r="D994" s="99" t="s">
        <v>391</v>
      </c>
      <c r="E994" s="99" t="s">
        <v>392</v>
      </c>
      <c r="F994" s="100">
        <v>46000</v>
      </c>
      <c r="G994" s="100">
        <v>-45999</v>
      </c>
      <c r="H994" s="99">
        <v>1</v>
      </c>
    </row>
    <row r="995" spans="1:8">
      <c r="A995" s="97">
        <v>39</v>
      </c>
      <c r="B995" s="98">
        <v>100000001557</v>
      </c>
      <c r="C995" s="99">
        <v>0</v>
      </c>
      <c r="D995" s="99" t="s">
        <v>391</v>
      </c>
      <c r="E995" s="99" t="s">
        <v>392</v>
      </c>
      <c r="F995" s="100">
        <v>46000</v>
      </c>
      <c r="G995" s="100">
        <v>-45999</v>
      </c>
      <c r="H995" s="99">
        <v>1</v>
      </c>
    </row>
    <row r="996" spans="1:8">
      <c r="A996" s="97">
        <v>40</v>
      </c>
      <c r="B996" s="98">
        <v>100000001558</v>
      </c>
      <c r="C996" s="99">
        <v>0</v>
      </c>
      <c r="D996" s="99" t="s">
        <v>391</v>
      </c>
      <c r="E996" s="99" t="s">
        <v>392</v>
      </c>
      <c r="F996" s="100">
        <v>46000</v>
      </c>
      <c r="G996" s="100">
        <v>-45999</v>
      </c>
      <c r="H996" s="99">
        <v>1</v>
      </c>
    </row>
    <row r="997" spans="1:8">
      <c r="A997" s="97">
        <v>41</v>
      </c>
      <c r="B997" s="98">
        <v>100000001559</v>
      </c>
      <c r="C997" s="99">
        <v>0</v>
      </c>
      <c r="D997" s="99" t="s">
        <v>391</v>
      </c>
      <c r="E997" s="99" t="s">
        <v>392</v>
      </c>
      <c r="F997" s="100">
        <v>46000</v>
      </c>
      <c r="G997" s="100">
        <v>-45999</v>
      </c>
      <c r="H997" s="99">
        <v>1</v>
      </c>
    </row>
    <row r="998" spans="1:8">
      <c r="A998" s="97">
        <v>42</v>
      </c>
      <c r="B998" s="98">
        <v>100000001560</v>
      </c>
      <c r="C998" s="99">
        <v>0</v>
      </c>
      <c r="D998" s="99" t="s">
        <v>391</v>
      </c>
      <c r="E998" s="99" t="s">
        <v>392</v>
      </c>
      <c r="F998" s="100">
        <v>46000</v>
      </c>
      <c r="G998" s="100">
        <v>-45999</v>
      </c>
      <c r="H998" s="99">
        <v>1</v>
      </c>
    </row>
    <row r="999" spans="1:8">
      <c r="A999" s="97">
        <v>43</v>
      </c>
      <c r="B999" s="98">
        <v>100000001561</v>
      </c>
      <c r="C999" s="99">
        <v>0</v>
      </c>
      <c r="D999" s="99" t="s">
        <v>391</v>
      </c>
      <c r="E999" s="99" t="s">
        <v>392</v>
      </c>
      <c r="F999" s="100">
        <v>46000</v>
      </c>
      <c r="G999" s="100">
        <v>-45999</v>
      </c>
      <c r="H999" s="99">
        <v>1</v>
      </c>
    </row>
    <row r="1000" spans="1:8">
      <c r="A1000" s="97">
        <v>44</v>
      </c>
      <c r="B1000" s="98">
        <v>100000001562</v>
      </c>
      <c r="C1000" s="99">
        <v>0</v>
      </c>
      <c r="D1000" s="99" t="s">
        <v>391</v>
      </c>
      <c r="E1000" s="99" t="s">
        <v>392</v>
      </c>
      <c r="F1000" s="100">
        <v>46000</v>
      </c>
      <c r="G1000" s="100">
        <v>-45999</v>
      </c>
      <c r="H1000" s="99">
        <v>1</v>
      </c>
    </row>
    <row r="1001" spans="1:8">
      <c r="A1001" s="97">
        <v>45</v>
      </c>
      <c r="B1001" s="98">
        <v>100000001563</v>
      </c>
      <c r="C1001" s="99">
        <v>0</v>
      </c>
      <c r="D1001" s="99" t="s">
        <v>391</v>
      </c>
      <c r="E1001" s="99" t="s">
        <v>392</v>
      </c>
      <c r="F1001" s="100">
        <v>46000</v>
      </c>
      <c r="G1001" s="100">
        <v>-45999</v>
      </c>
      <c r="H1001" s="99">
        <v>1</v>
      </c>
    </row>
    <row r="1002" spans="1:8">
      <c r="A1002" s="97">
        <v>46</v>
      </c>
      <c r="B1002" s="98">
        <v>100000001564</v>
      </c>
      <c r="C1002" s="99">
        <v>0</v>
      </c>
      <c r="D1002" s="99" t="s">
        <v>391</v>
      </c>
      <c r="E1002" s="99" t="s">
        <v>392</v>
      </c>
      <c r="F1002" s="100">
        <v>46000</v>
      </c>
      <c r="G1002" s="100">
        <v>-45999</v>
      </c>
      <c r="H1002" s="99">
        <v>1</v>
      </c>
    </row>
    <row r="1003" spans="1:8">
      <c r="A1003" s="97">
        <v>47</v>
      </c>
      <c r="B1003" s="98">
        <v>100000001565</v>
      </c>
      <c r="C1003" s="99">
        <v>0</v>
      </c>
      <c r="D1003" s="99" t="s">
        <v>391</v>
      </c>
      <c r="E1003" s="99" t="s">
        <v>392</v>
      </c>
      <c r="F1003" s="100">
        <v>46000</v>
      </c>
      <c r="G1003" s="100">
        <v>-45999</v>
      </c>
      <c r="H1003" s="99">
        <v>1</v>
      </c>
    </row>
    <row r="1004" spans="1:8">
      <c r="A1004" s="106"/>
      <c r="B1004" s="193" t="s">
        <v>389</v>
      </c>
      <c r="C1004" s="193"/>
      <c r="D1004" s="193"/>
      <c r="E1004" s="193"/>
      <c r="F1004" s="102">
        <f>SUM(F957:F1003)</f>
        <v>2162000</v>
      </c>
      <c r="G1004" s="102">
        <f>SUM(G957:G1003)</f>
        <v>-2161953</v>
      </c>
      <c r="H1004" s="102">
        <f>SUM(H957:H1003)</f>
        <v>47</v>
      </c>
    </row>
    <row r="1005" spans="1:8">
      <c r="A1005" s="106"/>
      <c r="B1005" s="194" t="s">
        <v>89</v>
      </c>
      <c r="C1005" s="194"/>
      <c r="D1005" s="194"/>
      <c r="E1005" s="194"/>
      <c r="F1005" s="107">
        <f>F1004+F953</f>
        <v>6861100</v>
      </c>
      <c r="G1005" s="107">
        <v>-6546653.9100000001</v>
      </c>
      <c r="H1005" s="107">
        <v>314446.09000000003</v>
      </c>
    </row>
    <row r="1006" spans="1:8">
      <c r="A1006" s="103"/>
    </row>
    <row r="1007" spans="1:8">
      <c r="A1007" s="108" t="s">
        <v>393</v>
      </c>
    </row>
    <row r="1008" spans="1:8" s="92" customFormat="1">
      <c r="A1008" s="95" t="s">
        <v>0</v>
      </c>
      <c r="B1008" s="96" t="s">
        <v>59</v>
      </c>
      <c r="C1008" s="95" t="s">
        <v>60</v>
      </c>
      <c r="D1008" s="95" t="s">
        <v>61</v>
      </c>
      <c r="E1008" s="95" t="s">
        <v>62</v>
      </c>
      <c r="F1008" s="95" t="s">
        <v>63</v>
      </c>
      <c r="G1008" s="95" t="s">
        <v>64</v>
      </c>
      <c r="H1008" s="95" t="s">
        <v>65</v>
      </c>
    </row>
    <row r="1009" spans="1:11">
      <c r="A1009" s="97">
        <v>1</v>
      </c>
      <c r="B1009" s="98">
        <v>100000361689</v>
      </c>
      <c r="C1009" s="99">
        <v>0</v>
      </c>
      <c r="D1009" s="99" t="s">
        <v>394</v>
      </c>
      <c r="E1009" s="99" t="s">
        <v>395</v>
      </c>
      <c r="F1009" s="100">
        <v>290000</v>
      </c>
      <c r="G1009" s="100">
        <v>-219128.77</v>
      </c>
      <c r="H1009" s="100">
        <v>70871.23</v>
      </c>
    </row>
    <row r="1010" spans="1:11">
      <c r="A1010" s="97">
        <v>2</v>
      </c>
      <c r="B1010" s="98">
        <v>100000396938</v>
      </c>
      <c r="C1010" s="99">
        <v>0</v>
      </c>
      <c r="D1010" s="99" t="s">
        <v>396</v>
      </c>
      <c r="E1010" s="99" t="s">
        <v>397</v>
      </c>
      <c r="F1010" s="100">
        <v>38700</v>
      </c>
      <c r="G1010" s="100">
        <v>-23368.44</v>
      </c>
      <c r="H1010" s="100">
        <v>15331.56</v>
      </c>
    </row>
    <row r="1011" spans="1:11">
      <c r="A1011" s="97">
        <v>3</v>
      </c>
      <c r="B1011" s="98">
        <v>100000396944</v>
      </c>
      <c r="C1011" s="99">
        <v>0</v>
      </c>
      <c r="D1011" s="99" t="s">
        <v>396</v>
      </c>
      <c r="E1011" s="99" t="s">
        <v>398</v>
      </c>
      <c r="F1011" s="100">
        <v>17000</v>
      </c>
      <c r="G1011" s="100">
        <v>-10265.209999999999</v>
      </c>
      <c r="H1011" s="100">
        <v>6734.79</v>
      </c>
    </row>
    <row r="1012" spans="1:11">
      <c r="A1012" s="97">
        <v>4</v>
      </c>
      <c r="B1012" s="98">
        <v>100000399932</v>
      </c>
      <c r="C1012" s="99">
        <v>0</v>
      </c>
      <c r="D1012" s="99" t="s">
        <v>297</v>
      </c>
      <c r="E1012" s="99" t="s">
        <v>399</v>
      </c>
      <c r="F1012" s="100">
        <v>21000</v>
      </c>
      <c r="G1012" s="100">
        <v>-12623.01</v>
      </c>
      <c r="H1012" s="100">
        <v>8376.99</v>
      </c>
    </row>
    <row r="1013" spans="1:11">
      <c r="A1013" s="97">
        <v>5</v>
      </c>
      <c r="B1013" s="98">
        <v>100000399933</v>
      </c>
      <c r="C1013" s="99">
        <v>0</v>
      </c>
      <c r="D1013" s="99" t="s">
        <v>297</v>
      </c>
      <c r="E1013" s="99" t="s">
        <v>399</v>
      </c>
      <c r="F1013" s="100">
        <v>21000</v>
      </c>
      <c r="G1013" s="100">
        <v>-12623.01</v>
      </c>
      <c r="H1013" s="100">
        <v>8376.99</v>
      </c>
    </row>
    <row r="1014" spans="1:11">
      <c r="A1014" s="97">
        <v>6</v>
      </c>
      <c r="B1014" s="98">
        <v>100000399934</v>
      </c>
      <c r="C1014" s="99">
        <v>0</v>
      </c>
      <c r="D1014" s="99" t="s">
        <v>297</v>
      </c>
      <c r="E1014" s="99" t="s">
        <v>399</v>
      </c>
      <c r="F1014" s="100">
        <v>21000</v>
      </c>
      <c r="G1014" s="100">
        <v>-12623.01</v>
      </c>
      <c r="H1014" s="100">
        <v>8376.99</v>
      </c>
    </row>
    <row r="1015" spans="1:11">
      <c r="A1015" s="97">
        <v>7</v>
      </c>
      <c r="B1015" s="98">
        <v>100000399935</v>
      </c>
      <c r="C1015" s="99">
        <v>0</v>
      </c>
      <c r="D1015" s="99" t="s">
        <v>297</v>
      </c>
      <c r="E1015" s="99" t="s">
        <v>399</v>
      </c>
      <c r="F1015" s="100">
        <v>21000</v>
      </c>
      <c r="G1015" s="100">
        <v>-12623.01</v>
      </c>
      <c r="H1015" s="100">
        <v>8376.99</v>
      </c>
    </row>
    <row r="1016" spans="1:11">
      <c r="A1016" s="97">
        <v>8</v>
      </c>
      <c r="B1016" s="98">
        <v>100000399936</v>
      </c>
      <c r="C1016" s="99">
        <v>0</v>
      </c>
      <c r="D1016" s="99" t="s">
        <v>297</v>
      </c>
      <c r="E1016" s="99" t="s">
        <v>400</v>
      </c>
      <c r="F1016" s="100">
        <v>22000</v>
      </c>
      <c r="G1016" s="100">
        <v>-13233.75</v>
      </c>
      <c r="H1016" s="100">
        <v>8766.25</v>
      </c>
    </row>
    <row r="1017" spans="1:11">
      <c r="A1017" s="97">
        <v>9</v>
      </c>
      <c r="B1017" s="98">
        <v>100000399937</v>
      </c>
      <c r="C1017" s="99">
        <v>0</v>
      </c>
      <c r="D1017" s="99" t="s">
        <v>297</v>
      </c>
      <c r="E1017" s="99" t="s">
        <v>400</v>
      </c>
      <c r="F1017" s="100">
        <v>22000</v>
      </c>
      <c r="G1017" s="100">
        <v>-13233.75</v>
      </c>
      <c r="H1017" s="100">
        <v>8766.25</v>
      </c>
    </row>
    <row r="1018" spans="1:11">
      <c r="A1018" s="97">
        <v>10</v>
      </c>
      <c r="B1018" s="98">
        <v>100000399938</v>
      </c>
      <c r="C1018" s="99">
        <v>0</v>
      </c>
      <c r="D1018" s="99" t="s">
        <v>297</v>
      </c>
      <c r="E1018" s="99" t="s">
        <v>400</v>
      </c>
      <c r="F1018" s="100">
        <v>22000</v>
      </c>
      <c r="G1018" s="100">
        <v>-13233.75</v>
      </c>
      <c r="H1018" s="100">
        <v>8766.25</v>
      </c>
    </row>
    <row r="1019" spans="1:11">
      <c r="A1019" s="97">
        <v>11</v>
      </c>
      <c r="B1019" s="98">
        <v>100000399939</v>
      </c>
      <c r="C1019" s="99">
        <v>0</v>
      </c>
      <c r="D1019" s="99" t="s">
        <v>297</v>
      </c>
      <c r="E1019" s="99" t="s">
        <v>400</v>
      </c>
      <c r="F1019" s="100">
        <v>22000</v>
      </c>
      <c r="G1019" s="100">
        <v>-13233.75</v>
      </c>
      <c r="H1019" s="100">
        <v>8766.25</v>
      </c>
    </row>
    <row r="1020" spans="1:11">
      <c r="A1020" s="97">
        <v>12</v>
      </c>
      <c r="B1020" s="98">
        <v>100000399940</v>
      </c>
      <c r="C1020" s="99">
        <v>0</v>
      </c>
      <c r="D1020" s="99" t="s">
        <v>297</v>
      </c>
      <c r="E1020" s="99" t="s">
        <v>400</v>
      </c>
      <c r="F1020" s="100">
        <v>22000</v>
      </c>
      <c r="G1020" s="100">
        <v>-13233.75</v>
      </c>
      <c r="H1020" s="100">
        <v>8766.25</v>
      </c>
    </row>
    <row r="1021" spans="1:11">
      <c r="A1021" s="97">
        <v>13</v>
      </c>
      <c r="B1021" s="98">
        <v>100000399941</v>
      </c>
      <c r="C1021" s="99">
        <v>0</v>
      </c>
      <c r="D1021" s="99" t="s">
        <v>297</v>
      </c>
      <c r="E1021" s="99" t="s">
        <v>400</v>
      </c>
      <c r="F1021" s="100">
        <v>22000</v>
      </c>
      <c r="G1021" s="100">
        <v>-13233.75</v>
      </c>
      <c r="H1021" s="100">
        <v>8766.25</v>
      </c>
    </row>
    <row r="1022" spans="1:11">
      <c r="A1022" s="97">
        <v>14</v>
      </c>
      <c r="B1022" s="98">
        <v>100000399942</v>
      </c>
      <c r="C1022" s="99">
        <v>0</v>
      </c>
      <c r="D1022" s="99" t="s">
        <v>297</v>
      </c>
      <c r="E1022" s="99" t="s">
        <v>400</v>
      </c>
      <c r="F1022" s="100">
        <v>22000</v>
      </c>
      <c r="G1022" s="100">
        <v>-13233.75</v>
      </c>
      <c r="H1022" s="100">
        <v>8766.25</v>
      </c>
    </row>
    <row r="1023" spans="1:11">
      <c r="A1023" s="97">
        <v>15</v>
      </c>
      <c r="B1023" s="98">
        <v>100000399943</v>
      </c>
      <c r="C1023" s="99">
        <v>0</v>
      </c>
      <c r="D1023" s="99" t="s">
        <v>297</v>
      </c>
      <c r="E1023" s="99" t="s">
        <v>400</v>
      </c>
      <c r="F1023" s="100">
        <v>22000</v>
      </c>
      <c r="G1023" s="100">
        <v>-13233.75</v>
      </c>
      <c r="H1023" s="100">
        <v>8766.25</v>
      </c>
      <c r="K1023" s="90" t="s">
        <v>35</v>
      </c>
    </row>
    <row r="1024" spans="1:11">
      <c r="A1024" s="97">
        <v>16</v>
      </c>
      <c r="B1024" s="98">
        <v>100000399944</v>
      </c>
      <c r="C1024" s="99">
        <v>0</v>
      </c>
      <c r="D1024" s="99" t="s">
        <v>297</v>
      </c>
      <c r="E1024" s="99" t="s">
        <v>400</v>
      </c>
      <c r="F1024" s="100">
        <v>22000</v>
      </c>
      <c r="G1024" s="100">
        <v>-13233.75</v>
      </c>
      <c r="H1024" s="100">
        <v>8766.25</v>
      </c>
    </row>
    <row r="1025" spans="1:8">
      <c r="A1025" s="97">
        <v>17</v>
      </c>
      <c r="B1025" s="98">
        <v>100000403240</v>
      </c>
      <c r="C1025" s="99">
        <v>0</v>
      </c>
      <c r="D1025" s="99" t="s">
        <v>334</v>
      </c>
      <c r="E1025" s="99" t="s">
        <v>401</v>
      </c>
      <c r="F1025" s="100">
        <v>158970</v>
      </c>
      <c r="G1025" s="100">
        <v>-88326.35</v>
      </c>
      <c r="H1025" s="100">
        <v>70643.649999999994</v>
      </c>
    </row>
    <row r="1026" spans="1:8">
      <c r="A1026" s="97">
        <v>18</v>
      </c>
      <c r="B1026" s="98">
        <v>100000405747</v>
      </c>
      <c r="C1026" s="99">
        <v>0</v>
      </c>
      <c r="D1026" s="99" t="s">
        <v>402</v>
      </c>
      <c r="E1026" s="99" t="s">
        <v>403</v>
      </c>
      <c r="F1026" s="100">
        <v>275632</v>
      </c>
      <c r="G1026" s="100">
        <v>-259773.72</v>
      </c>
      <c r="H1026" s="100">
        <v>15858.28</v>
      </c>
    </row>
    <row r="1027" spans="1:8">
      <c r="A1027" s="97">
        <v>19</v>
      </c>
      <c r="B1027" s="98">
        <v>100000637728</v>
      </c>
      <c r="C1027" s="99">
        <v>0</v>
      </c>
      <c r="D1027" s="99" t="s">
        <v>305</v>
      </c>
      <c r="E1027" s="99" t="s">
        <v>404</v>
      </c>
      <c r="F1027" s="100">
        <v>748120</v>
      </c>
      <c r="G1027" s="100">
        <v>-124345.06</v>
      </c>
      <c r="H1027" s="100">
        <v>623774.93999999994</v>
      </c>
    </row>
    <row r="1028" spans="1:8">
      <c r="A1028" s="97">
        <v>20</v>
      </c>
      <c r="B1028" s="98">
        <v>100000637746</v>
      </c>
      <c r="C1028" s="99">
        <v>0</v>
      </c>
      <c r="D1028" s="99" t="s">
        <v>305</v>
      </c>
      <c r="E1028" s="99" t="s">
        <v>405</v>
      </c>
      <c r="F1028" s="100">
        <v>64500</v>
      </c>
      <c r="G1028" s="100">
        <v>-10720.55</v>
      </c>
      <c r="H1028" s="100">
        <v>53779.45</v>
      </c>
    </row>
    <row r="1029" spans="1:8">
      <c r="A1029" s="97">
        <v>21</v>
      </c>
      <c r="B1029" s="98">
        <v>100000637747</v>
      </c>
      <c r="C1029" s="99">
        <v>0</v>
      </c>
      <c r="D1029" s="99" t="s">
        <v>406</v>
      </c>
      <c r="E1029" s="99" t="s">
        <v>407</v>
      </c>
      <c r="F1029" s="100">
        <v>232000</v>
      </c>
      <c r="G1029" s="100">
        <v>-38772.6</v>
      </c>
      <c r="H1029" s="100">
        <v>193227.4</v>
      </c>
    </row>
    <row r="1030" spans="1:8">
      <c r="A1030" s="106"/>
      <c r="B1030" s="193" t="s">
        <v>393</v>
      </c>
      <c r="C1030" s="193"/>
      <c r="D1030" s="193"/>
      <c r="E1030" s="193"/>
      <c r="F1030" s="102">
        <f>SUM(F1009:F1029)</f>
        <v>2106922</v>
      </c>
      <c r="G1030" s="102">
        <f>SUM(G1009:G1029)</f>
        <v>-944296.49000000011</v>
      </c>
      <c r="H1030" s="102">
        <f>SUM(H1009:H1029)</f>
        <v>1162625.5099999998</v>
      </c>
    </row>
    <row r="1031" spans="1:8">
      <c r="A1031" s="103"/>
      <c r="F1031" s="109"/>
      <c r="G1031" s="109"/>
      <c r="H1031" s="109"/>
    </row>
    <row r="1032" spans="1:8">
      <c r="A1032" s="108" t="s">
        <v>408</v>
      </c>
    </row>
    <row r="1033" spans="1:8" s="92" customFormat="1">
      <c r="A1033" s="95" t="s">
        <v>0</v>
      </c>
      <c r="B1033" s="96" t="s">
        <v>59</v>
      </c>
      <c r="C1033" s="95" t="s">
        <v>60</v>
      </c>
      <c r="D1033" s="95" t="s">
        <v>61</v>
      </c>
      <c r="E1033" s="95" t="s">
        <v>62</v>
      </c>
      <c r="F1033" s="95" t="s">
        <v>63</v>
      </c>
      <c r="G1033" s="95" t="s">
        <v>64</v>
      </c>
      <c r="H1033" s="95" t="s">
        <v>65</v>
      </c>
    </row>
    <row r="1034" spans="1:8">
      <c r="A1034" s="97">
        <v>1</v>
      </c>
      <c r="B1034" s="98">
        <v>100000001275</v>
      </c>
      <c r="C1034" s="99">
        <v>0</v>
      </c>
      <c r="D1034" s="99" t="s">
        <v>409</v>
      </c>
      <c r="E1034" s="99" t="s">
        <v>410</v>
      </c>
      <c r="F1034" s="100">
        <v>37197</v>
      </c>
      <c r="G1034" s="100">
        <v>-37196</v>
      </c>
      <c r="H1034" s="99">
        <v>1</v>
      </c>
    </row>
    <row r="1035" spans="1:8">
      <c r="A1035" s="97">
        <v>2</v>
      </c>
      <c r="B1035" s="98">
        <v>100000001276</v>
      </c>
      <c r="C1035" s="99">
        <v>0</v>
      </c>
      <c r="D1035" s="99" t="s">
        <v>409</v>
      </c>
      <c r="E1035" s="99" t="s">
        <v>411</v>
      </c>
      <c r="F1035" s="100">
        <v>37197</v>
      </c>
      <c r="G1035" s="100">
        <v>-37196</v>
      </c>
      <c r="H1035" s="99">
        <v>1</v>
      </c>
    </row>
    <row r="1036" spans="1:8">
      <c r="A1036" s="97">
        <v>3</v>
      </c>
      <c r="B1036" s="98">
        <v>100000001277</v>
      </c>
      <c r="C1036" s="99">
        <v>0</v>
      </c>
      <c r="D1036" s="99" t="s">
        <v>409</v>
      </c>
      <c r="E1036" s="99" t="s">
        <v>411</v>
      </c>
      <c r="F1036" s="100">
        <v>37197</v>
      </c>
      <c r="G1036" s="100">
        <v>-37196</v>
      </c>
      <c r="H1036" s="99">
        <v>1</v>
      </c>
    </row>
    <row r="1037" spans="1:8">
      <c r="A1037" s="97">
        <v>4</v>
      </c>
      <c r="B1037" s="98">
        <v>100000001278</v>
      </c>
      <c r="C1037" s="99">
        <v>0</v>
      </c>
      <c r="D1037" s="99" t="s">
        <v>409</v>
      </c>
      <c r="E1037" s="99" t="s">
        <v>411</v>
      </c>
      <c r="F1037" s="100">
        <v>37197</v>
      </c>
      <c r="G1037" s="100">
        <v>-37196</v>
      </c>
      <c r="H1037" s="99">
        <v>1</v>
      </c>
    </row>
    <row r="1038" spans="1:8">
      <c r="A1038" s="97">
        <v>5</v>
      </c>
      <c r="B1038" s="98">
        <v>100000001279</v>
      </c>
      <c r="C1038" s="99">
        <v>0</v>
      </c>
      <c r="D1038" s="99" t="s">
        <v>409</v>
      </c>
      <c r="E1038" s="99" t="s">
        <v>412</v>
      </c>
      <c r="F1038" s="100">
        <v>37197</v>
      </c>
      <c r="G1038" s="100">
        <v>-37196</v>
      </c>
      <c r="H1038" s="99">
        <v>1</v>
      </c>
    </row>
    <row r="1039" spans="1:8">
      <c r="A1039" s="97">
        <v>6</v>
      </c>
      <c r="B1039" s="98">
        <v>100000001280</v>
      </c>
      <c r="C1039" s="99">
        <v>0</v>
      </c>
      <c r="D1039" s="99" t="s">
        <v>409</v>
      </c>
      <c r="E1039" s="99" t="s">
        <v>412</v>
      </c>
      <c r="F1039" s="100">
        <v>37197</v>
      </c>
      <c r="G1039" s="100">
        <v>-37196</v>
      </c>
      <c r="H1039" s="99">
        <v>1</v>
      </c>
    </row>
    <row r="1040" spans="1:8">
      <c r="A1040" s="97">
        <v>7</v>
      </c>
      <c r="B1040" s="98">
        <v>100000027232</v>
      </c>
      <c r="C1040" s="99">
        <v>0</v>
      </c>
      <c r="D1040" s="99" t="s">
        <v>413</v>
      </c>
      <c r="E1040" s="99" t="s">
        <v>414</v>
      </c>
      <c r="F1040" s="100">
        <v>55498.92</v>
      </c>
      <c r="G1040" s="100">
        <v>-55497.919999999998</v>
      </c>
      <c r="H1040" s="99">
        <v>1</v>
      </c>
    </row>
    <row r="1041" spans="1:8">
      <c r="A1041" s="97">
        <v>8</v>
      </c>
      <c r="B1041" s="98">
        <v>100000027233</v>
      </c>
      <c r="C1041" s="99">
        <v>0</v>
      </c>
      <c r="D1041" s="99" t="s">
        <v>413</v>
      </c>
      <c r="E1041" s="99" t="s">
        <v>414</v>
      </c>
      <c r="F1041" s="100">
        <v>55498.92</v>
      </c>
      <c r="G1041" s="100">
        <v>-55497.919999999998</v>
      </c>
      <c r="H1041" s="99">
        <v>1</v>
      </c>
    </row>
    <row r="1042" spans="1:8">
      <c r="A1042" s="97">
        <v>9</v>
      </c>
      <c r="B1042" s="98">
        <v>100000027234</v>
      </c>
      <c r="C1042" s="99">
        <v>0</v>
      </c>
      <c r="D1042" s="99" t="s">
        <v>413</v>
      </c>
      <c r="E1042" s="99" t="s">
        <v>414</v>
      </c>
      <c r="F1042" s="100">
        <v>55498.92</v>
      </c>
      <c r="G1042" s="100">
        <v>-55497.919999999998</v>
      </c>
      <c r="H1042" s="99">
        <v>1</v>
      </c>
    </row>
    <row r="1043" spans="1:8">
      <c r="A1043" s="97">
        <v>10</v>
      </c>
      <c r="B1043" s="98">
        <v>100000027235</v>
      </c>
      <c r="C1043" s="99">
        <v>0</v>
      </c>
      <c r="D1043" s="99" t="s">
        <v>413</v>
      </c>
      <c r="E1043" s="99" t="s">
        <v>414</v>
      </c>
      <c r="F1043" s="100">
        <v>55498.92</v>
      </c>
      <c r="G1043" s="100">
        <v>-55497.919999999998</v>
      </c>
      <c r="H1043" s="99">
        <v>1</v>
      </c>
    </row>
    <row r="1044" spans="1:8">
      <c r="A1044" s="97">
        <v>11</v>
      </c>
      <c r="B1044" s="98">
        <v>100000027236</v>
      </c>
      <c r="C1044" s="99">
        <v>0</v>
      </c>
      <c r="D1044" s="99" t="s">
        <v>413</v>
      </c>
      <c r="E1044" s="99" t="s">
        <v>414</v>
      </c>
      <c r="F1044" s="100">
        <v>55498.92</v>
      </c>
      <c r="G1044" s="100">
        <v>-55497.919999999998</v>
      </c>
      <c r="H1044" s="99">
        <v>1</v>
      </c>
    </row>
    <row r="1045" spans="1:8">
      <c r="A1045" s="97">
        <v>12</v>
      </c>
      <c r="B1045" s="98">
        <v>100000027237</v>
      </c>
      <c r="C1045" s="99">
        <v>0</v>
      </c>
      <c r="D1045" s="99" t="s">
        <v>413</v>
      </c>
      <c r="E1045" s="99" t="s">
        <v>414</v>
      </c>
      <c r="F1045" s="100">
        <v>55498.92</v>
      </c>
      <c r="G1045" s="100">
        <v>-55497.919999999998</v>
      </c>
      <c r="H1045" s="99">
        <v>1</v>
      </c>
    </row>
    <row r="1046" spans="1:8">
      <c r="A1046" s="97">
        <v>13</v>
      </c>
      <c r="B1046" s="98">
        <v>100000027238</v>
      </c>
      <c r="C1046" s="99">
        <v>0</v>
      </c>
      <c r="D1046" s="99" t="s">
        <v>413</v>
      </c>
      <c r="E1046" s="99" t="s">
        <v>414</v>
      </c>
      <c r="F1046" s="100">
        <v>55498.92</v>
      </c>
      <c r="G1046" s="100">
        <v>-55497.919999999998</v>
      </c>
      <c r="H1046" s="99">
        <v>1</v>
      </c>
    </row>
    <row r="1047" spans="1:8">
      <c r="A1047" s="97">
        <v>14</v>
      </c>
      <c r="B1047" s="98">
        <v>100000027239</v>
      </c>
      <c r="C1047" s="99">
        <v>0</v>
      </c>
      <c r="D1047" s="99" t="s">
        <v>413</v>
      </c>
      <c r="E1047" s="99" t="s">
        <v>414</v>
      </c>
      <c r="F1047" s="100">
        <v>55498.92</v>
      </c>
      <c r="G1047" s="100">
        <v>-55497.919999999998</v>
      </c>
      <c r="H1047" s="99">
        <v>1</v>
      </c>
    </row>
    <row r="1048" spans="1:8">
      <c r="A1048" s="97">
        <v>15</v>
      </c>
      <c r="B1048" s="98">
        <v>100000027240</v>
      </c>
      <c r="C1048" s="99">
        <v>0</v>
      </c>
      <c r="D1048" s="99" t="s">
        <v>413</v>
      </c>
      <c r="E1048" s="99" t="s">
        <v>415</v>
      </c>
      <c r="F1048" s="100">
        <v>42037.25</v>
      </c>
      <c r="G1048" s="100">
        <v>-42036.25</v>
      </c>
      <c r="H1048" s="99">
        <v>1</v>
      </c>
    </row>
    <row r="1049" spans="1:8">
      <c r="A1049" s="97">
        <v>16</v>
      </c>
      <c r="B1049" s="98">
        <v>100000027241</v>
      </c>
      <c r="C1049" s="99">
        <v>0</v>
      </c>
      <c r="D1049" s="99" t="s">
        <v>413</v>
      </c>
      <c r="E1049" s="99" t="s">
        <v>415</v>
      </c>
      <c r="F1049" s="100">
        <v>42037.25</v>
      </c>
      <c r="G1049" s="100">
        <v>-42036.25</v>
      </c>
      <c r="H1049" s="99">
        <v>1</v>
      </c>
    </row>
    <row r="1050" spans="1:8">
      <c r="A1050" s="97">
        <v>17</v>
      </c>
      <c r="B1050" s="98">
        <v>100000027242</v>
      </c>
      <c r="C1050" s="99">
        <v>0</v>
      </c>
      <c r="D1050" s="99" t="s">
        <v>413</v>
      </c>
      <c r="E1050" s="99" t="s">
        <v>415</v>
      </c>
      <c r="F1050" s="100">
        <v>42037.25</v>
      </c>
      <c r="G1050" s="100">
        <v>-42036.25</v>
      </c>
      <c r="H1050" s="99">
        <v>1</v>
      </c>
    </row>
    <row r="1051" spans="1:8">
      <c r="A1051" s="97">
        <v>18</v>
      </c>
      <c r="B1051" s="98">
        <v>100000027243</v>
      </c>
      <c r="C1051" s="99">
        <v>0</v>
      </c>
      <c r="D1051" s="99" t="s">
        <v>413</v>
      </c>
      <c r="E1051" s="99" t="s">
        <v>415</v>
      </c>
      <c r="F1051" s="100">
        <v>42037.25</v>
      </c>
      <c r="G1051" s="100">
        <v>-42036.25</v>
      </c>
      <c r="H1051" s="99">
        <v>1</v>
      </c>
    </row>
    <row r="1052" spans="1:8">
      <c r="A1052" s="97">
        <v>19</v>
      </c>
      <c r="B1052" s="98">
        <v>100000027244</v>
      </c>
      <c r="C1052" s="99">
        <v>0</v>
      </c>
      <c r="D1052" s="99" t="s">
        <v>413</v>
      </c>
      <c r="E1052" s="99" t="s">
        <v>415</v>
      </c>
      <c r="F1052" s="100">
        <v>42037.25</v>
      </c>
      <c r="G1052" s="100">
        <v>-42036.25</v>
      </c>
      <c r="H1052" s="99">
        <v>1</v>
      </c>
    </row>
    <row r="1053" spans="1:8">
      <c r="A1053" s="97">
        <v>20</v>
      </c>
      <c r="B1053" s="98">
        <v>100000027245</v>
      </c>
      <c r="C1053" s="99">
        <v>0</v>
      </c>
      <c r="D1053" s="99" t="s">
        <v>413</v>
      </c>
      <c r="E1053" s="99" t="s">
        <v>415</v>
      </c>
      <c r="F1053" s="100">
        <v>42037.25</v>
      </c>
      <c r="G1053" s="100">
        <v>-42036.25</v>
      </c>
      <c r="H1053" s="99">
        <v>1</v>
      </c>
    </row>
    <row r="1054" spans="1:8">
      <c r="A1054" s="97">
        <v>21</v>
      </c>
      <c r="B1054" s="98">
        <v>100000027246</v>
      </c>
      <c r="C1054" s="99">
        <v>0</v>
      </c>
      <c r="D1054" s="99" t="s">
        <v>413</v>
      </c>
      <c r="E1054" s="99" t="s">
        <v>415</v>
      </c>
      <c r="F1054" s="100">
        <v>42037.25</v>
      </c>
      <c r="G1054" s="100">
        <v>-42036.25</v>
      </c>
      <c r="H1054" s="99">
        <v>1</v>
      </c>
    </row>
    <row r="1055" spans="1:8">
      <c r="A1055" s="97">
        <v>22</v>
      </c>
      <c r="B1055" s="98">
        <v>100000027247</v>
      </c>
      <c r="C1055" s="99">
        <v>0</v>
      </c>
      <c r="D1055" s="99" t="s">
        <v>413</v>
      </c>
      <c r="E1055" s="99" t="s">
        <v>415</v>
      </c>
      <c r="F1055" s="100">
        <v>42037.25</v>
      </c>
      <c r="G1055" s="100">
        <v>-42036.25</v>
      </c>
      <c r="H1055" s="99">
        <v>1</v>
      </c>
    </row>
    <row r="1056" spans="1:8">
      <c r="A1056" s="97">
        <v>23</v>
      </c>
      <c r="B1056" s="98">
        <v>100000027248</v>
      </c>
      <c r="C1056" s="99">
        <v>0</v>
      </c>
      <c r="D1056" s="99" t="s">
        <v>413</v>
      </c>
      <c r="E1056" s="99" t="s">
        <v>415</v>
      </c>
      <c r="F1056" s="100">
        <v>42037.25</v>
      </c>
      <c r="G1056" s="100">
        <v>-42036.25</v>
      </c>
      <c r="H1056" s="99">
        <v>1</v>
      </c>
    </row>
    <row r="1057" spans="1:8">
      <c r="A1057" s="97">
        <v>24</v>
      </c>
      <c r="B1057" s="98">
        <v>100000027249</v>
      </c>
      <c r="C1057" s="99">
        <v>0</v>
      </c>
      <c r="D1057" s="99" t="s">
        <v>413</v>
      </c>
      <c r="E1057" s="99" t="s">
        <v>415</v>
      </c>
      <c r="F1057" s="100">
        <v>42037.25</v>
      </c>
      <c r="G1057" s="100">
        <v>-42036.25</v>
      </c>
      <c r="H1057" s="99">
        <v>1</v>
      </c>
    </row>
    <row r="1058" spans="1:8">
      <c r="A1058" s="97">
        <v>25</v>
      </c>
      <c r="B1058" s="98">
        <v>100000027250</v>
      </c>
      <c r="C1058" s="99">
        <v>0</v>
      </c>
      <c r="D1058" s="99" t="s">
        <v>413</v>
      </c>
      <c r="E1058" s="99" t="s">
        <v>415</v>
      </c>
      <c r="F1058" s="100">
        <v>42037.25</v>
      </c>
      <c r="G1058" s="100">
        <v>-42036.25</v>
      </c>
      <c r="H1058" s="99">
        <v>1</v>
      </c>
    </row>
    <row r="1059" spans="1:8">
      <c r="A1059" s="97">
        <v>26</v>
      </c>
      <c r="B1059" s="98">
        <v>100000027251</v>
      </c>
      <c r="C1059" s="99">
        <v>0</v>
      </c>
      <c r="D1059" s="99" t="s">
        <v>413</v>
      </c>
      <c r="E1059" s="99" t="s">
        <v>416</v>
      </c>
      <c r="F1059" s="100">
        <v>29037.82</v>
      </c>
      <c r="G1059" s="100">
        <v>-29036.82</v>
      </c>
      <c r="H1059" s="99">
        <v>1</v>
      </c>
    </row>
    <row r="1060" spans="1:8">
      <c r="A1060" s="97">
        <v>27</v>
      </c>
      <c r="B1060" s="98">
        <v>100000027252</v>
      </c>
      <c r="C1060" s="99">
        <v>0</v>
      </c>
      <c r="D1060" s="99" t="s">
        <v>413</v>
      </c>
      <c r="E1060" s="99" t="s">
        <v>416</v>
      </c>
      <c r="F1060" s="100">
        <v>29037.82</v>
      </c>
      <c r="G1060" s="100">
        <v>-29036.82</v>
      </c>
      <c r="H1060" s="99">
        <v>1</v>
      </c>
    </row>
    <row r="1061" spans="1:8">
      <c r="A1061" s="97">
        <v>28</v>
      </c>
      <c r="B1061" s="98">
        <v>100000046020</v>
      </c>
      <c r="C1061" s="99">
        <v>0</v>
      </c>
      <c r="D1061" s="99" t="s">
        <v>417</v>
      </c>
      <c r="E1061" s="99" t="s">
        <v>418</v>
      </c>
      <c r="F1061" s="100">
        <v>21614</v>
      </c>
      <c r="G1061" s="100">
        <v>-21613</v>
      </c>
      <c r="H1061" s="99">
        <v>1</v>
      </c>
    </row>
    <row r="1062" spans="1:8">
      <c r="A1062" s="97">
        <v>29</v>
      </c>
      <c r="B1062" s="98">
        <v>100000046021</v>
      </c>
      <c r="C1062" s="99">
        <v>0</v>
      </c>
      <c r="D1062" s="99" t="s">
        <v>417</v>
      </c>
      <c r="E1062" s="99" t="s">
        <v>419</v>
      </c>
      <c r="F1062" s="100">
        <v>47272.6</v>
      </c>
      <c r="G1062" s="100">
        <v>-47271.6</v>
      </c>
      <c r="H1062" s="99">
        <v>1</v>
      </c>
    </row>
    <row r="1063" spans="1:8">
      <c r="A1063" s="97">
        <v>30</v>
      </c>
      <c r="B1063" s="98">
        <v>100000046229</v>
      </c>
      <c r="C1063" s="99">
        <v>0</v>
      </c>
      <c r="D1063" s="99" t="s">
        <v>420</v>
      </c>
      <c r="E1063" s="99" t="s">
        <v>421</v>
      </c>
      <c r="F1063" s="100">
        <v>95800</v>
      </c>
      <c r="G1063" s="100">
        <v>-95799</v>
      </c>
      <c r="H1063" s="99">
        <v>1</v>
      </c>
    </row>
    <row r="1064" spans="1:8">
      <c r="A1064" s="97">
        <v>31</v>
      </c>
      <c r="B1064" s="98">
        <v>100000046230</v>
      </c>
      <c r="C1064" s="99">
        <v>0</v>
      </c>
      <c r="D1064" s="99" t="s">
        <v>420</v>
      </c>
      <c r="E1064" s="99" t="s">
        <v>422</v>
      </c>
      <c r="F1064" s="100">
        <v>17000</v>
      </c>
      <c r="G1064" s="100">
        <v>-16999</v>
      </c>
      <c r="H1064" s="99">
        <v>1</v>
      </c>
    </row>
    <row r="1065" spans="1:8">
      <c r="A1065" s="97">
        <v>32</v>
      </c>
      <c r="B1065" s="98">
        <v>100000047688</v>
      </c>
      <c r="C1065" s="99">
        <v>0</v>
      </c>
      <c r="D1065" s="99" t="s">
        <v>423</v>
      </c>
      <c r="E1065" s="99" t="s">
        <v>424</v>
      </c>
      <c r="F1065" s="100">
        <v>103757.9</v>
      </c>
      <c r="G1065" s="100">
        <v>-103756.9</v>
      </c>
      <c r="H1065" s="99">
        <v>1</v>
      </c>
    </row>
    <row r="1066" spans="1:8">
      <c r="A1066" s="97">
        <v>33</v>
      </c>
      <c r="B1066" s="98">
        <v>100000048662</v>
      </c>
      <c r="C1066" s="99">
        <v>0</v>
      </c>
      <c r="D1066" s="99" t="s">
        <v>425</v>
      </c>
      <c r="E1066" s="99" t="s">
        <v>421</v>
      </c>
      <c r="F1066" s="100">
        <v>119626</v>
      </c>
      <c r="G1066" s="100">
        <v>-119625</v>
      </c>
      <c r="H1066" s="99">
        <v>1</v>
      </c>
    </row>
    <row r="1067" spans="1:8">
      <c r="A1067" s="97">
        <v>34</v>
      </c>
      <c r="B1067" s="98">
        <v>100000062422</v>
      </c>
      <c r="C1067" s="99">
        <v>0</v>
      </c>
      <c r="D1067" s="99" t="s">
        <v>426</v>
      </c>
      <c r="E1067" s="99" t="s">
        <v>427</v>
      </c>
      <c r="F1067" s="100">
        <v>162212</v>
      </c>
      <c r="G1067" s="100">
        <v>-162211</v>
      </c>
      <c r="H1067" s="99">
        <v>1</v>
      </c>
    </row>
    <row r="1068" spans="1:8">
      <c r="A1068" s="97">
        <v>35</v>
      </c>
      <c r="B1068" s="98">
        <v>100000062505</v>
      </c>
      <c r="C1068" s="99">
        <v>0</v>
      </c>
      <c r="D1068" s="99" t="s">
        <v>428</v>
      </c>
      <c r="E1068" s="99" t="s">
        <v>429</v>
      </c>
      <c r="F1068" s="100">
        <v>37994.629999999997</v>
      </c>
      <c r="G1068" s="100">
        <v>-37993.629999999997</v>
      </c>
      <c r="H1068" s="99">
        <v>1</v>
      </c>
    </row>
    <row r="1069" spans="1:8">
      <c r="A1069" s="97">
        <v>36</v>
      </c>
      <c r="B1069" s="98">
        <v>100000062506</v>
      </c>
      <c r="C1069" s="99">
        <v>0</v>
      </c>
      <c r="D1069" s="99" t="s">
        <v>428</v>
      </c>
      <c r="E1069" s="99" t="s">
        <v>429</v>
      </c>
      <c r="F1069" s="100">
        <v>36132.83</v>
      </c>
      <c r="G1069" s="100">
        <v>-36131.83</v>
      </c>
      <c r="H1069" s="99">
        <v>1</v>
      </c>
    </row>
    <row r="1070" spans="1:8">
      <c r="A1070" s="97">
        <v>37</v>
      </c>
      <c r="B1070" s="98">
        <v>100000062507</v>
      </c>
      <c r="C1070" s="99">
        <v>0</v>
      </c>
      <c r="D1070" s="99" t="s">
        <v>428</v>
      </c>
      <c r="E1070" s="99" t="s">
        <v>430</v>
      </c>
      <c r="F1070" s="100">
        <v>12733</v>
      </c>
      <c r="G1070" s="100">
        <v>-12732</v>
      </c>
      <c r="H1070" s="99">
        <v>1</v>
      </c>
    </row>
    <row r="1071" spans="1:8">
      <c r="A1071" s="97">
        <v>38</v>
      </c>
      <c r="B1071" s="98">
        <v>100000062508</v>
      </c>
      <c r="C1071" s="99">
        <v>0</v>
      </c>
      <c r="D1071" s="99" t="s">
        <v>428</v>
      </c>
      <c r="E1071" s="99" t="s">
        <v>431</v>
      </c>
      <c r="F1071" s="100">
        <v>8870.2999999999993</v>
      </c>
      <c r="G1071" s="100">
        <v>-8869.2999999999993</v>
      </c>
      <c r="H1071" s="99">
        <v>1</v>
      </c>
    </row>
    <row r="1072" spans="1:8">
      <c r="A1072" s="97">
        <v>39</v>
      </c>
      <c r="B1072" s="98">
        <v>100000063790</v>
      </c>
      <c r="C1072" s="99">
        <v>0</v>
      </c>
      <c r="D1072" s="99" t="s">
        <v>432</v>
      </c>
      <c r="E1072" s="99" t="s">
        <v>433</v>
      </c>
      <c r="F1072" s="100">
        <v>68400</v>
      </c>
      <c r="G1072" s="100">
        <v>-68399</v>
      </c>
      <c r="H1072" s="99">
        <v>1</v>
      </c>
    </row>
    <row r="1073" spans="1:8">
      <c r="A1073" s="97">
        <v>40</v>
      </c>
      <c r="B1073" s="98">
        <v>100000066048</v>
      </c>
      <c r="C1073" s="99">
        <v>0</v>
      </c>
      <c r="D1073" s="99" t="s">
        <v>434</v>
      </c>
      <c r="E1073" s="99" t="s">
        <v>435</v>
      </c>
      <c r="F1073" s="100">
        <v>76600</v>
      </c>
      <c r="G1073" s="100">
        <v>-76599</v>
      </c>
      <c r="H1073" s="99">
        <v>1</v>
      </c>
    </row>
    <row r="1074" spans="1:8">
      <c r="A1074" s="97">
        <v>41</v>
      </c>
      <c r="B1074" s="98">
        <v>100000068014</v>
      </c>
      <c r="C1074" s="99">
        <v>0</v>
      </c>
      <c r="D1074" s="99" t="s">
        <v>436</v>
      </c>
      <c r="E1074" s="99" t="s">
        <v>437</v>
      </c>
      <c r="F1074" s="100">
        <v>313510</v>
      </c>
      <c r="G1074" s="100">
        <v>-313509</v>
      </c>
      <c r="H1074" s="99">
        <v>1</v>
      </c>
    </row>
    <row r="1075" spans="1:8">
      <c r="A1075" s="97">
        <v>42</v>
      </c>
      <c r="B1075" s="98">
        <v>100000068083</v>
      </c>
      <c r="C1075" s="99">
        <v>0</v>
      </c>
      <c r="D1075" s="99" t="s">
        <v>436</v>
      </c>
      <c r="E1075" s="99" t="s">
        <v>438</v>
      </c>
      <c r="F1075" s="100">
        <v>1023612</v>
      </c>
      <c r="G1075" s="100">
        <v>-1023611</v>
      </c>
      <c r="H1075" s="99">
        <v>1</v>
      </c>
    </row>
    <row r="1076" spans="1:8">
      <c r="A1076" s="97">
        <v>43</v>
      </c>
      <c r="B1076" s="98">
        <v>100000068084</v>
      </c>
      <c r="C1076" s="99">
        <v>0</v>
      </c>
      <c r="D1076" s="99" t="s">
        <v>439</v>
      </c>
      <c r="E1076" s="99" t="s">
        <v>440</v>
      </c>
      <c r="F1076" s="100">
        <v>6500</v>
      </c>
      <c r="G1076" s="100">
        <v>-6499</v>
      </c>
      <c r="H1076" s="99">
        <v>1</v>
      </c>
    </row>
    <row r="1077" spans="1:8">
      <c r="A1077" s="97">
        <v>44</v>
      </c>
      <c r="B1077" s="98">
        <v>100000075491</v>
      </c>
      <c r="C1077" s="99">
        <v>0</v>
      </c>
      <c r="D1077" s="99" t="s">
        <v>160</v>
      </c>
      <c r="E1077" s="99" t="s">
        <v>441</v>
      </c>
      <c r="F1077" s="100">
        <v>340688</v>
      </c>
      <c r="G1077" s="100">
        <v>-340687</v>
      </c>
      <c r="H1077" s="99">
        <v>1</v>
      </c>
    </row>
    <row r="1078" spans="1:8">
      <c r="A1078" s="97">
        <v>45</v>
      </c>
      <c r="B1078" s="98">
        <v>100000079272</v>
      </c>
      <c r="C1078" s="99">
        <v>0</v>
      </c>
      <c r="D1078" s="99" t="s">
        <v>442</v>
      </c>
      <c r="E1078" s="99" t="s">
        <v>443</v>
      </c>
      <c r="F1078" s="100">
        <v>59994.9</v>
      </c>
      <c r="G1078" s="100">
        <v>-59993.9</v>
      </c>
      <c r="H1078" s="99">
        <v>1</v>
      </c>
    </row>
    <row r="1079" spans="1:8">
      <c r="A1079" s="97">
        <v>46</v>
      </c>
      <c r="B1079" s="98">
        <v>100000079275</v>
      </c>
      <c r="C1079" s="99">
        <v>0</v>
      </c>
      <c r="D1079" s="99" t="s">
        <v>442</v>
      </c>
      <c r="E1079" s="99" t="s">
        <v>440</v>
      </c>
      <c r="F1079" s="100">
        <v>25487.4</v>
      </c>
      <c r="G1079" s="100">
        <v>-25486.400000000001</v>
      </c>
      <c r="H1079" s="99">
        <v>1</v>
      </c>
    </row>
    <row r="1080" spans="1:8">
      <c r="A1080" s="97">
        <v>47</v>
      </c>
      <c r="B1080" s="98">
        <v>100000084093</v>
      </c>
      <c r="C1080" s="99">
        <v>0</v>
      </c>
      <c r="D1080" s="99" t="s">
        <v>143</v>
      </c>
      <c r="E1080" s="99" t="s">
        <v>444</v>
      </c>
      <c r="F1080" s="100">
        <v>1737000</v>
      </c>
      <c r="G1080" s="100">
        <v>-1736999</v>
      </c>
      <c r="H1080" s="99">
        <v>1</v>
      </c>
    </row>
    <row r="1081" spans="1:8">
      <c r="A1081" s="97">
        <v>48</v>
      </c>
      <c r="B1081" s="98">
        <v>100000084154</v>
      </c>
      <c r="C1081" s="99">
        <v>0</v>
      </c>
      <c r="D1081" s="99" t="s">
        <v>143</v>
      </c>
      <c r="E1081" s="99" t="s">
        <v>445</v>
      </c>
      <c r="F1081" s="100">
        <v>124750</v>
      </c>
      <c r="G1081" s="100">
        <v>-124749</v>
      </c>
      <c r="H1081" s="99">
        <v>1</v>
      </c>
    </row>
    <row r="1082" spans="1:8">
      <c r="A1082" s="97">
        <v>49</v>
      </c>
      <c r="B1082" s="98">
        <v>100000084218</v>
      </c>
      <c r="C1082" s="99">
        <v>0</v>
      </c>
      <c r="D1082" s="99" t="s">
        <v>446</v>
      </c>
      <c r="E1082" s="99" t="s">
        <v>447</v>
      </c>
      <c r="F1082" s="100">
        <v>118320</v>
      </c>
      <c r="G1082" s="100">
        <v>-118319</v>
      </c>
      <c r="H1082" s="99">
        <v>1</v>
      </c>
    </row>
    <row r="1083" spans="1:8">
      <c r="A1083" s="97">
        <v>50</v>
      </c>
      <c r="B1083" s="98">
        <v>100000084222</v>
      </c>
      <c r="C1083" s="99">
        <v>0</v>
      </c>
      <c r="D1083" s="99" t="s">
        <v>446</v>
      </c>
      <c r="E1083" s="99" t="s">
        <v>448</v>
      </c>
      <c r="F1083" s="100">
        <v>562980</v>
      </c>
      <c r="G1083" s="100">
        <v>-562979</v>
      </c>
      <c r="H1083" s="99">
        <v>1</v>
      </c>
    </row>
    <row r="1084" spans="1:8">
      <c r="A1084" s="97">
        <v>51</v>
      </c>
      <c r="B1084" s="98">
        <v>100000084288</v>
      </c>
      <c r="C1084" s="99">
        <v>0</v>
      </c>
      <c r="D1084" s="99" t="s">
        <v>446</v>
      </c>
      <c r="E1084" s="99" t="s">
        <v>449</v>
      </c>
      <c r="F1084" s="100">
        <v>149970</v>
      </c>
      <c r="G1084" s="100">
        <v>-149969</v>
      </c>
      <c r="H1084" s="99">
        <v>1</v>
      </c>
    </row>
    <row r="1085" spans="1:8">
      <c r="A1085" s="97">
        <v>52</v>
      </c>
      <c r="B1085" s="98">
        <v>100000084608</v>
      </c>
      <c r="C1085" s="99">
        <v>0</v>
      </c>
      <c r="D1085" s="99" t="s">
        <v>446</v>
      </c>
      <c r="E1085" s="99" t="s">
        <v>449</v>
      </c>
      <c r="F1085" s="100">
        <v>299940</v>
      </c>
      <c r="G1085" s="100">
        <v>-299939</v>
      </c>
      <c r="H1085" s="99">
        <v>1</v>
      </c>
    </row>
    <row r="1086" spans="1:8">
      <c r="A1086" s="97">
        <v>53</v>
      </c>
      <c r="B1086" s="98">
        <v>100000084614</v>
      </c>
      <c r="C1086" s="99">
        <v>0</v>
      </c>
      <c r="D1086" s="99" t="s">
        <v>446</v>
      </c>
      <c r="E1086" s="99" t="s">
        <v>450</v>
      </c>
      <c r="F1086" s="100">
        <v>59160</v>
      </c>
      <c r="G1086" s="100">
        <v>-59159</v>
      </c>
      <c r="H1086" s="99">
        <v>1</v>
      </c>
    </row>
    <row r="1087" spans="1:8">
      <c r="A1087" s="97">
        <v>54</v>
      </c>
      <c r="B1087" s="98">
        <v>100000084616</v>
      </c>
      <c r="C1087" s="99">
        <v>0</v>
      </c>
      <c r="D1087" s="99" t="s">
        <v>446</v>
      </c>
      <c r="E1087" s="99" t="s">
        <v>448</v>
      </c>
      <c r="F1087" s="100">
        <v>8530</v>
      </c>
      <c r="G1087" s="100">
        <v>-8529</v>
      </c>
      <c r="H1087" s="99">
        <v>1</v>
      </c>
    </row>
    <row r="1088" spans="1:8">
      <c r="A1088" s="97">
        <v>55</v>
      </c>
      <c r="B1088" s="98">
        <v>100000106841</v>
      </c>
      <c r="C1088" s="99">
        <v>0</v>
      </c>
      <c r="D1088" s="99" t="s">
        <v>66</v>
      </c>
      <c r="E1088" s="99" t="s">
        <v>451</v>
      </c>
      <c r="F1088" s="100">
        <v>22346.95</v>
      </c>
      <c r="G1088" s="100">
        <v>-22345.95</v>
      </c>
      <c r="H1088" s="99">
        <v>1</v>
      </c>
    </row>
    <row r="1089" spans="1:8">
      <c r="A1089" s="97">
        <v>56</v>
      </c>
      <c r="B1089" s="98">
        <v>100000106842</v>
      </c>
      <c r="C1089" s="99">
        <v>0</v>
      </c>
      <c r="D1089" s="99" t="s">
        <v>66</v>
      </c>
      <c r="E1089" s="99" t="s">
        <v>451</v>
      </c>
      <c r="F1089" s="100">
        <v>22346.95</v>
      </c>
      <c r="G1089" s="100">
        <v>-22345.95</v>
      </c>
      <c r="H1089" s="99">
        <v>1</v>
      </c>
    </row>
    <row r="1090" spans="1:8">
      <c r="A1090" s="97">
        <v>57</v>
      </c>
      <c r="B1090" s="98">
        <v>100000106843</v>
      </c>
      <c r="C1090" s="99">
        <v>0</v>
      </c>
      <c r="D1090" s="99" t="s">
        <v>66</v>
      </c>
      <c r="E1090" s="99" t="s">
        <v>451</v>
      </c>
      <c r="F1090" s="100">
        <v>22346.95</v>
      </c>
      <c r="G1090" s="100">
        <v>-22345.95</v>
      </c>
      <c r="H1090" s="99">
        <v>1</v>
      </c>
    </row>
    <row r="1091" spans="1:8">
      <c r="A1091" s="97">
        <v>58</v>
      </c>
      <c r="B1091" s="98">
        <v>100000106844</v>
      </c>
      <c r="C1091" s="99">
        <v>0</v>
      </c>
      <c r="D1091" s="99" t="s">
        <v>66</v>
      </c>
      <c r="E1091" s="99" t="s">
        <v>451</v>
      </c>
      <c r="F1091" s="100">
        <v>22346.95</v>
      </c>
      <c r="G1091" s="100">
        <v>-22345.95</v>
      </c>
      <c r="H1091" s="99">
        <v>1</v>
      </c>
    </row>
    <row r="1092" spans="1:8">
      <c r="A1092" s="97">
        <v>59</v>
      </c>
      <c r="B1092" s="98">
        <v>100000106845</v>
      </c>
      <c r="C1092" s="99">
        <v>0</v>
      </c>
      <c r="D1092" s="99" t="s">
        <v>66</v>
      </c>
      <c r="E1092" s="99" t="s">
        <v>451</v>
      </c>
      <c r="F1092" s="100">
        <v>22346.95</v>
      </c>
      <c r="G1092" s="100">
        <v>-22345.95</v>
      </c>
      <c r="H1092" s="99">
        <v>1</v>
      </c>
    </row>
    <row r="1093" spans="1:8">
      <c r="A1093" s="97">
        <v>60</v>
      </c>
      <c r="B1093" s="98">
        <v>100000106846</v>
      </c>
      <c r="C1093" s="99">
        <v>0</v>
      </c>
      <c r="D1093" s="99" t="s">
        <v>66</v>
      </c>
      <c r="E1093" s="99" t="s">
        <v>451</v>
      </c>
      <c r="F1093" s="100">
        <v>22346.95</v>
      </c>
      <c r="G1093" s="100">
        <v>-22345.95</v>
      </c>
      <c r="H1093" s="99">
        <v>1</v>
      </c>
    </row>
    <row r="1094" spans="1:8">
      <c r="A1094" s="97">
        <v>61</v>
      </c>
      <c r="B1094" s="98">
        <v>100000106847</v>
      </c>
      <c r="C1094" s="99">
        <v>0</v>
      </c>
      <c r="D1094" s="99" t="s">
        <v>66</v>
      </c>
      <c r="E1094" s="99" t="s">
        <v>451</v>
      </c>
      <c r="F1094" s="100">
        <v>22346.95</v>
      </c>
      <c r="G1094" s="100">
        <v>-22345.95</v>
      </c>
      <c r="H1094" s="99">
        <v>1</v>
      </c>
    </row>
    <row r="1095" spans="1:8">
      <c r="A1095" s="97">
        <v>62</v>
      </c>
      <c r="B1095" s="98">
        <v>100000106848</v>
      </c>
      <c r="C1095" s="99">
        <v>0</v>
      </c>
      <c r="D1095" s="99" t="s">
        <v>66</v>
      </c>
      <c r="E1095" s="99" t="s">
        <v>451</v>
      </c>
      <c r="F1095" s="100">
        <v>22346.95</v>
      </c>
      <c r="G1095" s="100">
        <v>-22345.95</v>
      </c>
      <c r="H1095" s="99">
        <v>1</v>
      </c>
    </row>
    <row r="1096" spans="1:8">
      <c r="A1096" s="97">
        <v>63</v>
      </c>
      <c r="B1096" s="98">
        <v>100000106849</v>
      </c>
      <c r="C1096" s="99">
        <v>0</v>
      </c>
      <c r="D1096" s="99" t="s">
        <v>66</v>
      </c>
      <c r="E1096" s="99" t="s">
        <v>452</v>
      </c>
      <c r="F1096" s="100">
        <v>32091.439999999999</v>
      </c>
      <c r="G1096" s="100">
        <v>-32090.44</v>
      </c>
      <c r="H1096" s="99">
        <v>1</v>
      </c>
    </row>
    <row r="1097" spans="1:8">
      <c r="A1097" s="97">
        <v>64</v>
      </c>
      <c r="B1097" s="98">
        <v>100000106850</v>
      </c>
      <c r="C1097" s="99">
        <v>0</v>
      </c>
      <c r="D1097" s="99" t="s">
        <v>66</v>
      </c>
      <c r="E1097" s="99" t="s">
        <v>452</v>
      </c>
      <c r="F1097" s="100">
        <v>32091.439999999999</v>
      </c>
      <c r="G1097" s="100">
        <v>-32090.44</v>
      </c>
      <c r="H1097" s="99">
        <v>1</v>
      </c>
    </row>
    <row r="1098" spans="1:8">
      <c r="A1098" s="97">
        <v>65</v>
      </c>
      <c r="B1098" s="98">
        <v>100000106851</v>
      </c>
      <c r="C1098" s="99">
        <v>0</v>
      </c>
      <c r="D1098" s="99" t="s">
        <v>66</v>
      </c>
      <c r="E1098" s="99" t="s">
        <v>452</v>
      </c>
      <c r="F1098" s="100">
        <v>32091.439999999999</v>
      </c>
      <c r="G1098" s="100">
        <v>-32090.44</v>
      </c>
      <c r="H1098" s="99">
        <v>1</v>
      </c>
    </row>
    <row r="1099" spans="1:8">
      <c r="A1099" s="97">
        <v>66</v>
      </c>
      <c r="B1099" s="98">
        <v>100000106852</v>
      </c>
      <c r="C1099" s="99">
        <v>0</v>
      </c>
      <c r="D1099" s="99" t="s">
        <v>66</v>
      </c>
      <c r="E1099" s="99" t="s">
        <v>452</v>
      </c>
      <c r="F1099" s="100">
        <v>32091.439999999999</v>
      </c>
      <c r="G1099" s="100">
        <v>-32090.44</v>
      </c>
      <c r="H1099" s="99">
        <v>1</v>
      </c>
    </row>
    <row r="1100" spans="1:8">
      <c r="A1100" s="97">
        <v>67</v>
      </c>
      <c r="B1100" s="98">
        <v>100000106853</v>
      </c>
      <c r="C1100" s="99">
        <v>0</v>
      </c>
      <c r="D1100" s="99" t="s">
        <v>66</v>
      </c>
      <c r="E1100" s="99" t="s">
        <v>452</v>
      </c>
      <c r="F1100" s="100">
        <v>32091.439999999999</v>
      </c>
      <c r="G1100" s="100">
        <v>-32090.44</v>
      </c>
      <c r="H1100" s="99">
        <v>1</v>
      </c>
    </row>
    <row r="1101" spans="1:8">
      <c r="A1101" s="97">
        <v>68</v>
      </c>
      <c r="B1101" s="98">
        <v>100000106854</v>
      </c>
      <c r="C1101" s="99">
        <v>0</v>
      </c>
      <c r="D1101" s="99" t="s">
        <v>66</v>
      </c>
      <c r="E1101" s="99" t="s">
        <v>452</v>
      </c>
      <c r="F1101" s="100">
        <v>32091.439999999999</v>
      </c>
      <c r="G1101" s="100">
        <v>-32090.44</v>
      </c>
      <c r="H1101" s="99">
        <v>1</v>
      </c>
    </row>
    <row r="1102" spans="1:8">
      <c r="A1102" s="97">
        <v>69</v>
      </c>
      <c r="B1102" s="98">
        <v>100000106855</v>
      </c>
      <c r="C1102" s="99">
        <v>0</v>
      </c>
      <c r="D1102" s="99" t="s">
        <v>66</v>
      </c>
      <c r="E1102" s="99" t="s">
        <v>452</v>
      </c>
      <c r="F1102" s="100">
        <v>32091.439999999999</v>
      </c>
      <c r="G1102" s="100">
        <v>-32090.44</v>
      </c>
      <c r="H1102" s="99">
        <v>1</v>
      </c>
    </row>
    <row r="1103" spans="1:8">
      <c r="A1103" s="97">
        <v>70</v>
      </c>
      <c r="B1103" s="98">
        <v>100000106856</v>
      </c>
      <c r="C1103" s="99">
        <v>0</v>
      </c>
      <c r="D1103" s="99" t="s">
        <v>66</v>
      </c>
      <c r="E1103" s="99" t="s">
        <v>452</v>
      </c>
      <c r="F1103" s="100">
        <v>32091.439999999999</v>
      </c>
      <c r="G1103" s="100">
        <v>-32090.44</v>
      </c>
      <c r="H1103" s="99">
        <v>1</v>
      </c>
    </row>
    <row r="1104" spans="1:8">
      <c r="A1104" s="97">
        <v>71</v>
      </c>
      <c r="B1104" s="98">
        <v>100000106857</v>
      </c>
      <c r="C1104" s="99">
        <v>0</v>
      </c>
      <c r="D1104" s="99" t="s">
        <v>66</v>
      </c>
      <c r="E1104" s="99" t="s">
        <v>452</v>
      </c>
      <c r="F1104" s="100">
        <v>32091.439999999999</v>
      </c>
      <c r="G1104" s="100">
        <v>-32090.44</v>
      </c>
      <c r="H1104" s="99">
        <v>1</v>
      </c>
    </row>
    <row r="1105" spans="1:8">
      <c r="A1105" s="97">
        <v>72</v>
      </c>
      <c r="B1105" s="98">
        <v>100000106858</v>
      </c>
      <c r="C1105" s="99">
        <v>0</v>
      </c>
      <c r="D1105" s="99" t="s">
        <v>66</v>
      </c>
      <c r="E1105" s="99" t="s">
        <v>452</v>
      </c>
      <c r="F1105" s="100">
        <v>32091.439999999999</v>
      </c>
      <c r="G1105" s="100">
        <v>-32090.44</v>
      </c>
      <c r="H1105" s="99">
        <v>1</v>
      </c>
    </row>
    <row r="1106" spans="1:8">
      <c r="A1106" s="97">
        <v>73</v>
      </c>
      <c r="B1106" s="98">
        <v>100000106861</v>
      </c>
      <c r="C1106" s="99">
        <v>0</v>
      </c>
      <c r="D1106" s="99" t="s">
        <v>66</v>
      </c>
      <c r="E1106" s="99" t="s">
        <v>453</v>
      </c>
      <c r="F1106" s="100">
        <v>9900</v>
      </c>
      <c r="G1106" s="100">
        <v>-9899</v>
      </c>
      <c r="H1106" s="99">
        <v>1</v>
      </c>
    </row>
    <row r="1107" spans="1:8">
      <c r="A1107" s="97">
        <v>74</v>
      </c>
      <c r="B1107" s="98">
        <v>100000106862</v>
      </c>
      <c r="C1107" s="99">
        <v>0</v>
      </c>
      <c r="D1107" s="99" t="s">
        <v>66</v>
      </c>
      <c r="E1107" s="99" t="s">
        <v>453</v>
      </c>
      <c r="F1107" s="100">
        <v>9900</v>
      </c>
      <c r="G1107" s="100">
        <v>-9899</v>
      </c>
      <c r="H1107" s="99">
        <v>1</v>
      </c>
    </row>
    <row r="1108" spans="1:8">
      <c r="A1108" s="97">
        <v>75</v>
      </c>
      <c r="B1108" s="98">
        <v>100000106863</v>
      </c>
      <c r="C1108" s="99">
        <v>0</v>
      </c>
      <c r="D1108" s="99" t="s">
        <v>66</v>
      </c>
      <c r="E1108" s="99" t="s">
        <v>453</v>
      </c>
      <c r="F1108" s="100">
        <v>9900</v>
      </c>
      <c r="G1108" s="100">
        <v>-9899</v>
      </c>
      <c r="H1108" s="99">
        <v>1</v>
      </c>
    </row>
    <row r="1109" spans="1:8">
      <c r="A1109" s="97">
        <v>76</v>
      </c>
      <c r="B1109" s="98">
        <v>100000107238</v>
      </c>
      <c r="C1109" s="99">
        <v>0</v>
      </c>
      <c r="D1109" s="99" t="s">
        <v>66</v>
      </c>
      <c r="E1109" s="99" t="s">
        <v>454</v>
      </c>
      <c r="F1109" s="100">
        <v>23540</v>
      </c>
      <c r="G1109" s="100">
        <v>-23539</v>
      </c>
      <c r="H1109" s="99">
        <v>1</v>
      </c>
    </row>
    <row r="1110" spans="1:8">
      <c r="A1110" s="97">
        <v>77</v>
      </c>
      <c r="B1110" s="98">
        <v>100000107239</v>
      </c>
      <c r="C1110" s="99">
        <v>0</v>
      </c>
      <c r="D1110" s="99" t="s">
        <v>66</v>
      </c>
      <c r="E1110" s="99" t="s">
        <v>454</v>
      </c>
      <c r="F1110" s="100">
        <v>23540</v>
      </c>
      <c r="G1110" s="100">
        <v>-23539</v>
      </c>
      <c r="H1110" s="99">
        <v>1</v>
      </c>
    </row>
    <row r="1111" spans="1:8">
      <c r="A1111" s="97">
        <v>78</v>
      </c>
      <c r="B1111" s="98">
        <v>100000107240</v>
      </c>
      <c r="C1111" s="99">
        <v>0</v>
      </c>
      <c r="D1111" s="99" t="s">
        <v>66</v>
      </c>
      <c r="E1111" s="99" t="s">
        <v>454</v>
      </c>
      <c r="F1111" s="100">
        <v>23540</v>
      </c>
      <c r="G1111" s="100">
        <v>-23539</v>
      </c>
      <c r="H1111" s="99">
        <v>1</v>
      </c>
    </row>
    <row r="1112" spans="1:8">
      <c r="A1112" s="97">
        <v>79</v>
      </c>
      <c r="B1112" s="98">
        <v>100000107241</v>
      </c>
      <c r="C1112" s="99">
        <v>0</v>
      </c>
      <c r="D1112" s="99" t="s">
        <v>66</v>
      </c>
      <c r="E1112" s="99" t="s">
        <v>454</v>
      </c>
      <c r="F1112" s="100">
        <v>23540</v>
      </c>
      <c r="G1112" s="100">
        <v>-23539</v>
      </c>
      <c r="H1112" s="99">
        <v>1</v>
      </c>
    </row>
    <row r="1113" spans="1:8">
      <c r="A1113" s="97">
        <v>80</v>
      </c>
      <c r="B1113" s="98">
        <v>100000107242</v>
      </c>
      <c r="C1113" s="99">
        <v>0</v>
      </c>
      <c r="D1113" s="99" t="s">
        <v>66</v>
      </c>
      <c r="E1113" s="99" t="s">
        <v>454</v>
      </c>
      <c r="F1113" s="100">
        <v>23540</v>
      </c>
      <c r="G1113" s="100">
        <v>-23539</v>
      </c>
      <c r="H1113" s="99">
        <v>1</v>
      </c>
    </row>
    <row r="1114" spans="1:8">
      <c r="A1114" s="97">
        <v>81</v>
      </c>
      <c r="B1114" s="98">
        <v>100000107243</v>
      </c>
      <c r="C1114" s="99">
        <v>0</v>
      </c>
      <c r="D1114" s="99" t="s">
        <v>66</v>
      </c>
      <c r="E1114" s="99" t="s">
        <v>454</v>
      </c>
      <c r="F1114" s="100">
        <v>23540</v>
      </c>
      <c r="G1114" s="100">
        <v>-23539</v>
      </c>
      <c r="H1114" s="99">
        <v>1</v>
      </c>
    </row>
    <row r="1115" spans="1:8">
      <c r="A1115" s="97">
        <v>82</v>
      </c>
      <c r="B1115" s="98">
        <v>100000107244</v>
      </c>
      <c r="C1115" s="99">
        <v>0</v>
      </c>
      <c r="D1115" s="99" t="s">
        <v>66</v>
      </c>
      <c r="E1115" s="99" t="s">
        <v>454</v>
      </c>
      <c r="F1115" s="100">
        <v>23540</v>
      </c>
      <c r="G1115" s="100">
        <v>-23539</v>
      </c>
      <c r="H1115" s="99">
        <v>1</v>
      </c>
    </row>
    <row r="1116" spans="1:8">
      <c r="A1116" s="97">
        <v>83</v>
      </c>
      <c r="B1116" s="98">
        <v>100000107245</v>
      </c>
      <c r="C1116" s="99">
        <v>0</v>
      </c>
      <c r="D1116" s="99" t="s">
        <v>66</v>
      </c>
      <c r="E1116" s="99" t="s">
        <v>454</v>
      </c>
      <c r="F1116" s="100">
        <v>23540</v>
      </c>
      <c r="G1116" s="100">
        <v>-23539</v>
      </c>
      <c r="H1116" s="99">
        <v>1</v>
      </c>
    </row>
    <row r="1117" spans="1:8">
      <c r="A1117" s="97">
        <v>84</v>
      </c>
      <c r="B1117" s="98">
        <v>100000107246</v>
      </c>
      <c r="C1117" s="99">
        <v>0</v>
      </c>
      <c r="D1117" s="99" t="s">
        <v>66</v>
      </c>
      <c r="E1117" s="99" t="s">
        <v>454</v>
      </c>
      <c r="F1117" s="100">
        <v>23540</v>
      </c>
      <c r="G1117" s="100">
        <v>-23539</v>
      </c>
      <c r="H1117" s="99">
        <v>1</v>
      </c>
    </row>
    <row r="1118" spans="1:8">
      <c r="A1118" s="97">
        <v>85</v>
      </c>
      <c r="B1118" s="98">
        <v>100000107247</v>
      </c>
      <c r="C1118" s="99">
        <v>0</v>
      </c>
      <c r="D1118" s="99" t="s">
        <v>66</v>
      </c>
      <c r="E1118" s="99" t="s">
        <v>454</v>
      </c>
      <c r="F1118" s="100">
        <v>23540</v>
      </c>
      <c r="G1118" s="100">
        <v>-23539</v>
      </c>
      <c r="H1118" s="99">
        <v>1</v>
      </c>
    </row>
    <row r="1119" spans="1:8">
      <c r="A1119" s="97">
        <v>86</v>
      </c>
      <c r="B1119" s="98">
        <v>100000107248</v>
      </c>
      <c r="C1119" s="99">
        <v>0</v>
      </c>
      <c r="D1119" s="99" t="s">
        <v>66</v>
      </c>
      <c r="E1119" s="99" t="s">
        <v>454</v>
      </c>
      <c r="F1119" s="100">
        <v>23540</v>
      </c>
      <c r="G1119" s="100">
        <v>-23539</v>
      </c>
      <c r="H1119" s="99">
        <v>1</v>
      </c>
    </row>
    <row r="1120" spans="1:8">
      <c r="A1120" s="97">
        <v>87</v>
      </c>
      <c r="B1120" s="98">
        <v>100000107249</v>
      </c>
      <c r="C1120" s="99">
        <v>0</v>
      </c>
      <c r="D1120" s="99" t="s">
        <v>66</v>
      </c>
      <c r="E1120" s="99" t="s">
        <v>454</v>
      </c>
      <c r="F1120" s="100">
        <v>23540</v>
      </c>
      <c r="G1120" s="100">
        <v>-23539</v>
      </c>
      <c r="H1120" s="99">
        <v>1</v>
      </c>
    </row>
    <row r="1121" spans="1:8">
      <c r="A1121" s="97">
        <v>88</v>
      </c>
      <c r="B1121" s="98">
        <v>100000107250</v>
      </c>
      <c r="C1121" s="99">
        <v>0</v>
      </c>
      <c r="D1121" s="99" t="s">
        <v>66</v>
      </c>
      <c r="E1121" s="99" t="s">
        <v>454</v>
      </c>
      <c r="F1121" s="100">
        <v>23540</v>
      </c>
      <c r="G1121" s="100">
        <v>-23539</v>
      </c>
      <c r="H1121" s="99">
        <v>1</v>
      </c>
    </row>
    <row r="1122" spans="1:8">
      <c r="A1122" s="97">
        <v>89</v>
      </c>
      <c r="B1122" s="98">
        <v>100000107251</v>
      </c>
      <c r="C1122" s="99">
        <v>0</v>
      </c>
      <c r="D1122" s="99" t="s">
        <v>66</v>
      </c>
      <c r="E1122" s="99" t="s">
        <v>454</v>
      </c>
      <c r="F1122" s="100">
        <v>23540</v>
      </c>
      <c r="G1122" s="100">
        <v>-23539</v>
      </c>
      <c r="H1122" s="99">
        <v>1</v>
      </c>
    </row>
    <row r="1123" spans="1:8">
      <c r="A1123" s="97">
        <v>90</v>
      </c>
      <c r="B1123" s="98">
        <v>100000107252</v>
      </c>
      <c r="C1123" s="99">
        <v>0</v>
      </c>
      <c r="D1123" s="99" t="s">
        <v>66</v>
      </c>
      <c r="E1123" s="99" t="s">
        <v>454</v>
      </c>
      <c r="F1123" s="100">
        <v>23540</v>
      </c>
      <c r="G1123" s="100">
        <v>-23539</v>
      </c>
      <c r="H1123" s="99">
        <v>1</v>
      </c>
    </row>
    <row r="1124" spans="1:8">
      <c r="A1124" s="97">
        <v>91</v>
      </c>
      <c r="B1124" s="98">
        <v>100000107253</v>
      </c>
      <c r="C1124" s="99">
        <v>0</v>
      </c>
      <c r="D1124" s="99" t="s">
        <v>66</v>
      </c>
      <c r="E1124" s="99" t="s">
        <v>454</v>
      </c>
      <c r="F1124" s="100">
        <v>23540</v>
      </c>
      <c r="G1124" s="100">
        <v>-23539</v>
      </c>
      <c r="H1124" s="99">
        <v>1</v>
      </c>
    </row>
    <row r="1125" spans="1:8">
      <c r="A1125" s="97">
        <v>92</v>
      </c>
      <c r="B1125" s="98">
        <v>100000107254</v>
      </c>
      <c r="C1125" s="99">
        <v>0</v>
      </c>
      <c r="D1125" s="99" t="s">
        <v>66</v>
      </c>
      <c r="E1125" s="99" t="s">
        <v>454</v>
      </c>
      <c r="F1125" s="100">
        <v>23540</v>
      </c>
      <c r="G1125" s="100">
        <v>-23539</v>
      </c>
      <c r="H1125" s="99">
        <v>1</v>
      </c>
    </row>
    <row r="1126" spans="1:8">
      <c r="A1126" s="97">
        <v>93</v>
      </c>
      <c r="B1126" s="98">
        <v>100000107255</v>
      </c>
      <c r="C1126" s="99">
        <v>0</v>
      </c>
      <c r="D1126" s="99" t="s">
        <v>66</v>
      </c>
      <c r="E1126" s="99" t="s">
        <v>454</v>
      </c>
      <c r="F1126" s="100">
        <v>23540</v>
      </c>
      <c r="G1126" s="100">
        <v>-23539</v>
      </c>
      <c r="H1126" s="99">
        <v>1</v>
      </c>
    </row>
    <row r="1127" spans="1:8">
      <c r="A1127" s="97">
        <v>94</v>
      </c>
      <c r="B1127" s="98">
        <v>100000107256</v>
      </c>
      <c r="C1127" s="99">
        <v>0</v>
      </c>
      <c r="D1127" s="99" t="s">
        <v>66</v>
      </c>
      <c r="E1127" s="99" t="s">
        <v>454</v>
      </c>
      <c r="F1127" s="100">
        <v>23540</v>
      </c>
      <c r="G1127" s="100">
        <v>-23539</v>
      </c>
      <c r="H1127" s="99">
        <v>1</v>
      </c>
    </row>
    <row r="1128" spans="1:8">
      <c r="A1128" s="97">
        <v>95</v>
      </c>
      <c r="B1128" s="98">
        <v>100000107257</v>
      </c>
      <c r="C1128" s="99">
        <v>0</v>
      </c>
      <c r="D1128" s="99" t="s">
        <v>66</v>
      </c>
      <c r="E1128" s="99" t="s">
        <v>454</v>
      </c>
      <c r="F1128" s="100">
        <v>23540</v>
      </c>
      <c r="G1128" s="100">
        <v>-23539</v>
      </c>
      <c r="H1128" s="99">
        <v>1</v>
      </c>
    </row>
    <row r="1129" spans="1:8">
      <c r="A1129" s="97">
        <v>96</v>
      </c>
      <c r="B1129" s="98">
        <v>100000107262</v>
      </c>
      <c r="C1129" s="99">
        <v>0</v>
      </c>
      <c r="D1129" s="99" t="s">
        <v>66</v>
      </c>
      <c r="E1129" s="99" t="s">
        <v>455</v>
      </c>
      <c r="F1129" s="100">
        <v>7490</v>
      </c>
      <c r="G1129" s="100">
        <v>-7489</v>
      </c>
      <c r="H1129" s="99">
        <v>1</v>
      </c>
    </row>
    <row r="1130" spans="1:8">
      <c r="A1130" s="97">
        <v>97</v>
      </c>
      <c r="B1130" s="98">
        <v>100000107263</v>
      </c>
      <c r="C1130" s="99">
        <v>0</v>
      </c>
      <c r="D1130" s="99" t="s">
        <v>66</v>
      </c>
      <c r="E1130" s="99" t="s">
        <v>455</v>
      </c>
      <c r="F1130" s="100">
        <v>7490</v>
      </c>
      <c r="G1130" s="100">
        <v>-7489</v>
      </c>
      <c r="H1130" s="99">
        <v>1</v>
      </c>
    </row>
    <row r="1131" spans="1:8">
      <c r="A1131" s="97">
        <v>98</v>
      </c>
      <c r="B1131" s="98">
        <v>100000107264</v>
      </c>
      <c r="C1131" s="99">
        <v>0</v>
      </c>
      <c r="D1131" s="99" t="s">
        <v>66</v>
      </c>
      <c r="E1131" s="99" t="s">
        <v>455</v>
      </c>
      <c r="F1131" s="100">
        <v>7490</v>
      </c>
      <c r="G1131" s="100">
        <v>-7489</v>
      </c>
      <c r="H1131" s="99">
        <v>1</v>
      </c>
    </row>
    <row r="1132" spans="1:8">
      <c r="A1132" s="97">
        <v>99</v>
      </c>
      <c r="B1132" s="98">
        <v>100000107265</v>
      </c>
      <c r="C1132" s="99">
        <v>0</v>
      </c>
      <c r="D1132" s="99" t="s">
        <v>66</v>
      </c>
      <c r="E1132" s="99" t="s">
        <v>455</v>
      </c>
      <c r="F1132" s="100">
        <v>7490</v>
      </c>
      <c r="G1132" s="100">
        <v>-7489</v>
      </c>
      <c r="H1132" s="99">
        <v>1</v>
      </c>
    </row>
    <row r="1133" spans="1:8">
      <c r="A1133" s="97">
        <v>100</v>
      </c>
      <c r="B1133" s="98">
        <v>100000107266</v>
      </c>
      <c r="C1133" s="99">
        <v>0</v>
      </c>
      <c r="D1133" s="99" t="s">
        <v>66</v>
      </c>
      <c r="E1133" s="99" t="s">
        <v>455</v>
      </c>
      <c r="F1133" s="100">
        <v>7490</v>
      </c>
      <c r="G1133" s="100">
        <v>-7489</v>
      </c>
      <c r="H1133" s="99">
        <v>1</v>
      </c>
    </row>
    <row r="1134" spans="1:8">
      <c r="A1134" s="97">
        <v>101</v>
      </c>
      <c r="B1134" s="98">
        <v>100000107267</v>
      </c>
      <c r="C1134" s="99">
        <v>0</v>
      </c>
      <c r="D1134" s="99" t="s">
        <v>66</v>
      </c>
      <c r="E1134" s="99" t="s">
        <v>455</v>
      </c>
      <c r="F1134" s="100">
        <v>7490</v>
      </c>
      <c r="G1134" s="100">
        <v>-7489</v>
      </c>
      <c r="H1134" s="99">
        <v>1</v>
      </c>
    </row>
    <row r="1135" spans="1:8">
      <c r="A1135" s="97">
        <v>102</v>
      </c>
      <c r="B1135" s="98">
        <v>100000107268</v>
      </c>
      <c r="C1135" s="99">
        <v>0</v>
      </c>
      <c r="D1135" s="99" t="s">
        <v>66</v>
      </c>
      <c r="E1135" s="99" t="s">
        <v>455</v>
      </c>
      <c r="F1135" s="100">
        <v>7490</v>
      </c>
      <c r="G1135" s="100">
        <v>-7489</v>
      </c>
      <c r="H1135" s="99">
        <v>1</v>
      </c>
    </row>
    <row r="1136" spans="1:8">
      <c r="A1136" s="97">
        <v>103</v>
      </c>
      <c r="B1136" s="98">
        <v>100000107269</v>
      </c>
      <c r="C1136" s="99">
        <v>0</v>
      </c>
      <c r="D1136" s="99" t="s">
        <v>66</v>
      </c>
      <c r="E1136" s="99" t="s">
        <v>455</v>
      </c>
      <c r="F1136" s="100">
        <v>7490</v>
      </c>
      <c r="G1136" s="100">
        <v>-7489</v>
      </c>
      <c r="H1136" s="99">
        <v>1</v>
      </c>
    </row>
    <row r="1137" spans="1:8">
      <c r="A1137" s="97">
        <v>104</v>
      </c>
      <c r="B1137" s="98">
        <v>100000107270</v>
      </c>
      <c r="C1137" s="99">
        <v>0</v>
      </c>
      <c r="D1137" s="99" t="s">
        <v>66</v>
      </c>
      <c r="E1137" s="99" t="s">
        <v>455</v>
      </c>
      <c r="F1137" s="100">
        <v>7490</v>
      </c>
      <c r="G1137" s="100">
        <v>-7489</v>
      </c>
      <c r="H1137" s="99">
        <v>1</v>
      </c>
    </row>
    <row r="1138" spans="1:8">
      <c r="A1138" s="97">
        <v>105</v>
      </c>
      <c r="B1138" s="98">
        <v>100000107271</v>
      </c>
      <c r="C1138" s="99">
        <v>0</v>
      </c>
      <c r="D1138" s="99" t="s">
        <v>66</v>
      </c>
      <c r="E1138" s="99" t="s">
        <v>455</v>
      </c>
      <c r="F1138" s="100">
        <v>7490</v>
      </c>
      <c r="G1138" s="100">
        <v>-7489</v>
      </c>
      <c r="H1138" s="99">
        <v>1</v>
      </c>
    </row>
    <row r="1139" spans="1:8">
      <c r="A1139" s="97">
        <v>106</v>
      </c>
      <c r="B1139" s="98">
        <v>100000107272</v>
      </c>
      <c r="C1139" s="99">
        <v>0</v>
      </c>
      <c r="D1139" s="99" t="s">
        <v>66</v>
      </c>
      <c r="E1139" s="99" t="s">
        <v>455</v>
      </c>
      <c r="F1139" s="100">
        <v>7490</v>
      </c>
      <c r="G1139" s="100">
        <v>-7489</v>
      </c>
      <c r="H1139" s="99">
        <v>1</v>
      </c>
    </row>
    <row r="1140" spans="1:8">
      <c r="A1140" s="97">
        <v>107</v>
      </c>
      <c r="B1140" s="98">
        <v>100000107273</v>
      </c>
      <c r="C1140" s="99">
        <v>0</v>
      </c>
      <c r="D1140" s="99" t="s">
        <v>66</v>
      </c>
      <c r="E1140" s="99" t="s">
        <v>455</v>
      </c>
      <c r="F1140" s="100">
        <v>7490</v>
      </c>
      <c r="G1140" s="100">
        <v>-7489</v>
      </c>
      <c r="H1140" s="99">
        <v>1</v>
      </c>
    </row>
    <row r="1141" spans="1:8">
      <c r="A1141" s="97">
        <v>108</v>
      </c>
      <c r="B1141" s="98">
        <v>100000107274</v>
      </c>
      <c r="C1141" s="99">
        <v>0</v>
      </c>
      <c r="D1141" s="99" t="s">
        <v>66</v>
      </c>
      <c r="E1141" s="99" t="s">
        <v>455</v>
      </c>
      <c r="F1141" s="100">
        <v>7490</v>
      </c>
      <c r="G1141" s="100">
        <v>-7489</v>
      </c>
      <c r="H1141" s="99">
        <v>1</v>
      </c>
    </row>
    <row r="1142" spans="1:8">
      <c r="A1142" s="97">
        <v>109</v>
      </c>
      <c r="B1142" s="98">
        <v>100000107275</v>
      </c>
      <c r="C1142" s="99">
        <v>0</v>
      </c>
      <c r="D1142" s="99" t="s">
        <v>66</v>
      </c>
      <c r="E1142" s="99" t="s">
        <v>455</v>
      </c>
      <c r="F1142" s="100">
        <v>7490</v>
      </c>
      <c r="G1142" s="100">
        <v>-7489</v>
      </c>
      <c r="H1142" s="99">
        <v>1</v>
      </c>
    </row>
    <row r="1143" spans="1:8">
      <c r="A1143" s="97">
        <v>110</v>
      </c>
      <c r="B1143" s="98">
        <v>100000107276</v>
      </c>
      <c r="C1143" s="99">
        <v>0</v>
      </c>
      <c r="D1143" s="99" t="s">
        <v>66</v>
      </c>
      <c r="E1143" s="99" t="s">
        <v>455</v>
      </c>
      <c r="F1143" s="100">
        <v>7490</v>
      </c>
      <c r="G1143" s="100">
        <v>-7489</v>
      </c>
      <c r="H1143" s="99">
        <v>1</v>
      </c>
    </row>
    <row r="1144" spans="1:8">
      <c r="A1144" s="97">
        <v>111</v>
      </c>
      <c r="B1144" s="98">
        <v>100000107277</v>
      </c>
      <c r="C1144" s="99">
        <v>0</v>
      </c>
      <c r="D1144" s="99" t="s">
        <v>66</v>
      </c>
      <c r="E1144" s="99" t="s">
        <v>455</v>
      </c>
      <c r="F1144" s="100">
        <v>7490</v>
      </c>
      <c r="G1144" s="100">
        <v>-7489</v>
      </c>
      <c r="H1144" s="99">
        <v>1</v>
      </c>
    </row>
    <row r="1145" spans="1:8">
      <c r="A1145" s="97">
        <v>112</v>
      </c>
      <c r="B1145" s="98">
        <v>100000107278</v>
      </c>
      <c r="C1145" s="99">
        <v>0</v>
      </c>
      <c r="D1145" s="99" t="s">
        <v>66</v>
      </c>
      <c r="E1145" s="99" t="s">
        <v>455</v>
      </c>
      <c r="F1145" s="100">
        <v>7490</v>
      </c>
      <c r="G1145" s="100">
        <v>-7489</v>
      </c>
      <c r="H1145" s="99">
        <v>1</v>
      </c>
    </row>
    <row r="1146" spans="1:8">
      <c r="A1146" s="97">
        <v>113</v>
      </c>
      <c r="B1146" s="98">
        <v>100000107279</v>
      </c>
      <c r="C1146" s="99">
        <v>0</v>
      </c>
      <c r="D1146" s="99" t="s">
        <v>66</v>
      </c>
      <c r="E1146" s="99" t="s">
        <v>455</v>
      </c>
      <c r="F1146" s="100">
        <v>7490</v>
      </c>
      <c r="G1146" s="100">
        <v>-7489</v>
      </c>
      <c r="H1146" s="99">
        <v>1</v>
      </c>
    </row>
    <row r="1147" spans="1:8">
      <c r="A1147" s="97">
        <v>114</v>
      </c>
      <c r="B1147" s="98">
        <v>100000107280</v>
      </c>
      <c r="C1147" s="99">
        <v>0</v>
      </c>
      <c r="D1147" s="99" t="s">
        <v>66</v>
      </c>
      <c r="E1147" s="99" t="s">
        <v>455</v>
      </c>
      <c r="F1147" s="100">
        <v>7490</v>
      </c>
      <c r="G1147" s="100">
        <v>-7489</v>
      </c>
      <c r="H1147" s="99">
        <v>1</v>
      </c>
    </row>
    <row r="1148" spans="1:8">
      <c r="A1148" s="97">
        <v>115</v>
      </c>
      <c r="B1148" s="98">
        <v>100000107281</v>
      </c>
      <c r="C1148" s="99">
        <v>0</v>
      </c>
      <c r="D1148" s="99" t="s">
        <v>66</v>
      </c>
      <c r="E1148" s="99" t="s">
        <v>455</v>
      </c>
      <c r="F1148" s="100">
        <v>7490</v>
      </c>
      <c r="G1148" s="100">
        <v>-7489</v>
      </c>
      <c r="H1148" s="99">
        <v>1</v>
      </c>
    </row>
    <row r="1149" spans="1:8">
      <c r="A1149" s="97">
        <v>116</v>
      </c>
      <c r="B1149" s="98">
        <v>100000107283</v>
      </c>
      <c r="C1149" s="99">
        <v>0</v>
      </c>
      <c r="D1149" s="99" t="s">
        <v>66</v>
      </c>
      <c r="E1149" s="99" t="s">
        <v>456</v>
      </c>
      <c r="F1149" s="100">
        <v>29960</v>
      </c>
      <c r="G1149" s="100">
        <v>-29959</v>
      </c>
      <c r="H1149" s="99">
        <v>1</v>
      </c>
    </row>
    <row r="1150" spans="1:8">
      <c r="A1150" s="97">
        <v>117</v>
      </c>
      <c r="B1150" s="98">
        <v>100000107284</v>
      </c>
      <c r="C1150" s="99">
        <v>0</v>
      </c>
      <c r="D1150" s="99" t="s">
        <v>66</v>
      </c>
      <c r="E1150" s="99" t="s">
        <v>456</v>
      </c>
      <c r="F1150" s="100">
        <v>29960</v>
      </c>
      <c r="G1150" s="100">
        <v>-29959</v>
      </c>
      <c r="H1150" s="99">
        <v>1</v>
      </c>
    </row>
    <row r="1151" spans="1:8">
      <c r="A1151" s="97">
        <v>118</v>
      </c>
      <c r="B1151" s="98">
        <v>100000107285</v>
      </c>
      <c r="C1151" s="99">
        <v>0</v>
      </c>
      <c r="D1151" s="99" t="s">
        <v>66</v>
      </c>
      <c r="E1151" s="99" t="s">
        <v>456</v>
      </c>
      <c r="F1151" s="100">
        <v>29960</v>
      </c>
      <c r="G1151" s="100">
        <v>-29959</v>
      </c>
      <c r="H1151" s="99">
        <v>1</v>
      </c>
    </row>
    <row r="1152" spans="1:8">
      <c r="A1152" s="97">
        <v>119</v>
      </c>
      <c r="B1152" s="98">
        <v>100000128281</v>
      </c>
      <c r="C1152" s="99">
        <v>0</v>
      </c>
      <c r="D1152" s="99" t="s">
        <v>457</v>
      </c>
      <c r="E1152" s="99" t="s">
        <v>458</v>
      </c>
      <c r="F1152" s="100">
        <v>27000</v>
      </c>
      <c r="G1152" s="100">
        <v>-26999</v>
      </c>
      <c r="H1152" s="99">
        <v>1</v>
      </c>
    </row>
    <row r="1153" spans="1:8">
      <c r="A1153" s="97">
        <v>120</v>
      </c>
      <c r="B1153" s="98">
        <v>100000128282</v>
      </c>
      <c r="C1153" s="99">
        <v>0</v>
      </c>
      <c r="D1153" s="99" t="s">
        <v>457</v>
      </c>
      <c r="E1153" s="99" t="s">
        <v>458</v>
      </c>
      <c r="F1153" s="100">
        <v>27000</v>
      </c>
      <c r="G1153" s="100">
        <v>-26999</v>
      </c>
      <c r="H1153" s="99">
        <v>1</v>
      </c>
    </row>
    <row r="1154" spans="1:8">
      <c r="A1154" s="97">
        <v>121</v>
      </c>
      <c r="B1154" s="98">
        <v>100000128283</v>
      </c>
      <c r="C1154" s="99">
        <v>0</v>
      </c>
      <c r="D1154" s="99" t="s">
        <v>457</v>
      </c>
      <c r="E1154" s="99" t="s">
        <v>458</v>
      </c>
      <c r="F1154" s="100">
        <v>27000</v>
      </c>
      <c r="G1154" s="100">
        <v>-26999</v>
      </c>
      <c r="H1154" s="99">
        <v>1</v>
      </c>
    </row>
    <row r="1155" spans="1:8">
      <c r="A1155" s="97">
        <v>122</v>
      </c>
      <c r="B1155" s="98">
        <v>100000128284</v>
      </c>
      <c r="C1155" s="99">
        <v>0</v>
      </c>
      <c r="D1155" s="99" t="s">
        <v>457</v>
      </c>
      <c r="E1155" s="99" t="s">
        <v>458</v>
      </c>
      <c r="F1155" s="100">
        <v>27000</v>
      </c>
      <c r="G1155" s="100">
        <v>-26999</v>
      </c>
      <c r="H1155" s="99">
        <v>1</v>
      </c>
    </row>
    <row r="1156" spans="1:8">
      <c r="A1156" s="97">
        <v>123</v>
      </c>
      <c r="B1156" s="98">
        <v>100000128285</v>
      </c>
      <c r="C1156" s="99">
        <v>0</v>
      </c>
      <c r="D1156" s="99" t="s">
        <v>457</v>
      </c>
      <c r="E1156" s="99" t="s">
        <v>458</v>
      </c>
      <c r="F1156" s="100">
        <v>27000</v>
      </c>
      <c r="G1156" s="100">
        <v>-26999</v>
      </c>
      <c r="H1156" s="99">
        <v>1</v>
      </c>
    </row>
    <row r="1157" spans="1:8">
      <c r="A1157" s="97">
        <v>124</v>
      </c>
      <c r="B1157" s="98">
        <v>100000128286</v>
      </c>
      <c r="C1157" s="99">
        <v>0</v>
      </c>
      <c r="D1157" s="99" t="s">
        <v>457</v>
      </c>
      <c r="E1157" s="99" t="s">
        <v>458</v>
      </c>
      <c r="F1157" s="100">
        <v>27000</v>
      </c>
      <c r="G1157" s="100">
        <v>-26999</v>
      </c>
      <c r="H1157" s="99">
        <v>1</v>
      </c>
    </row>
    <row r="1158" spans="1:8">
      <c r="A1158" s="97">
        <v>125</v>
      </c>
      <c r="B1158" s="98">
        <v>100000128287</v>
      </c>
      <c r="C1158" s="99">
        <v>0</v>
      </c>
      <c r="D1158" s="99" t="s">
        <v>459</v>
      </c>
      <c r="E1158" s="99" t="s">
        <v>458</v>
      </c>
      <c r="F1158" s="100">
        <v>6420</v>
      </c>
      <c r="G1158" s="100">
        <v>-6419</v>
      </c>
      <c r="H1158" s="99">
        <v>1</v>
      </c>
    </row>
    <row r="1159" spans="1:8">
      <c r="A1159" s="97">
        <v>126</v>
      </c>
      <c r="B1159" s="98">
        <v>100000128288</v>
      </c>
      <c r="C1159" s="99">
        <v>0</v>
      </c>
      <c r="D1159" s="99" t="s">
        <v>459</v>
      </c>
      <c r="E1159" s="99" t="s">
        <v>460</v>
      </c>
      <c r="F1159" s="100">
        <v>6420</v>
      </c>
      <c r="G1159" s="100">
        <v>-6419</v>
      </c>
      <c r="H1159" s="99">
        <v>1</v>
      </c>
    </row>
    <row r="1160" spans="1:8">
      <c r="A1160" s="97">
        <v>127</v>
      </c>
      <c r="B1160" s="98">
        <v>100000128289</v>
      </c>
      <c r="C1160" s="99">
        <v>0</v>
      </c>
      <c r="D1160" s="99" t="s">
        <v>459</v>
      </c>
      <c r="E1160" s="99" t="s">
        <v>460</v>
      </c>
      <c r="F1160" s="100">
        <v>6420</v>
      </c>
      <c r="G1160" s="100">
        <v>-6419</v>
      </c>
      <c r="H1160" s="99">
        <v>1</v>
      </c>
    </row>
    <row r="1161" spans="1:8">
      <c r="A1161" s="97">
        <v>128</v>
      </c>
      <c r="B1161" s="98">
        <v>100000128295</v>
      </c>
      <c r="C1161" s="99">
        <v>0</v>
      </c>
      <c r="D1161" s="99" t="s">
        <v>459</v>
      </c>
      <c r="E1161" s="99" t="s">
        <v>443</v>
      </c>
      <c r="F1161" s="100">
        <v>27000</v>
      </c>
      <c r="G1161" s="100">
        <v>-26999</v>
      </c>
      <c r="H1161" s="99">
        <v>1</v>
      </c>
    </row>
    <row r="1162" spans="1:8">
      <c r="A1162" s="97">
        <v>129</v>
      </c>
      <c r="B1162" s="98">
        <v>100000128296</v>
      </c>
      <c r="C1162" s="99">
        <v>0</v>
      </c>
      <c r="D1162" s="99" t="s">
        <v>459</v>
      </c>
      <c r="E1162" s="99" t="s">
        <v>461</v>
      </c>
      <c r="F1162" s="100">
        <v>6420</v>
      </c>
      <c r="G1162" s="100">
        <v>-6419</v>
      </c>
      <c r="H1162" s="99">
        <v>1</v>
      </c>
    </row>
    <row r="1163" spans="1:8">
      <c r="A1163" s="97">
        <v>130</v>
      </c>
      <c r="B1163" s="98">
        <v>100000128297</v>
      </c>
      <c r="C1163" s="99">
        <v>0</v>
      </c>
      <c r="D1163" s="99" t="s">
        <v>459</v>
      </c>
      <c r="E1163" s="99" t="s">
        <v>461</v>
      </c>
      <c r="F1163" s="100">
        <v>6420</v>
      </c>
      <c r="G1163" s="100">
        <v>-6419</v>
      </c>
      <c r="H1163" s="99">
        <v>1</v>
      </c>
    </row>
    <row r="1164" spans="1:8">
      <c r="A1164" s="97">
        <v>131</v>
      </c>
      <c r="B1164" s="98">
        <v>100000128298</v>
      </c>
      <c r="C1164" s="99">
        <v>0</v>
      </c>
      <c r="D1164" s="99" t="s">
        <v>459</v>
      </c>
      <c r="E1164" s="99" t="s">
        <v>461</v>
      </c>
      <c r="F1164" s="100">
        <v>6420</v>
      </c>
      <c r="G1164" s="100">
        <v>-6419</v>
      </c>
      <c r="H1164" s="99">
        <v>1</v>
      </c>
    </row>
    <row r="1165" spans="1:8">
      <c r="A1165" s="97">
        <v>132</v>
      </c>
      <c r="B1165" s="98">
        <v>100000128299</v>
      </c>
      <c r="C1165" s="99">
        <v>0</v>
      </c>
      <c r="D1165" s="99" t="s">
        <v>459</v>
      </c>
      <c r="E1165" s="99" t="s">
        <v>461</v>
      </c>
      <c r="F1165" s="100">
        <v>6420</v>
      </c>
      <c r="G1165" s="100">
        <v>-6419</v>
      </c>
      <c r="H1165" s="99">
        <v>1</v>
      </c>
    </row>
    <row r="1166" spans="1:8">
      <c r="A1166" s="97">
        <v>133</v>
      </c>
      <c r="B1166" s="98">
        <v>100000140959</v>
      </c>
      <c r="C1166" s="99">
        <v>0</v>
      </c>
      <c r="D1166" s="99" t="s">
        <v>264</v>
      </c>
      <c r="E1166" s="99" t="s">
        <v>462</v>
      </c>
      <c r="F1166" s="100">
        <v>28400</v>
      </c>
      <c r="G1166" s="100">
        <v>-28399</v>
      </c>
      <c r="H1166" s="99">
        <v>1</v>
      </c>
    </row>
    <row r="1167" spans="1:8">
      <c r="A1167" s="97">
        <v>134</v>
      </c>
      <c r="B1167" s="98">
        <v>100000140960</v>
      </c>
      <c r="C1167" s="99">
        <v>0</v>
      </c>
      <c r="D1167" s="99" t="s">
        <v>264</v>
      </c>
      <c r="E1167" s="99" t="s">
        <v>463</v>
      </c>
      <c r="F1167" s="100">
        <v>14149.5</v>
      </c>
      <c r="G1167" s="100">
        <v>-14148.5</v>
      </c>
      <c r="H1167" s="99">
        <v>1</v>
      </c>
    </row>
    <row r="1168" spans="1:8">
      <c r="A1168" s="97">
        <v>135</v>
      </c>
      <c r="B1168" s="98">
        <v>100000140961</v>
      </c>
      <c r="C1168" s="99">
        <v>0</v>
      </c>
      <c r="D1168" s="99" t="s">
        <v>264</v>
      </c>
      <c r="E1168" s="99" t="s">
        <v>464</v>
      </c>
      <c r="F1168" s="100">
        <v>9688.5</v>
      </c>
      <c r="G1168" s="100">
        <v>-9687.5</v>
      </c>
      <c r="H1168" s="99">
        <v>1</v>
      </c>
    </row>
    <row r="1169" spans="1:8">
      <c r="A1169" s="97">
        <v>136</v>
      </c>
      <c r="B1169" s="98">
        <v>100000140962</v>
      </c>
      <c r="C1169" s="99">
        <v>0</v>
      </c>
      <c r="D1169" s="99" t="s">
        <v>264</v>
      </c>
      <c r="E1169" s="99" t="s">
        <v>443</v>
      </c>
      <c r="F1169" s="100">
        <v>14200</v>
      </c>
      <c r="G1169" s="100">
        <v>-14199</v>
      </c>
      <c r="H1169" s="99">
        <v>1</v>
      </c>
    </row>
    <row r="1170" spans="1:8">
      <c r="A1170" s="97">
        <v>137</v>
      </c>
      <c r="B1170" s="98">
        <v>100000141027</v>
      </c>
      <c r="C1170" s="99">
        <v>0</v>
      </c>
      <c r="D1170" s="99" t="s">
        <v>465</v>
      </c>
      <c r="E1170" s="99" t="s">
        <v>464</v>
      </c>
      <c r="F1170" s="100">
        <v>183050.5</v>
      </c>
      <c r="G1170" s="100">
        <v>-183049.5</v>
      </c>
      <c r="H1170" s="99">
        <v>1</v>
      </c>
    </row>
    <row r="1171" spans="1:8">
      <c r="A1171" s="97">
        <v>138</v>
      </c>
      <c r="B1171" s="98">
        <v>100000148401</v>
      </c>
      <c r="C1171" s="99">
        <v>0</v>
      </c>
      <c r="D1171" s="99" t="s">
        <v>466</v>
      </c>
      <c r="E1171" s="99" t="s">
        <v>467</v>
      </c>
      <c r="F1171" s="100">
        <v>466092</v>
      </c>
      <c r="G1171" s="100">
        <v>-466091</v>
      </c>
      <c r="H1171" s="99">
        <v>1</v>
      </c>
    </row>
    <row r="1172" spans="1:8">
      <c r="A1172" s="97">
        <v>139</v>
      </c>
      <c r="B1172" s="98">
        <v>100000148402</v>
      </c>
      <c r="C1172" s="99">
        <v>0</v>
      </c>
      <c r="D1172" s="99" t="s">
        <v>468</v>
      </c>
      <c r="E1172" s="99" t="s">
        <v>467</v>
      </c>
      <c r="F1172" s="100">
        <v>181800</v>
      </c>
      <c r="G1172" s="100">
        <v>-181799</v>
      </c>
      <c r="H1172" s="99">
        <v>1</v>
      </c>
    </row>
    <row r="1173" spans="1:8">
      <c r="A1173" s="97">
        <v>140</v>
      </c>
      <c r="B1173" s="98">
        <v>100000202178</v>
      </c>
      <c r="C1173" s="99">
        <v>0</v>
      </c>
      <c r="D1173" s="99" t="s">
        <v>469</v>
      </c>
      <c r="E1173" s="99" t="s">
        <v>470</v>
      </c>
      <c r="F1173" s="100">
        <v>109396.8</v>
      </c>
      <c r="G1173" s="100">
        <v>-109395.8</v>
      </c>
      <c r="H1173" s="99">
        <v>1</v>
      </c>
    </row>
    <row r="1174" spans="1:8">
      <c r="A1174" s="97">
        <v>141</v>
      </c>
      <c r="B1174" s="98">
        <v>100000212768</v>
      </c>
      <c r="C1174" s="99">
        <v>0</v>
      </c>
      <c r="D1174" s="99" t="s">
        <v>471</v>
      </c>
      <c r="E1174" s="99" t="s">
        <v>472</v>
      </c>
      <c r="F1174" s="100">
        <v>34882.199999999997</v>
      </c>
      <c r="G1174" s="100">
        <v>-34881.199999999997</v>
      </c>
      <c r="H1174" s="99">
        <v>1</v>
      </c>
    </row>
    <row r="1175" spans="1:8">
      <c r="A1175" s="97">
        <v>142</v>
      </c>
      <c r="B1175" s="98">
        <v>100000230203</v>
      </c>
      <c r="C1175" s="99">
        <v>0</v>
      </c>
      <c r="D1175" s="99" t="s">
        <v>473</v>
      </c>
      <c r="E1175" s="99" t="s">
        <v>474</v>
      </c>
      <c r="F1175" s="100">
        <v>18939</v>
      </c>
      <c r="G1175" s="100">
        <v>-18938</v>
      </c>
      <c r="H1175" s="99">
        <v>1</v>
      </c>
    </row>
    <row r="1176" spans="1:8">
      <c r="A1176" s="97">
        <v>143</v>
      </c>
      <c r="B1176" s="98">
        <v>100000230204</v>
      </c>
      <c r="C1176" s="99">
        <v>0</v>
      </c>
      <c r="D1176" s="99" t="s">
        <v>473</v>
      </c>
      <c r="E1176" s="99" t="s">
        <v>474</v>
      </c>
      <c r="F1176" s="100">
        <v>18939</v>
      </c>
      <c r="G1176" s="100">
        <v>-18938</v>
      </c>
      <c r="H1176" s="99">
        <v>1</v>
      </c>
    </row>
    <row r="1177" spans="1:8">
      <c r="A1177" s="97">
        <v>144</v>
      </c>
      <c r="B1177" s="98">
        <v>100000230205</v>
      </c>
      <c r="C1177" s="99">
        <v>0</v>
      </c>
      <c r="D1177" s="99" t="s">
        <v>473</v>
      </c>
      <c r="E1177" s="99" t="s">
        <v>474</v>
      </c>
      <c r="F1177" s="100">
        <v>18939</v>
      </c>
      <c r="G1177" s="100">
        <v>-18938</v>
      </c>
      <c r="H1177" s="99">
        <v>1</v>
      </c>
    </row>
    <row r="1178" spans="1:8">
      <c r="A1178" s="97">
        <v>145</v>
      </c>
      <c r="B1178" s="98">
        <v>100000230206</v>
      </c>
      <c r="C1178" s="99">
        <v>0</v>
      </c>
      <c r="D1178" s="99" t="s">
        <v>473</v>
      </c>
      <c r="E1178" s="99" t="s">
        <v>474</v>
      </c>
      <c r="F1178" s="100">
        <v>18939</v>
      </c>
      <c r="G1178" s="100">
        <v>-18938</v>
      </c>
      <c r="H1178" s="99">
        <v>1</v>
      </c>
    </row>
    <row r="1179" spans="1:8">
      <c r="A1179" s="97">
        <v>146</v>
      </c>
      <c r="B1179" s="98">
        <v>100000230207</v>
      </c>
      <c r="C1179" s="99">
        <v>0</v>
      </c>
      <c r="D1179" s="99" t="s">
        <v>473</v>
      </c>
      <c r="E1179" s="99" t="s">
        <v>474</v>
      </c>
      <c r="F1179" s="100">
        <v>18939</v>
      </c>
      <c r="G1179" s="100">
        <v>-18938</v>
      </c>
      <c r="H1179" s="99">
        <v>1</v>
      </c>
    </row>
    <row r="1180" spans="1:8">
      <c r="A1180" s="97">
        <v>147</v>
      </c>
      <c r="B1180" s="98">
        <v>100000230208</v>
      </c>
      <c r="C1180" s="99">
        <v>0</v>
      </c>
      <c r="D1180" s="99" t="s">
        <v>473</v>
      </c>
      <c r="E1180" s="99" t="s">
        <v>474</v>
      </c>
      <c r="F1180" s="100">
        <v>18939</v>
      </c>
      <c r="G1180" s="100">
        <v>-18938</v>
      </c>
      <c r="H1180" s="99">
        <v>1</v>
      </c>
    </row>
    <row r="1181" spans="1:8">
      <c r="A1181" s="97">
        <v>148</v>
      </c>
      <c r="B1181" s="98">
        <v>100000230209</v>
      </c>
      <c r="C1181" s="99">
        <v>0</v>
      </c>
      <c r="D1181" s="99" t="s">
        <v>473</v>
      </c>
      <c r="E1181" s="99" t="s">
        <v>474</v>
      </c>
      <c r="F1181" s="100">
        <v>18939</v>
      </c>
      <c r="G1181" s="100">
        <v>-18938</v>
      </c>
      <c r="H1181" s="99">
        <v>1</v>
      </c>
    </row>
    <row r="1182" spans="1:8">
      <c r="A1182" s="97">
        <v>149</v>
      </c>
      <c r="B1182" s="98">
        <v>100000230210</v>
      </c>
      <c r="C1182" s="99">
        <v>0</v>
      </c>
      <c r="D1182" s="99" t="s">
        <v>473</v>
      </c>
      <c r="E1182" s="99" t="s">
        <v>474</v>
      </c>
      <c r="F1182" s="100">
        <v>18939</v>
      </c>
      <c r="G1182" s="100">
        <v>-18938</v>
      </c>
      <c r="H1182" s="99">
        <v>1</v>
      </c>
    </row>
    <row r="1183" spans="1:8">
      <c r="A1183" s="97">
        <v>150</v>
      </c>
      <c r="B1183" s="98">
        <v>100000230211</v>
      </c>
      <c r="C1183" s="99">
        <v>0</v>
      </c>
      <c r="D1183" s="99" t="s">
        <v>473</v>
      </c>
      <c r="E1183" s="99" t="s">
        <v>474</v>
      </c>
      <c r="F1183" s="100">
        <v>18939</v>
      </c>
      <c r="G1183" s="100">
        <v>-18938</v>
      </c>
      <c r="H1183" s="99">
        <v>1</v>
      </c>
    </row>
    <row r="1184" spans="1:8">
      <c r="A1184" s="97">
        <v>151</v>
      </c>
      <c r="B1184" s="98">
        <v>100000230212</v>
      </c>
      <c r="C1184" s="99">
        <v>0</v>
      </c>
      <c r="D1184" s="99" t="s">
        <v>473</v>
      </c>
      <c r="E1184" s="99" t="s">
        <v>474</v>
      </c>
      <c r="F1184" s="100">
        <v>18939</v>
      </c>
      <c r="G1184" s="100">
        <v>-18938</v>
      </c>
      <c r="H1184" s="99">
        <v>1</v>
      </c>
    </row>
    <row r="1185" spans="1:8">
      <c r="A1185" s="97">
        <v>152</v>
      </c>
      <c r="B1185" s="98">
        <v>100000230213</v>
      </c>
      <c r="C1185" s="99">
        <v>0</v>
      </c>
      <c r="D1185" s="99" t="s">
        <v>473</v>
      </c>
      <c r="E1185" s="99" t="s">
        <v>474</v>
      </c>
      <c r="F1185" s="100">
        <v>18939</v>
      </c>
      <c r="G1185" s="100">
        <v>-18938</v>
      </c>
      <c r="H1185" s="99">
        <v>1</v>
      </c>
    </row>
    <row r="1186" spans="1:8">
      <c r="A1186" s="97">
        <v>153</v>
      </c>
      <c r="B1186" s="98">
        <v>100000230214</v>
      </c>
      <c r="C1186" s="99">
        <v>0</v>
      </c>
      <c r="D1186" s="99" t="s">
        <v>473</v>
      </c>
      <c r="E1186" s="99" t="s">
        <v>474</v>
      </c>
      <c r="F1186" s="100">
        <v>18939</v>
      </c>
      <c r="G1186" s="100">
        <v>-18938</v>
      </c>
      <c r="H1186" s="99">
        <v>1</v>
      </c>
    </row>
    <row r="1187" spans="1:8">
      <c r="A1187" s="97">
        <v>154</v>
      </c>
      <c r="B1187" s="98">
        <v>100000230215</v>
      </c>
      <c r="C1187" s="99">
        <v>0</v>
      </c>
      <c r="D1187" s="99" t="s">
        <v>473</v>
      </c>
      <c r="E1187" s="99" t="s">
        <v>474</v>
      </c>
      <c r="F1187" s="100">
        <v>18939</v>
      </c>
      <c r="G1187" s="100">
        <v>-18938</v>
      </c>
      <c r="H1187" s="99">
        <v>1</v>
      </c>
    </row>
    <row r="1188" spans="1:8">
      <c r="A1188" s="97">
        <v>155</v>
      </c>
      <c r="B1188" s="98">
        <v>100000230216</v>
      </c>
      <c r="C1188" s="99">
        <v>0</v>
      </c>
      <c r="D1188" s="99" t="s">
        <v>473</v>
      </c>
      <c r="E1188" s="99" t="s">
        <v>474</v>
      </c>
      <c r="F1188" s="100">
        <v>18939</v>
      </c>
      <c r="G1188" s="100">
        <v>-18938</v>
      </c>
      <c r="H1188" s="99">
        <v>1</v>
      </c>
    </row>
    <row r="1189" spans="1:8">
      <c r="A1189" s="97">
        <v>156</v>
      </c>
      <c r="B1189" s="98">
        <v>100000230217</v>
      </c>
      <c r="C1189" s="99">
        <v>0</v>
      </c>
      <c r="D1189" s="99" t="s">
        <v>473</v>
      </c>
      <c r="E1189" s="99" t="s">
        <v>474</v>
      </c>
      <c r="F1189" s="100">
        <v>18939</v>
      </c>
      <c r="G1189" s="100">
        <v>-18938</v>
      </c>
      <c r="H1189" s="99">
        <v>1</v>
      </c>
    </row>
    <row r="1190" spans="1:8">
      <c r="A1190" s="97">
        <v>157</v>
      </c>
      <c r="B1190" s="98">
        <v>100000230218</v>
      </c>
      <c r="C1190" s="99">
        <v>0</v>
      </c>
      <c r="D1190" s="99" t="s">
        <v>473</v>
      </c>
      <c r="E1190" s="99" t="s">
        <v>474</v>
      </c>
      <c r="F1190" s="100">
        <v>18939</v>
      </c>
      <c r="G1190" s="100">
        <v>-18938</v>
      </c>
      <c r="H1190" s="99">
        <v>1</v>
      </c>
    </row>
    <row r="1191" spans="1:8">
      <c r="A1191" s="97">
        <v>158</v>
      </c>
      <c r="B1191" s="98">
        <v>100000230219</v>
      </c>
      <c r="C1191" s="99">
        <v>0</v>
      </c>
      <c r="D1191" s="99" t="s">
        <v>473</v>
      </c>
      <c r="E1191" s="99" t="s">
        <v>474</v>
      </c>
      <c r="F1191" s="100">
        <v>18939</v>
      </c>
      <c r="G1191" s="100">
        <v>-18938</v>
      </c>
      <c r="H1191" s="99">
        <v>1</v>
      </c>
    </row>
    <row r="1192" spans="1:8">
      <c r="A1192" s="97">
        <v>159</v>
      </c>
      <c r="B1192" s="98">
        <v>100000230220</v>
      </c>
      <c r="C1192" s="99">
        <v>0</v>
      </c>
      <c r="D1192" s="99" t="s">
        <v>473</v>
      </c>
      <c r="E1192" s="99" t="s">
        <v>474</v>
      </c>
      <c r="F1192" s="100">
        <v>18939</v>
      </c>
      <c r="G1192" s="100">
        <v>-18938</v>
      </c>
      <c r="H1192" s="99">
        <v>1</v>
      </c>
    </row>
    <row r="1193" spans="1:8">
      <c r="A1193" s="97">
        <v>160</v>
      </c>
      <c r="B1193" s="98">
        <v>100000230221</v>
      </c>
      <c r="C1193" s="99">
        <v>0</v>
      </c>
      <c r="D1193" s="99" t="s">
        <v>473</v>
      </c>
      <c r="E1193" s="99" t="s">
        <v>474</v>
      </c>
      <c r="F1193" s="100">
        <v>18939</v>
      </c>
      <c r="G1193" s="100">
        <v>-18938</v>
      </c>
      <c r="H1193" s="99">
        <v>1</v>
      </c>
    </row>
    <row r="1194" spans="1:8">
      <c r="A1194" s="97">
        <v>161</v>
      </c>
      <c r="B1194" s="98">
        <v>100000230222</v>
      </c>
      <c r="C1194" s="99">
        <v>0</v>
      </c>
      <c r="D1194" s="99" t="s">
        <v>473</v>
      </c>
      <c r="E1194" s="99" t="s">
        <v>474</v>
      </c>
      <c r="F1194" s="100">
        <v>18939</v>
      </c>
      <c r="G1194" s="100">
        <v>-18938</v>
      </c>
      <c r="H1194" s="99">
        <v>1</v>
      </c>
    </row>
    <row r="1195" spans="1:8">
      <c r="A1195" s="97">
        <v>162</v>
      </c>
      <c r="B1195" s="98">
        <v>100000230223</v>
      </c>
      <c r="C1195" s="99">
        <v>0</v>
      </c>
      <c r="D1195" s="99" t="s">
        <v>473</v>
      </c>
      <c r="E1195" s="99" t="s">
        <v>474</v>
      </c>
      <c r="F1195" s="100">
        <v>18939</v>
      </c>
      <c r="G1195" s="100">
        <v>-18938</v>
      </c>
      <c r="H1195" s="99">
        <v>1</v>
      </c>
    </row>
    <row r="1196" spans="1:8">
      <c r="A1196" s="97">
        <v>163</v>
      </c>
      <c r="B1196" s="98">
        <v>100000230224</v>
      </c>
      <c r="C1196" s="99">
        <v>0</v>
      </c>
      <c r="D1196" s="99" t="s">
        <v>473</v>
      </c>
      <c r="E1196" s="99" t="s">
        <v>474</v>
      </c>
      <c r="F1196" s="100">
        <v>18939</v>
      </c>
      <c r="G1196" s="100">
        <v>-18938</v>
      </c>
      <c r="H1196" s="99">
        <v>1</v>
      </c>
    </row>
    <row r="1197" spans="1:8">
      <c r="A1197" s="97">
        <v>164</v>
      </c>
      <c r="B1197" s="98">
        <v>100000230225</v>
      </c>
      <c r="C1197" s="99">
        <v>0</v>
      </c>
      <c r="D1197" s="99" t="s">
        <v>473</v>
      </c>
      <c r="E1197" s="99" t="s">
        <v>474</v>
      </c>
      <c r="F1197" s="100">
        <v>18939</v>
      </c>
      <c r="G1197" s="100">
        <v>-18938</v>
      </c>
      <c r="H1197" s="99">
        <v>1</v>
      </c>
    </row>
    <row r="1198" spans="1:8">
      <c r="A1198" s="97">
        <v>165</v>
      </c>
      <c r="B1198" s="98">
        <v>100000230226</v>
      </c>
      <c r="C1198" s="99">
        <v>0</v>
      </c>
      <c r="D1198" s="99" t="s">
        <v>473</v>
      </c>
      <c r="E1198" s="99" t="s">
        <v>474</v>
      </c>
      <c r="F1198" s="100">
        <v>18939</v>
      </c>
      <c r="G1198" s="100">
        <v>-18938</v>
      </c>
      <c r="H1198" s="99">
        <v>1</v>
      </c>
    </row>
    <row r="1199" spans="1:8">
      <c r="A1199" s="97">
        <v>166</v>
      </c>
      <c r="B1199" s="98">
        <v>100000230227</v>
      </c>
      <c r="C1199" s="99">
        <v>0</v>
      </c>
      <c r="D1199" s="99" t="s">
        <v>473</v>
      </c>
      <c r="E1199" s="99" t="s">
        <v>474</v>
      </c>
      <c r="F1199" s="100">
        <v>18939</v>
      </c>
      <c r="G1199" s="100">
        <v>-18938</v>
      </c>
      <c r="H1199" s="99">
        <v>1</v>
      </c>
    </row>
    <row r="1200" spans="1:8">
      <c r="A1200" s="97">
        <v>167</v>
      </c>
      <c r="B1200" s="98">
        <v>100000230228</v>
      </c>
      <c r="C1200" s="99">
        <v>0</v>
      </c>
      <c r="D1200" s="99" t="s">
        <v>473</v>
      </c>
      <c r="E1200" s="99" t="s">
        <v>474</v>
      </c>
      <c r="F1200" s="100">
        <v>18939</v>
      </c>
      <c r="G1200" s="100">
        <v>-18938</v>
      </c>
      <c r="H1200" s="99">
        <v>1</v>
      </c>
    </row>
    <row r="1201" spans="1:8">
      <c r="A1201" s="97">
        <v>168</v>
      </c>
      <c r="B1201" s="98">
        <v>100000230229</v>
      </c>
      <c r="C1201" s="99">
        <v>0</v>
      </c>
      <c r="D1201" s="99" t="s">
        <v>473</v>
      </c>
      <c r="E1201" s="99" t="s">
        <v>474</v>
      </c>
      <c r="F1201" s="100">
        <v>18939</v>
      </c>
      <c r="G1201" s="100">
        <v>-18938</v>
      </c>
      <c r="H1201" s="99">
        <v>1</v>
      </c>
    </row>
    <row r="1202" spans="1:8">
      <c r="A1202" s="97">
        <v>169</v>
      </c>
      <c r="B1202" s="98">
        <v>100000230230</v>
      </c>
      <c r="C1202" s="99">
        <v>0</v>
      </c>
      <c r="D1202" s="99" t="s">
        <v>473</v>
      </c>
      <c r="E1202" s="99" t="s">
        <v>474</v>
      </c>
      <c r="F1202" s="100">
        <v>18939</v>
      </c>
      <c r="G1202" s="100">
        <v>-18938</v>
      </c>
      <c r="H1202" s="99">
        <v>1</v>
      </c>
    </row>
    <row r="1203" spans="1:8">
      <c r="A1203" s="97">
        <v>170</v>
      </c>
      <c r="B1203" s="98">
        <v>100000230231</v>
      </c>
      <c r="C1203" s="99">
        <v>0</v>
      </c>
      <c r="D1203" s="99" t="s">
        <v>473</v>
      </c>
      <c r="E1203" s="99" t="s">
        <v>474</v>
      </c>
      <c r="F1203" s="100">
        <v>18939</v>
      </c>
      <c r="G1203" s="100">
        <v>-18938</v>
      </c>
      <c r="H1203" s="99">
        <v>1</v>
      </c>
    </row>
    <row r="1204" spans="1:8">
      <c r="A1204" s="97">
        <v>171</v>
      </c>
      <c r="B1204" s="98">
        <v>100000230232</v>
      </c>
      <c r="C1204" s="99">
        <v>0</v>
      </c>
      <c r="D1204" s="99" t="s">
        <v>473</v>
      </c>
      <c r="E1204" s="99" t="s">
        <v>474</v>
      </c>
      <c r="F1204" s="100">
        <v>18939</v>
      </c>
      <c r="G1204" s="100">
        <v>-18938</v>
      </c>
      <c r="H1204" s="99">
        <v>1</v>
      </c>
    </row>
    <row r="1205" spans="1:8">
      <c r="A1205" s="97">
        <v>172</v>
      </c>
      <c r="B1205" s="98">
        <v>100000230233</v>
      </c>
      <c r="C1205" s="99">
        <v>0</v>
      </c>
      <c r="D1205" s="99" t="s">
        <v>473</v>
      </c>
      <c r="E1205" s="99" t="s">
        <v>474</v>
      </c>
      <c r="F1205" s="100">
        <v>18939</v>
      </c>
      <c r="G1205" s="100">
        <v>-18938</v>
      </c>
      <c r="H1205" s="99">
        <v>1</v>
      </c>
    </row>
    <row r="1206" spans="1:8">
      <c r="A1206" s="97">
        <v>173</v>
      </c>
      <c r="B1206" s="98">
        <v>100000230234</v>
      </c>
      <c r="C1206" s="99">
        <v>0</v>
      </c>
      <c r="D1206" s="99" t="s">
        <v>473</v>
      </c>
      <c r="E1206" s="99" t="s">
        <v>474</v>
      </c>
      <c r="F1206" s="100">
        <v>18939</v>
      </c>
      <c r="G1206" s="100">
        <v>-18938</v>
      </c>
      <c r="H1206" s="99">
        <v>1</v>
      </c>
    </row>
    <row r="1207" spans="1:8">
      <c r="A1207" s="97">
        <v>174</v>
      </c>
      <c r="B1207" s="98">
        <v>100000230235</v>
      </c>
      <c r="C1207" s="99">
        <v>0</v>
      </c>
      <c r="D1207" s="99" t="s">
        <v>473</v>
      </c>
      <c r="E1207" s="99" t="s">
        <v>474</v>
      </c>
      <c r="F1207" s="100">
        <v>18939</v>
      </c>
      <c r="G1207" s="100">
        <v>-18938</v>
      </c>
      <c r="H1207" s="99">
        <v>1</v>
      </c>
    </row>
    <row r="1208" spans="1:8">
      <c r="A1208" s="97">
        <v>175</v>
      </c>
      <c r="B1208" s="98">
        <v>100000230236</v>
      </c>
      <c r="C1208" s="99">
        <v>0</v>
      </c>
      <c r="D1208" s="99" t="s">
        <v>473</v>
      </c>
      <c r="E1208" s="99" t="s">
        <v>474</v>
      </c>
      <c r="F1208" s="100">
        <v>18939</v>
      </c>
      <c r="G1208" s="100">
        <v>-18938</v>
      </c>
      <c r="H1208" s="99">
        <v>1</v>
      </c>
    </row>
    <row r="1209" spans="1:8">
      <c r="A1209" s="97">
        <v>176</v>
      </c>
      <c r="B1209" s="98">
        <v>100000230237</v>
      </c>
      <c r="C1209" s="99">
        <v>0</v>
      </c>
      <c r="D1209" s="99" t="s">
        <v>473</v>
      </c>
      <c r="E1209" s="99" t="s">
        <v>474</v>
      </c>
      <c r="F1209" s="100">
        <v>18939</v>
      </c>
      <c r="G1209" s="100">
        <v>-18938</v>
      </c>
      <c r="H1209" s="99">
        <v>1</v>
      </c>
    </row>
    <row r="1210" spans="1:8">
      <c r="A1210" s="97">
        <v>177</v>
      </c>
      <c r="B1210" s="98">
        <v>100000230238</v>
      </c>
      <c r="C1210" s="99">
        <v>0</v>
      </c>
      <c r="D1210" s="99" t="s">
        <v>473</v>
      </c>
      <c r="E1210" s="99" t="s">
        <v>474</v>
      </c>
      <c r="F1210" s="100">
        <v>18939</v>
      </c>
      <c r="G1210" s="100">
        <v>-18938</v>
      </c>
      <c r="H1210" s="99">
        <v>1</v>
      </c>
    </row>
    <row r="1211" spans="1:8">
      <c r="A1211" s="97">
        <v>178</v>
      </c>
      <c r="B1211" s="98">
        <v>100000230239</v>
      </c>
      <c r="C1211" s="99">
        <v>0</v>
      </c>
      <c r="D1211" s="99" t="s">
        <v>473</v>
      </c>
      <c r="E1211" s="99" t="s">
        <v>474</v>
      </c>
      <c r="F1211" s="100">
        <v>18939</v>
      </c>
      <c r="G1211" s="100">
        <v>-18938</v>
      </c>
      <c r="H1211" s="99">
        <v>1</v>
      </c>
    </row>
    <row r="1212" spans="1:8">
      <c r="A1212" s="97">
        <v>179</v>
      </c>
      <c r="B1212" s="98">
        <v>100000230240</v>
      </c>
      <c r="C1212" s="99">
        <v>0</v>
      </c>
      <c r="D1212" s="99" t="s">
        <v>473</v>
      </c>
      <c r="E1212" s="99" t="s">
        <v>474</v>
      </c>
      <c r="F1212" s="100">
        <v>18939</v>
      </c>
      <c r="G1212" s="100">
        <v>-18938</v>
      </c>
      <c r="H1212" s="99">
        <v>1</v>
      </c>
    </row>
    <row r="1213" spans="1:8">
      <c r="A1213" s="97">
        <v>180</v>
      </c>
      <c r="B1213" s="98">
        <v>100000230241</v>
      </c>
      <c r="C1213" s="99">
        <v>0</v>
      </c>
      <c r="D1213" s="99" t="s">
        <v>473</v>
      </c>
      <c r="E1213" s="99" t="s">
        <v>474</v>
      </c>
      <c r="F1213" s="100">
        <v>18939</v>
      </c>
      <c r="G1213" s="100">
        <v>-18938</v>
      </c>
      <c r="H1213" s="99">
        <v>1</v>
      </c>
    </row>
    <row r="1214" spans="1:8">
      <c r="A1214" s="97">
        <v>181</v>
      </c>
      <c r="B1214" s="98">
        <v>100000230242</v>
      </c>
      <c r="C1214" s="99">
        <v>0</v>
      </c>
      <c r="D1214" s="99" t="s">
        <v>473</v>
      </c>
      <c r="E1214" s="99" t="s">
        <v>474</v>
      </c>
      <c r="F1214" s="100">
        <v>18939</v>
      </c>
      <c r="G1214" s="100">
        <v>-18938</v>
      </c>
      <c r="H1214" s="99">
        <v>1</v>
      </c>
    </row>
    <row r="1215" spans="1:8">
      <c r="A1215" s="97">
        <v>182</v>
      </c>
      <c r="B1215" s="98">
        <v>100000230243</v>
      </c>
      <c r="C1215" s="99">
        <v>0</v>
      </c>
      <c r="D1215" s="99" t="s">
        <v>473</v>
      </c>
      <c r="E1215" s="99" t="s">
        <v>474</v>
      </c>
      <c r="F1215" s="100">
        <v>18939</v>
      </c>
      <c r="G1215" s="100">
        <v>-18938</v>
      </c>
      <c r="H1215" s="99">
        <v>1</v>
      </c>
    </row>
    <row r="1216" spans="1:8">
      <c r="A1216" s="97">
        <v>183</v>
      </c>
      <c r="B1216" s="98">
        <v>100000230244</v>
      </c>
      <c r="C1216" s="99">
        <v>0</v>
      </c>
      <c r="D1216" s="99" t="s">
        <v>473</v>
      </c>
      <c r="E1216" s="99" t="s">
        <v>474</v>
      </c>
      <c r="F1216" s="100">
        <v>18939</v>
      </c>
      <c r="G1216" s="100">
        <v>-18938</v>
      </c>
      <c r="H1216" s="99">
        <v>1</v>
      </c>
    </row>
    <row r="1217" spans="1:8">
      <c r="A1217" s="97">
        <v>184</v>
      </c>
      <c r="B1217" s="98">
        <v>100000230245</v>
      </c>
      <c r="C1217" s="99">
        <v>0</v>
      </c>
      <c r="D1217" s="99" t="s">
        <v>473</v>
      </c>
      <c r="E1217" s="99" t="s">
        <v>474</v>
      </c>
      <c r="F1217" s="100">
        <v>18939</v>
      </c>
      <c r="G1217" s="100">
        <v>-18938</v>
      </c>
      <c r="H1217" s="99">
        <v>1</v>
      </c>
    </row>
    <row r="1218" spans="1:8">
      <c r="A1218" s="97">
        <v>185</v>
      </c>
      <c r="B1218" s="98">
        <v>100000230246</v>
      </c>
      <c r="C1218" s="99">
        <v>0</v>
      </c>
      <c r="D1218" s="99" t="s">
        <v>473</v>
      </c>
      <c r="E1218" s="99" t="s">
        <v>474</v>
      </c>
      <c r="F1218" s="100">
        <v>18939</v>
      </c>
      <c r="G1218" s="100">
        <v>-18938</v>
      </c>
      <c r="H1218" s="99">
        <v>1</v>
      </c>
    </row>
    <row r="1219" spans="1:8">
      <c r="A1219" s="97">
        <v>186</v>
      </c>
      <c r="B1219" s="98">
        <v>100000230247</v>
      </c>
      <c r="C1219" s="99">
        <v>0</v>
      </c>
      <c r="D1219" s="99" t="s">
        <v>473</v>
      </c>
      <c r="E1219" s="99" t="s">
        <v>474</v>
      </c>
      <c r="F1219" s="100">
        <v>18939</v>
      </c>
      <c r="G1219" s="100">
        <v>-18938</v>
      </c>
      <c r="H1219" s="99">
        <v>1</v>
      </c>
    </row>
    <row r="1220" spans="1:8">
      <c r="A1220" s="97">
        <v>187</v>
      </c>
      <c r="B1220" s="98">
        <v>100000230248</v>
      </c>
      <c r="C1220" s="99">
        <v>0</v>
      </c>
      <c r="D1220" s="99" t="s">
        <v>473</v>
      </c>
      <c r="E1220" s="99" t="s">
        <v>474</v>
      </c>
      <c r="F1220" s="100">
        <v>18939</v>
      </c>
      <c r="G1220" s="100">
        <v>-18938</v>
      </c>
      <c r="H1220" s="99">
        <v>1</v>
      </c>
    </row>
    <row r="1221" spans="1:8">
      <c r="A1221" s="97">
        <v>188</v>
      </c>
      <c r="B1221" s="98">
        <v>100000230249</v>
      </c>
      <c r="C1221" s="99">
        <v>0</v>
      </c>
      <c r="D1221" s="99" t="s">
        <v>473</v>
      </c>
      <c r="E1221" s="99" t="s">
        <v>474</v>
      </c>
      <c r="F1221" s="100">
        <v>18939</v>
      </c>
      <c r="G1221" s="100">
        <v>-18938</v>
      </c>
      <c r="H1221" s="99">
        <v>1</v>
      </c>
    </row>
    <row r="1222" spans="1:8">
      <c r="A1222" s="97">
        <v>189</v>
      </c>
      <c r="B1222" s="98">
        <v>100000230250</v>
      </c>
      <c r="C1222" s="99">
        <v>0</v>
      </c>
      <c r="D1222" s="99" t="s">
        <v>473</v>
      </c>
      <c r="E1222" s="99" t="s">
        <v>474</v>
      </c>
      <c r="F1222" s="100">
        <v>18939</v>
      </c>
      <c r="G1222" s="100">
        <v>-18938</v>
      </c>
      <c r="H1222" s="99">
        <v>1</v>
      </c>
    </row>
    <row r="1223" spans="1:8">
      <c r="A1223" s="97">
        <v>190</v>
      </c>
      <c r="B1223" s="98">
        <v>100000230251</v>
      </c>
      <c r="C1223" s="99">
        <v>0</v>
      </c>
      <c r="D1223" s="99" t="s">
        <v>473</v>
      </c>
      <c r="E1223" s="99" t="s">
        <v>474</v>
      </c>
      <c r="F1223" s="100">
        <v>18939</v>
      </c>
      <c r="G1223" s="100">
        <v>-18938</v>
      </c>
      <c r="H1223" s="99">
        <v>1</v>
      </c>
    </row>
    <row r="1224" spans="1:8">
      <c r="A1224" s="97">
        <v>191</v>
      </c>
      <c r="B1224" s="98">
        <v>100000230252</v>
      </c>
      <c r="C1224" s="99">
        <v>0</v>
      </c>
      <c r="D1224" s="99" t="s">
        <v>473</v>
      </c>
      <c r="E1224" s="99" t="s">
        <v>474</v>
      </c>
      <c r="F1224" s="100">
        <v>18939</v>
      </c>
      <c r="G1224" s="100">
        <v>-18938</v>
      </c>
      <c r="H1224" s="99">
        <v>1</v>
      </c>
    </row>
    <row r="1225" spans="1:8">
      <c r="A1225" s="97">
        <v>192</v>
      </c>
      <c r="B1225" s="98">
        <v>100000230253</v>
      </c>
      <c r="C1225" s="99">
        <v>0</v>
      </c>
      <c r="D1225" s="99" t="s">
        <v>473</v>
      </c>
      <c r="E1225" s="99" t="s">
        <v>474</v>
      </c>
      <c r="F1225" s="100">
        <v>18939</v>
      </c>
      <c r="G1225" s="100">
        <v>-18938</v>
      </c>
      <c r="H1225" s="99">
        <v>1</v>
      </c>
    </row>
    <row r="1226" spans="1:8">
      <c r="A1226" s="97">
        <v>193</v>
      </c>
      <c r="B1226" s="98">
        <v>100000230254</v>
      </c>
      <c r="C1226" s="99">
        <v>0</v>
      </c>
      <c r="D1226" s="99" t="s">
        <v>473</v>
      </c>
      <c r="E1226" s="99" t="s">
        <v>474</v>
      </c>
      <c r="F1226" s="100">
        <v>18939</v>
      </c>
      <c r="G1226" s="100">
        <v>-18938</v>
      </c>
      <c r="H1226" s="99">
        <v>1</v>
      </c>
    </row>
    <row r="1227" spans="1:8">
      <c r="A1227" s="97">
        <v>194</v>
      </c>
      <c r="B1227" s="98">
        <v>100000230255</v>
      </c>
      <c r="C1227" s="99">
        <v>0</v>
      </c>
      <c r="D1227" s="99" t="s">
        <v>473</v>
      </c>
      <c r="E1227" s="99" t="s">
        <v>474</v>
      </c>
      <c r="F1227" s="100">
        <v>18939</v>
      </c>
      <c r="G1227" s="100">
        <v>-18938</v>
      </c>
      <c r="H1227" s="99">
        <v>1</v>
      </c>
    </row>
    <row r="1228" spans="1:8">
      <c r="A1228" s="97">
        <v>195</v>
      </c>
      <c r="B1228" s="98">
        <v>100000230256</v>
      </c>
      <c r="C1228" s="99">
        <v>0</v>
      </c>
      <c r="D1228" s="99" t="s">
        <v>473</v>
      </c>
      <c r="E1228" s="99" t="s">
        <v>474</v>
      </c>
      <c r="F1228" s="100">
        <v>18939</v>
      </c>
      <c r="G1228" s="100">
        <v>-18938</v>
      </c>
      <c r="H1228" s="99">
        <v>1</v>
      </c>
    </row>
    <row r="1229" spans="1:8">
      <c r="A1229" s="97">
        <v>196</v>
      </c>
      <c r="B1229" s="98">
        <v>100000230257</v>
      </c>
      <c r="C1229" s="99">
        <v>0</v>
      </c>
      <c r="D1229" s="99" t="s">
        <v>473</v>
      </c>
      <c r="E1229" s="99" t="s">
        <v>474</v>
      </c>
      <c r="F1229" s="100">
        <v>18939</v>
      </c>
      <c r="G1229" s="100">
        <v>-18938</v>
      </c>
      <c r="H1229" s="99">
        <v>1</v>
      </c>
    </row>
    <row r="1230" spans="1:8">
      <c r="A1230" s="97">
        <v>197</v>
      </c>
      <c r="B1230" s="98">
        <v>100000230258</v>
      </c>
      <c r="C1230" s="99">
        <v>0</v>
      </c>
      <c r="D1230" s="99" t="s">
        <v>473</v>
      </c>
      <c r="E1230" s="99" t="s">
        <v>474</v>
      </c>
      <c r="F1230" s="100">
        <v>18939</v>
      </c>
      <c r="G1230" s="100">
        <v>-18938</v>
      </c>
      <c r="H1230" s="99">
        <v>1</v>
      </c>
    </row>
    <row r="1231" spans="1:8">
      <c r="A1231" s="97">
        <v>198</v>
      </c>
      <c r="B1231" s="98">
        <v>100000230259</v>
      </c>
      <c r="C1231" s="99">
        <v>0</v>
      </c>
      <c r="D1231" s="99" t="s">
        <v>473</v>
      </c>
      <c r="E1231" s="99" t="s">
        <v>474</v>
      </c>
      <c r="F1231" s="100">
        <v>18939</v>
      </c>
      <c r="G1231" s="100">
        <v>-18938</v>
      </c>
      <c r="H1231" s="99">
        <v>1</v>
      </c>
    </row>
    <row r="1232" spans="1:8">
      <c r="A1232" s="97">
        <v>199</v>
      </c>
      <c r="B1232" s="98">
        <v>100000230260</v>
      </c>
      <c r="C1232" s="99">
        <v>0</v>
      </c>
      <c r="D1232" s="99" t="s">
        <v>473</v>
      </c>
      <c r="E1232" s="99" t="s">
        <v>475</v>
      </c>
      <c r="F1232" s="100">
        <v>26643</v>
      </c>
      <c r="G1232" s="100">
        <v>-26642</v>
      </c>
      <c r="H1232" s="99">
        <v>1</v>
      </c>
    </row>
    <row r="1233" spans="1:8">
      <c r="A1233" s="97">
        <v>200</v>
      </c>
      <c r="B1233" s="98">
        <v>100000230261</v>
      </c>
      <c r="C1233" s="99">
        <v>0</v>
      </c>
      <c r="D1233" s="99" t="s">
        <v>473</v>
      </c>
      <c r="E1233" s="99" t="s">
        <v>475</v>
      </c>
      <c r="F1233" s="100">
        <v>26643</v>
      </c>
      <c r="G1233" s="100">
        <v>-26642</v>
      </c>
      <c r="H1233" s="99">
        <v>1</v>
      </c>
    </row>
    <row r="1234" spans="1:8">
      <c r="A1234" s="97">
        <v>201</v>
      </c>
      <c r="B1234" s="98">
        <v>100000230262</v>
      </c>
      <c r="C1234" s="99">
        <v>0</v>
      </c>
      <c r="D1234" s="99" t="s">
        <v>473</v>
      </c>
      <c r="E1234" s="99" t="s">
        <v>475</v>
      </c>
      <c r="F1234" s="100">
        <v>26643</v>
      </c>
      <c r="G1234" s="100">
        <v>-26642</v>
      </c>
      <c r="H1234" s="99">
        <v>1</v>
      </c>
    </row>
    <row r="1235" spans="1:8">
      <c r="A1235" s="97">
        <v>202</v>
      </c>
      <c r="B1235" s="98">
        <v>100000230263</v>
      </c>
      <c r="C1235" s="99">
        <v>0</v>
      </c>
      <c r="D1235" s="99" t="s">
        <v>473</v>
      </c>
      <c r="E1235" s="99" t="s">
        <v>475</v>
      </c>
      <c r="F1235" s="100">
        <v>26643</v>
      </c>
      <c r="G1235" s="100">
        <v>-26642</v>
      </c>
      <c r="H1235" s="99">
        <v>1</v>
      </c>
    </row>
    <row r="1236" spans="1:8">
      <c r="A1236" s="97">
        <v>203</v>
      </c>
      <c r="B1236" s="98">
        <v>100000230264</v>
      </c>
      <c r="C1236" s="99">
        <v>0</v>
      </c>
      <c r="D1236" s="99" t="s">
        <v>473</v>
      </c>
      <c r="E1236" s="99" t="s">
        <v>475</v>
      </c>
      <c r="F1236" s="100">
        <v>26643</v>
      </c>
      <c r="G1236" s="100">
        <v>-26642</v>
      </c>
      <c r="H1236" s="99">
        <v>1</v>
      </c>
    </row>
    <row r="1237" spans="1:8">
      <c r="A1237" s="97">
        <v>204</v>
      </c>
      <c r="B1237" s="98">
        <v>100000230265</v>
      </c>
      <c r="C1237" s="99">
        <v>0</v>
      </c>
      <c r="D1237" s="99" t="s">
        <v>473</v>
      </c>
      <c r="E1237" s="99" t="s">
        <v>475</v>
      </c>
      <c r="F1237" s="100">
        <v>26643</v>
      </c>
      <c r="G1237" s="100">
        <v>-26642</v>
      </c>
      <c r="H1237" s="99">
        <v>1</v>
      </c>
    </row>
    <row r="1238" spans="1:8">
      <c r="A1238" s="97">
        <v>205</v>
      </c>
      <c r="B1238" s="98">
        <v>100000230266</v>
      </c>
      <c r="C1238" s="99">
        <v>0</v>
      </c>
      <c r="D1238" s="99" t="s">
        <v>473</v>
      </c>
      <c r="E1238" s="99" t="s">
        <v>475</v>
      </c>
      <c r="F1238" s="100">
        <v>26643</v>
      </c>
      <c r="G1238" s="100">
        <v>-26642</v>
      </c>
      <c r="H1238" s="99">
        <v>1</v>
      </c>
    </row>
    <row r="1239" spans="1:8">
      <c r="A1239" s="97">
        <v>206</v>
      </c>
      <c r="B1239" s="98">
        <v>100000230267</v>
      </c>
      <c r="C1239" s="99">
        <v>0</v>
      </c>
      <c r="D1239" s="99" t="s">
        <v>473</v>
      </c>
      <c r="E1239" s="99" t="s">
        <v>475</v>
      </c>
      <c r="F1239" s="100">
        <v>26643</v>
      </c>
      <c r="G1239" s="100">
        <v>-26642</v>
      </c>
      <c r="H1239" s="99">
        <v>1</v>
      </c>
    </row>
    <row r="1240" spans="1:8">
      <c r="A1240" s="97">
        <v>207</v>
      </c>
      <c r="B1240" s="98">
        <v>100000230268</v>
      </c>
      <c r="C1240" s="99">
        <v>0</v>
      </c>
      <c r="D1240" s="99" t="s">
        <v>473</v>
      </c>
      <c r="E1240" s="99" t="s">
        <v>475</v>
      </c>
      <c r="F1240" s="100">
        <v>26643</v>
      </c>
      <c r="G1240" s="100">
        <v>-26642</v>
      </c>
      <c r="H1240" s="99">
        <v>1</v>
      </c>
    </row>
    <row r="1241" spans="1:8">
      <c r="A1241" s="97">
        <v>208</v>
      </c>
      <c r="B1241" s="98">
        <v>100000230269</v>
      </c>
      <c r="C1241" s="99">
        <v>0</v>
      </c>
      <c r="D1241" s="99" t="s">
        <v>473</v>
      </c>
      <c r="E1241" s="99" t="s">
        <v>475</v>
      </c>
      <c r="F1241" s="100">
        <v>26643</v>
      </c>
      <c r="G1241" s="100">
        <v>-26642</v>
      </c>
      <c r="H1241" s="99">
        <v>1</v>
      </c>
    </row>
    <row r="1242" spans="1:8">
      <c r="A1242" s="97">
        <v>209</v>
      </c>
      <c r="B1242" s="98">
        <v>100000232066</v>
      </c>
      <c r="C1242" s="99">
        <v>0</v>
      </c>
      <c r="D1242" s="99" t="s">
        <v>476</v>
      </c>
      <c r="E1242" s="99" t="s">
        <v>477</v>
      </c>
      <c r="F1242" s="100">
        <v>11984</v>
      </c>
      <c r="G1242" s="100">
        <v>-11983</v>
      </c>
      <c r="H1242" s="99">
        <v>1</v>
      </c>
    </row>
    <row r="1243" spans="1:8">
      <c r="A1243" s="97">
        <v>210</v>
      </c>
      <c r="B1243" s="98">
        <v>100000232067</v>
      </c>
      <c r="C1243" s="99">
        <v>0</v>
      </c>
      <c r="D1243" s="99" t="s">
        <v>476</v>
      </c>
      <c r="E1243" s="99" t="s">
        <v>477</v>
      </c>
      <c r="F1243" s="100">
        <v>11984</v>
      </c>
      <c r="G1243" s="100">
        <v>-11983</v>
      </c>
      <c r="H1243" s="99">
        <v>1</v>
      </c>
    </row>
    <row r="1244" spans="1:8">
      <c r="A1244" s="97">
        <v>211</v>
      </c>
      <c r="B1244" s="98">
        <v>100000232068</v>
      </c>
      <c r="C1244" s="99">
        <v>0</v>
      </c>
      <c r="D1244" s="99" t="s">
        <v>476</v>
      </c>
      <c r="E1244" s="99" t="s">
        <v>477</v>
      </c>
      <c r="F1244" s="100">
        <v>11984</v>
      </c>
      <c r="G1244" s="100">
        <v>-11983</v>
      </c>
      <c r="H1244" s="99">
        <v>1</v>
      </c>
    </row>
    <row r="1245" spans="1:8">
      <c r="A1245" s="97">
        <v>212</v>
      </c>
      <c r="B1245" s="98">
        <v>100000232069</v>
      </c>
      <c r="C1245" s="99">
        <v>0</v>
      </c>
      <c r="D1245" s="99" t="s">
        <v>476</v>
      </c>
      <c r="E1245" s="99" t="s">
        <v>477</v>
      </c>
      <c r="F1245" s="100">
        <v>11984</v>
      </c>
      <c r="G1245" s="100">
        <v>-11983</v>
      </c>
      <c r="H1245" s="99">
        <v>1</v>
      </c>
    </row>
    <row r="1246" spans="1:8">
      <c r="A1246" s="97">
        <v>213</v>
      </c>
      <c r="B1246" s="98">
        <v>100000232070</v>
      </c>
      <c r="C1246" s="99">
        <v>0</v>
      </c>
      <c r="D1246" s="99" t="s">
        <v>476</v>
      </c>
      <c r="E1246" s="99" t="s">
        <v>477</v>
      </c>
      <c r="F1246" s="100">
        <v>11984</v>
      </c>
      <c r="G1246" s="100">
        <v>-11983</v>
      </c>
      <c r="H1246" s="99">
        <v>1</v>
      </c>
    </row>
    <row r="1247" spans="1:8">
      <c r="A1247" s="97">
        <v>214</v>
      </c>
      <c r="B1247" s="98">
        <v>100000322061</v>
      </c>
      <c r="C1247" s="99">
        <v>0</v>
      </c>
      <c r="D1247" s="99" t="s">
        <v>128</v>
      </c>
      <c r="E1247" s="99" t="s">
        <v>478</v>
      </c>
      <c r="F1247" s="100">
        <v>15000</v>
      </c>
      <c r="G1247" s="100">
        <v>-14999</v>
      </c>
      <c r="H1247" s="99">
        <v>1</v>
      </c>
    </row>
    <row r="1248" spans="1:8">
      <c r="A1248" s="97">
        <v>215</v>
      </c>
      <c r="B1248" s="101">
        <v>100000406711</v>
      </c>
      <c r="C1248" s="99">
        <v>0</v>
      </c>
      <c r="D1248" s="99" t="s">
        <v>192</v>
      </c>
      <c r="E1248" s="99" t="s">
        <v>479</v>
      </c>
      <c r="F1248" s="100">
        <v>2942.5</v>
      </c>
      <c r="G1248" s="100">
        <v>-2941.5</v>
      </c>
      <c r="H1248" s="99">
        <v>1</v>
      </c>
    </row>
    <row r="1249" spans="1:8">
      <c r="A1249" s="97"/>
      <c r="B1249" s="101">
        <v>100000406711</v>
      </c>
      <c r="C1249" s="99">
        <v>1</v>
      </c>
      <c r="D1249" s="99" t="s">
        <v>192</v>
      </c>
      <c r="E1249" s="99" t="s">
        <v>479</v>
      </c>
      <c r="F1249" s="100">
        <v>4119.5</v>
      </c>
      <c r="G1249" s="100">
        <v>-4118.5</v>
      </c>
      <c r="H1249" s="99">
        <v>1</v>
      </c>
    </row>
    <row r="1250" spans="1:8">
      <c r="A1250" s="97">
        <v>216</v>
      </c>
      <c r="B1250" s="101">
        <v>100000406801</v>
      </c>
      <c r="C1250" s="99">
        <v>0</v>
      </c>
      <c r="D1250" s="99" t="s">
        <v>192</v>
      </c>
      <c r="E1250" s="99" t="s">
        <v>479</v>
      </c>
      <c r="F1250" s="100">
        <v>2942.5</v>
      </c>
      <c r="G1250" s="100">
        <v>-2941.5</v>
      </c>
      <c r="H1250" s="99">
        <v>1</v>
      </c>
    </row>
    <row r="1251" spans="1:8">
      <c r="A1251" s="97"/>
      <c r="B1251" s="101">
        <v>100000406801</v>
      </c>
      <c r="C1251" s="99">
        <v>1</v>
      </c>
      <c r="D1251" s="99" t="s">
        <v>192</v>
      </c>
      <c r="E1251" s="99" t="s">
        <v>479</v>
      </c>
      <c r="F1251" s="100">
        <v>4119.5</v>
      </c>
      <c r="G1251" s="100">
        <v>-4118.5</v>
      </c>
      <c r="H1251" s="99">
        <v>1</v>
      </c>
    </row>
    <row r="1252" spans="1:8">
      <c r="A1252" s="97">
        <v>217</v>
      </c>
      <c r="B1252" s="101">
        <v>100000414437</v>
      </c>
      <c r="C1252" s="99">
        <v>0</v>
      </c>
      <c r="D1252" s="99" t="s">
        <v>100</v>
      </c>
      <c r="E1252" s="99" t="s">
        <v>480</v>
      </c>
      <c r="F1252" s="100">
        <v>8054.72</v>
      </c>
      <c r="G1252" s="100">
        <v>-8053.72</v>
      </c>
      <c r="H1252" s="99">
        <v>1</v>
      </c>
    </row>
    <row r="1253" spans="1:8">
      <c r="A1253" s="97"/>
      <c r="B1253" s="101">
        <v>100000414437</v>
      </c>
      <c r="C1253" s="99">
        <v>1</v>
      </c>
      <c r="D1253" s="99" t="s">
        <v>100</v>
      </c>
      <c r="E1253" s="99" t="s">
        <v>480</v>
      </c>
      <c r="F1253" s="100">
        <v>20942.28</v>
      </c>
      <c r="G1253" s="100">
        <v>-20941.28</v>
      </c>
      <c r="H1253" s="99">
        <v>1</v>
      </c>
    </row>
    <row r="1254" spans="1:8">
      <c r="A1254" s="97">
        <v>218</v>
      </c>
      <c r="B1254" s="101">
        <v>100000414438</v>
      </c>
      <c r="C1254" s="99">
        <v>0</v>
      </c>
      <c r="D1254" s="99" t="s">
        <v>100</v>
      </c>
      <c r="E1254" s="99" t="s">
        <v>480</v>
      </c>
      <c r="F1254" s="100">
        <v>8054.72</v>
      </c>
      <c r="G1254" s="100">
        <v>-8053.72</v>
      </c>
      <c r="H1254" s="99">
        <v>1</v>
      </c>
    </row>
    <row r="1255" spans="1:8">
      <c r="A1255" s="97"/>
      <c r="B1255" s="101">
        <v>100000414438</v>
      </c>
      <c r="C1255" s="99">
        <v>1</v>
      </c>
      <c r="D1255" s="99" t="s">
        <v>100</v>
      </c>
      <c r="E1255" s="99" t="s">
        <v>480</v>
      </c>
      <c r="F1255" s="100">
        <v>20942.28</v>
      </c>
      <c r="G1255" s="100">
        <v>-20941.28</v>
      </c>
      <c r="H1255" s="99">
        <v>1</v>
      </c>
    </row>
    <row r="1256" spans="1:8">
      <c r="A1256" s="97">
        <v>219</v>
      </c>
      <c r="B1256" s="101">
        <v>100000414439</v>
      </c>
      <c r="C1256" s="99">
        <v>0</v>
      </c>
      <c r="D1256" s="99" t="s">
        <v>100</v>
      </c>
      <c r="E1256" s="99" t="s">
        <v>480</v>
      </c>
      <c r="F1256" s="100">
        <v>8054.72</v>
      </c>
      <c r="G1256" s="100">
        <v>-8053.72</v>
      </c>
      <c r="H1256" s="99">
        <v>1</v>
      </c>
    </row>
    <row r="1257" spans="1:8">
      <c r="A1257" s="97"/>
      <c r="B1257" s="101">
        <v>100000414439</v>
      </c>
      <c r="C1257" s="99">
        <v>1</v>
      </c>
      <c r="D1257" s="99" t="s">
        <v>100</v>
      </c>
      <c r="E1257" s="99" t="s">
        <v>480</v>
      </c>
      <c r="F1257" s="100">
        <v>20942.28</v>
      </c>
      <c r="G1257" s="100">
        <v>-20941.28</v>
      </c>
      <c r="H1257" s="99">
        <v>1</v>
      </c>
    </row>
    <row r="1258" spans="1:8">
      <c r="A1258" s="97">
        <v>220</v>
      </c>
      <c r="B1258" s="101">
        <v>100000414440</v>
      </c>
      <c r="C1258" s="99">
        <v>0</v>
      </c>
      <c r="D1258" s="99" t="s">
        <v>100</v>
      </c>
      <c r="E1258" s="99" t="s">
        <v>480</v>
      </c>
      <c r="F1258" s="100">
        <v>8054.72</v>
      </c>
      <c r="G1258" s="100">
        <v>-8053.72</v>
      </c>
      <c r="H1258" s="99">
        <v>1</v>
      </c>
    </row>
    <row r="1259" spans="1:8">
      <c r="A1259" s="97"/>
      <c r="B1259" s="101">
        <v>100000414440</v>
      </c>
      <c r="C1259" s="99">
        <v>1</v>
      </c>
      <c r="D1259" s="99" t="s">
        <v>100</v>
      </c>
      <c r="E1259" s="99" t="s">
        <v>480</v>
      </c>
      <c r="F1259" s="100">
        <v>20942.28</v>
      </c>
      <c r="G1259" s="100">
        <v>-20941.28</v>
      </c>
      <c r="H1259" s="99">
        <v>1</v>
      </c>
    </row>
    <row r="1260" spans="1:8">
      <c r="A1260" s="97">
        <v>221</v>
      </c>
      <c r="B1260" s="101">
        <v>100000414441</v>
      </c>
      <c r="C1260" s="99">
        <v>0</v>
      </c>
      <c r="D1260" s="99" t="s">
        <v>100</v>
      </c>
      <c r="E1260" s="99" t="s">
        <v>480</v>
      </c>
      <c r="F1260" s="100">
        <v>8054.72</v>
      </c>
      <c r="G1260" s="100">
        <v>-8053.72</v>
      </c>
      <c r="H1260" s="99">
        <v>1</v>
      </c>
    </row>
    <row r="1261" spans="1:8">
      <c r="A1261" s="97"/>
      <c r="B1261" s="101">
        <v>100000414441</v>
      </c>
      <c r="C1261" s="99">
        <v>1</v>
      </c>
      <c r="D1261" s="99" t="s">
        <v>100</v>
      </c>
      <c r="E1261" s="99" t="s">
        <v>480</v>
      </c>
      <c r="F1261" s="100">
        <v>20942.28</v>
      </c>
      <c r="G1261" s="100">
        <v>-20941.28</v>
      </c>
      <c r="H1261" s="99">
        <v>1</v>
      </c>
    </row>
    <row r="1262" spans="1:8">
      <c r="A1262" s="97">
        <v>222</v>
      </c>
      <c r="B1262" s="101">
        <v>100000414442</v>
      </c>
      <c r="C1262" s="99">
        <v>0</v>
      </c>
      <c r="D1262" s="99" t="s">
        <v>100</v>
      </c>
      <c r="E1262" s="99" t="s">
        <v>480</v>
      </c>
      <c r="F1262" s="100">
        <v>8054.72</v>
      </c>
      <c r="G1262" s="100">
        <v>-8053.72</v>
      </c>
      <c r="H1262" s="99">
        <v>1</v>
      </c>
    </row>
    <row r="1263" spans="1:8">
      <c r="A1263" s="97"/>
      <c r="B1263" s="101">
        <v>100000414442</v>
      </c>
      <c r="C1263" s="99">
        <v>1</v>
      </c>
      <c r="D1263" s="99" t="s">
        <v>100</v>
      </c>
      <c r="E1263" s="99" t="s">
        <v>480</v>
      </c>
      <c r="F1263" s="100">
        <v>20942.28</v>
      </c>
      <c r="G1263" s="100">
        <v>-20941.28</v>
      </c>
      <c r="H1263" s="99">
        <v>1</v>
      </c>
    </row>
    <row r="1264" spans="1:8">
      <c r="A1264" s="97">
        <v>223</v>
      </c>
      <c r="B1264" s="101">
        <v>100000414443</v>
      </c>
      <c r="C1264" s="99">
        <v>0</v>
      </c>
      <c r="D1264" s="99" t="s">
        <v>100</v>
      </c>
      <c r="E1264" s="99" t="s">
        <v>480</v>
      </c>
      <c r="F1264" s="100">
        <v>8054.72</v>
      </c>
      <c r="G1264" s="100">
        <v>-8053.72</v>
      </c>
      <c r="H1264" s="99">
        <v>1</v>
      </c>
    </row>
    <row r="1265" spans="1:8">
      <c r="A1265" s="97"/>
      <c r="B1265" s="101">
        <v>100000414443</v>
      </c>
      <c r="C1265" s="99">
        <v>1</v>
      </c>
      <c r="D1265" s="99" t="s">
        <v>100</v>
      </c>
      <c r="E1265" s="99" t="s">
        <v>480</v>
      </c>
      <c r="F1265" s="100">
        <v>20942.28</v>
      </c>
      <c r="G1265" s="100">
        <v>-20941.28</v>
      </c>
      <c r="H1265" s="99">
        <v>1</v>
      </c>
    </row>
    <row r="1266" spans="1:8">
      <c r="A1266" s="97">
        <v>224</v>
      </c>
      <c r="B1266" s="101">
        <v>100000414444</v>
      </c>
      <c r="C1266" s="99">
        <v>0</v>
      </c>
      <c r="D1266" s="99" t="s">
        <v>100</v>
      </c>
      <c r="E1266" s="99" t="s">
        <v>480</v>
      </c>
      <c r="F1266" s="100">
        <v>8054.72</v>
      </c>
      <c r="G1266" s="100">
        <v>-8053.72</v>
      </c>
      <c r="H1266" s="99">
        <v>1</v>
      </c>
    </row>
    <row r="1267" spans="1:8">
      <c r="A1267" s="97"/>
      <c r="B1267" s="101">
        <v>100000414444</v>
      </c>
      <c r="C1267" s="99">
        <v>1</v>
      </c>
      <c r="D1267" s="99" t="s">
        <v>100</v>
      </c>
      <c r="E1267" s="99" t="s">
        <v>480</v>
      </c>
      <c r="F1267" s="100">
        <v>20942.28</v>
      </c>
      <c r="G1267" s="100">
        <v>-20941.28</v>
      </c>
      <c r="H1267" s="99">
        <v>1</v>
      </c>
    </row>
    <row r="1268" spans="1:8">
      <c r="A1268" s="97">
        <v>225</v>
      </c>
      <c r="B1268" s="101">
        <v>100000414445</v>
      </c>
      <c r="C1268" s="99">
        <v>0</v>
      </c>
      <c r="D1268" s="99" t="s">
        <v>100</v>
      </c>
      <c r="E1268" s="99" t="s">
        <v>480</v>
      </c>
      <c r="F1268" s="100">
        <v>8054.72</v>
      </c>
      <c r="G1268" s="100">
        <v>-8053.72</v>
      </c>
      <c r="H1268" s="99">
        <v>1</v>
      </c>
    </row>
    <row r="1269" spans="1:8">
      <c r="A1269" s="97"/>
      <c r="B1269" s="101">
        <v>100000414445</v>
      </c>
      <c r="C1269" s="99">
        <v>1</v>
      </c>
      <c r="D1269" s="99" t="s">
        <v>100</v>
      </c>
      <c r="E1269" s="99" t="s">
        <v>480</v>
      </c>
      <c r="F1269" s="100">
        <v>20942.28</v>
      </c>
      <c r="G1269" s="100">
        <v>-20941.28</v>
      </c>
      <c r="H1269" s="99">
        <v>1</v>
      </c>
    </row>
    <row r="1270" spans="1:8">
      <c r="A1270" s="97">
        <v>226</v>
      </c>
      <c r="B1270" s="101">
        <v>100000414447</v>
      </c>
      <c r="C1270" s="99">
        <v>0</v>
      </c>
      <c r="D1270" s="99" t="s">
        <v>100</v>
      </c>
      <c r="E1270" s="99" t="s">
        <v>481</v>
      </c>
      <c r="F1270" s="100">
        <v>7490</v>
      </c>
      <c r="G1270" s="100">
        <v>-7489</v>
      </c>
      <c r="H1270" s="99">
        <v>1</v>
      </c>
    </row>
    <row r="1271" spans="1:8">
      <c r="A1271" s="97"/>
      <c r="B1271" s="101">
        <v>100000414447</v>
      </c>
      <c r="C1271" s="99">
        <v>1</v>
      </c>
      <c r="D1271" s="99" t="s">
        <v>100</v>
      </c>
      <c r="E1271" s="99" t="s">
        <v>481</v>
      </c>
      <c r="F1271" s="100">
        <v>11770</v>
      </c>
      <c r="G1271" s="100">
        <v>-11769</v>
      </c>
      <c r="H1271" s="99">
        <v>1</v>
      </c>
    </row>
    <row r="1272" spans="1:8">
      <c r="A1272" s="97">
        <v>227</v>
      </c>
      <c r="B1272" s="101">
        <v>100000414448</v>
      </c>
      <c r="C1272" s="99">
        <v>0</v>
      </c>
      <c r="D1272" s="99" t="s">
        <v>100</v>
      </c>
      <c r="E1272" s="99" t="s">
        <v>481</v>
      </c>
      <c r="F1272" s="100">
        <v>7490</v>
      </c>
      <c r="G1272" s="100">
        <v>-7489</v>
      </c>
      <c r="H1272" s="99">
        <v>1</v>
      </c>
    </row>
    <row r="1273" spans="1:8">
      <c r="A1273" s="97"/>
      <c r="B1273" s="101">
        <v>100000414448</v>
      </c>
      <c r="C1273" s="99">
        <v>1</v>
      </c>
      <c r="D1273" s="99" t="s">
        <v>100</v>
      </c>
      <c r="E1273" s="99" t="s">
        <v>481</v>
      </c>
      <c r="F1273" s="100">
        <v>11770</v>
      </c>
      <c r="G1273" s="100">
        <v>-11769</v>
      </c>
      <c r="H1273" s="99">
        <v>1</v>
      </c>
    </row>
    <row r="1274" spans="1:8">
      <c r="A1274" s="97">
        <v>228</v>
      </c>
      <c r="B1274" s="101">
        <v>100000414449</v>
      </c>
      <c r="C1274" s="99">
        <v>0</v>
      </c>
      <c r="D1274" s="99" t="s">
        <v>100</v>
      </c>
      <c r="E1274" s="99" t="s">
        <v>481</v>
      </c>
      <c r="F1274" s="100">
        <v>7490</v>
      </c>
      <c r="G1274" s="100">
        <v>-7489</v>
      </c>
      <c r="H1274" s="99">
        <v>1</v>
      </c>
    </row>
    <row r="1275" spans="1:8">
      <c r="A1275" s="97"/>
      <c r="B1275" s="101">
        <v>100000414449</v>
      </c>
      <c r="C1275" s="99">
        <v>1</v>
      </c>
      <c r="D1275" s="99" t="s">
        <v>100</v>
      </c>
      <c r="E1275" s="99" t="s">
        <v>481</v>
      </c>
      <c r="F1275" s="100">
        <v>11770</v>
      </c>
      <c r="G1275" s="100">
        <v>-11769</v>
      </c>
      <c r="H1275" s="99">
        <v>1</v>
      </c>
    </row>
    <row r="1276" spans="1:8">
      <c r="A1276" s="97">
        <v>229</v>
      </c>
      <c r="B1276" s="101">
        <v>100000414450</v>
      </c>
      <c r="C1276" s="99">
        <v>0</v>
      </c>
      <c r="D1276" s="99" t="s">
        <v>100</v>
      </c>
      <c r="E1276" s="99" t="s">
        <v>481</v>
      </c>
      <c r="F1276" s="100">
        <v>7490</v>
      </c>
      <c r="G1276" s="100">
        <v>-7489</v>
      </c>
      <c r="H1276" s="99">
        <v>1</v>
      </c>
    </row>
    <row r="1277" spans="1:8">
      <c r="A1277" s="97"/>
      <c r="B1277" s="101">
        <v>100000414450</v>
      </c>
      <c r="C1277" s="99">
        <v>1</v>
      </c>
      <c r="D1277" s="99" t="s">
        <v>100</v>
      </c>
      <c r="E1277" s="99" t="s">
        <v>481</v>
      </c>
      <c r="F1277" s="100">
        <v>11770</v>
      </c>
      <c r="G1277" s="100">
        <v>-11769</v>
      </c>
      <c r="H1277" s="99">
        <v>1</v>
      </c>
    </row>
    <row r="1278" spans="1:8">
      <c r="A1278" s="97">
        <v>230</v>
      </c>
      <c r="B1278" s="101">
        <v>100000415216</v>
      </c>
      <c r="C1278" s="99">
        <v>0</v>
      </c>
      <c r="D1278" s="99" t="s">
        <v>100</v>
      </c>
      <c r="E1278" s="99" t="s">
        <v>482</v>
      </c>
      <c r="F1278" s="100">
        <v>1961.67</v>
      </c>
      <c r="G1278" s="100">
        <v>-1960.67</v>
      </c>
      <c r="H1278" s="99">
        <v>1</v>
      </c>
    </row>
    <row r="1279" spans="1:8">
      <c r="A1279" s="97"/>
      <c r="B1279" s="101">
        <v>100000415216</v>
      </c>
      <c r="C1279" s="99">
        <v>1</v>
      </c>
      <c r="D1279" s="99" t="s">
        <v>100</v>
      </c>
      <c r="E1279" s="99" t="s">
        <v>482</v>
      </c>
      <c r="F1279" s="100">
        <v>5100.33</v>
      </c>
      <c r="G1279" s="100">
        <v>-5099.33</v>
      </c>
      <c r="H1279" s="99">
        <v>1</v>
      </c>
    </row>
    <row r="1280" spans="1:8">
      <c r="A1280" s="97">
        <v>231</v>
      </c>
      <c r="B1280" s="101">
        <v>100000415217</v>
      </c>
      <c r="C1280" s="99">
        <v>0</v>
      </c>
      <c r="D1280" s="99" t="s">
        <v>100</v>
      </c>
      <c r="E1280" s="99" t="s">
        <v>482</v>
      </c>
      <c r="F1280" s="100">
        <v>1961.67</v>
      </c>
      <c r="G1280" s="100">
        <v>-1960.67</v>
      </c>
      <c r="H1280" s="99">
        <v>1</v>
      </c>
    </row>
    <row r="1281" spans="1:8">
      <c r="A1281" s="97"/>
      <c r="B1281" s="101">
        <v>100000415217</v>
      </c>
      <c r="C1281" s="99">
        <v>1</v>
      </c>
      <c r="D1281" s="99" t="s">
        <v>100</v>
      </c>
      <c r="E1281" s="99" t="s">
        <v>482</v>
      </c>
      <c r="F1281" s="100">
        <v>5100.33</v>
      </c>
      <c r="G1281" s="100">
        <v>-5099.33</v>
      </c>
      <c r="H1281" s="99">
        <v>1</v>
      </c>
    </row>
    <row r="1282" spans="1:8">
      <c r="A1282" s="97">
        <v>232</v>
      </c>
      <c r="B1282" s="101">
        <v>100000415218</v>
      </c>
      <c r="C1282" s="99">
        <v>0</v>
      </c>
      <c r="D1282" s="99" t="s">
        <v>100</v>
      </c>
      <c r="E1282" s="99" t="s">
        <v>482</v>
      </c>
      <c r="F1282" s="100">
        <v>1961.67</v>
      </c>
      <c r="G1282" s="100">
        <v>-1960.67</v>
      </c>
      <c r="H1282" s="99">
        <v>1</v>
      </c>
    </row>
    <row r="1283" spans="1:8">
      <c r="A1283" s="97"/>
      <c r="B1283" s="101">
        <v>100000415218</v>
      </c>
      <c r="C1283" s="99">
        <v>1</v>
      </c>
      <c r="D1283" s="99" t="s">
        <v>100</v>
      </c>
      <c r="E1283" s="99" t="s">
        <v>482</v>
      </c>
      <c r="F1283" s="100">
        <v>5100.33</v>
      </c>
      <c r="G1283" s="100">
        <v>-5099.33</v>
      </c>
      <c r="H1283" s="99">
        <v>1</v>
      </c>
    </row>
    <row r="1284" spans="1:8">
      <c r="A1284" s="97">
        <v>233</v>
      </c>
      <c r="B1284" s="101">
        <v>100000415219</v>
      </c>
      <c r="C1284" s="99">
        <v>0</v>
      </c>
      <c r="D1284" s="99" t="s">
        <v>100</v>
      </c>
      <c r="E1284" s="99" t="s">
        <v>482</v>
      </c>
      <c r="F1284" s="100">
        <v>1961.67</v>
      </c>
      <c r="G1284" s="100">
        <v>-1960.67</v>
      </c>
      <c r="H1284" s="99">
        <v>1</v>
      </c>
    </row>
    <row r="1285" spans="1:8">
      <c r="A1285" s="97"/>
      <c r="B1285" s="101">
        <v>100000415219</v>
      </c>
      <c r="C1285" s="99">
        <v>1</v>
      </c>
      <c r="D1285" s="99" t="s">
        <v>100</v>
      </c>
      <c r="E1285" s="99" t="s">
        <v>482</v>
      </c>
      <c r="F1285" s="100">
        <v>5100.33</v>
      </c>
      <c r="G1285" s="100">
        <v>-5099.33</v>
      </c>
      <c r="H1285" s="99">
        <v>1</v>
      </c>
    </row>
    <row r="1286" spans="1:8">
      <c r="A1286" s="97">
        <v>234</v>
      </c>
      <c r="B1286" s="101">
        <v>100000415220</v>
      </c>
      <c r="C1286" s="99">
        <v>0</v>
      </c>
      <c r="D1286" s="99" t="s">
        <v>100</v>
      </c>
      <c r="E1286" s="99" t="s">
        <v>482</v>
      </c>
      <c r="F1286" s="100">
        <v>1961.67</v>
      </c>
      <c r="G1286" s="100">
        <v>-1960.67</v>
      </c>
      <c r="H1286" s="99">
        <v>1</v>
      </c>
    </row>
    <row r="1287" spans="1:8">
      <c r="A1287" s="97"/>
      <c r="B1287" s="101">
        <v>100000415220</v>
      </c>
      <c r="C1287" s="99">
        <v>1</v>
      </c>
      <c r="D1287" s="99" t="s">
        <v>100</v>
      </c>
      <c r="E1287" s="99" t="s">
        <v>482</v>
      </c>
      <c r="F1287" s="100">
        <v>5100.33</v>
      </c>
      <c r="G1287" s="100">
        <v>-5099.33</v>
      </c>
      <c r="H1287" s="99">
        <v>1</v>
      </c>
    </row>
    <row r="1288" spans="1:8">
      <c r="A1288" s="97">
        <v>235</v>
      </c>
      <c r="B1288" s="101">
        <v>100000415221</v>
      </c>
      <c r="C1288" s="99">
        <v>0</v>
      </c>
      <c r="D1288" s="99" t="s">
        <v>100</v>
      </c>
      <c r="E1288" s="99" t="s">
        <v>482</v>
      </c>
      <c r="F1288" s="100">
        <v>1961.67</v>
      </c>
      <c r="G1288" s="100">
        <v>-1960.67</v>
      </c>
      <c r="H1288" s="99">
        <v>1</v>
      </c>
    </row>
    <row r="1289" spans="1:8">
      <c r="A1289" s="97"/>
      <c r="B1289" s="101">
        <v>100000415221</v>
      </c>
      <c r="C1289" s="99">
        <v>1</v>
      </c>
      <c r="D1289" s="99" t="s">
        <v>100</v>
      </c>
      <c r="E1289" s="99" t="s">
        <v>482</v>
      </c>
      <c r="F1289" s="100">
        <v>5100.33</v>
      </c>
      <c r="G1289" s="100">
        <v>-5099.33</v>
      </c>
      <c r="H1289" s="99">
        <v>1</v>
      </c>
    </row>
    <row r="1290" spans="1:8">
      <c r="A1290" s="97">
        <v>236</v>
      </c>
      <c r="B1290" s="101">
        <v>100000415222</v>
      </c>
      <c r="C1290" s="99">
        <v>0</v>
      </c>
      <c r="D1290" s="99" t="s">
        <v>100</v>
      </c>
      <c r="E1290" s="99" t="s">
        <v>482</v>
      </c>
      <c r="F1290" s="100">
        <v>1961.67</v>
      </c>
      <c r="G1290" s="100">
        <v>-1960.67</v>
      </c>
      <c r="H1290" s="99">
        <v>1</v>
      </c>
    </row>
    <row r="1291" spans="1:8">
      <c r="A1291" s="97"/>
      <c r="B1291" s="101">
        <v>100000415222</v>
      </c>
      <c r="C1291" s="99">
        <v>1</v>
      </c>
      <c r="D1291" s="99" t="s">
        <v>100</v>
      </c>
      <c r="E1291" s="99" t="s">
        <v>482</v>
      </c>
      <c r="F1291" s="100">
        <v>5100.33</v>
      </c>
      <c r="G1291" s="100">
        <v>-5099.33</v>
      </c>
      <c r="H1291" s="99">
        <v>1</v>
      </c>
    </row>
    <row r="1292" spans="1:8">
      <c r="A1292" s="97">
        <v>237</v>
      </c>
      <c r="B1292" s="101">
        <v>100000415223</v>
      </c>
      <c r="C1292" s="99">
        <v>0</v>
      </c>
      <c r="D1292" s="99" t="s">
        <v>100</v>
      </c>
      <c r="E1292" s="99" t="s">
        <v>482</v>
      </c>
      <c r="F1292" s="100">
        <v>1961.67</v>
      </c>
      <c r="G1292" s="100">
        <v>-1960.67</v>
      </c>
      <c r="H1292" s="99">
        <v>1</v>
      </c>
    </row>
    <row r="1293" spans="1:8">
      <c r="A1293" s="97"/>
      <c r="B1293" s="101">
        <v>100000415223</v>
      </c>
      <c r="C1293" s="99">
        <v>1</v>
      </c>
      <c r="D1293" s="99" t="s">
        <v>100</v>
      </c>
      <c r="E1293" s="99" t="s">
        <v>482</v>
      </c>
      <c r="F1293" s="100">
        <v>5100.33</v>
      </c>
      <c r="G1293" s="100">
        <v>-5099.33</v>
      </c>
      <c r="H1293" s="99">
        <v>1</v>
      </c>
    </row>
    <row r="1294" spans="1:8">
      <c r="A1294" s="97">
        <v>238</v>
      </c>
      <c r="B1294" s="101">
        <v>100000415224</v>
      </c>
      <c r="C1294" s="99">
        <v>0</v>
      </c>
      <c r="D1294" s="99" t="s">
        <v>100</v>
      </c>
      <c r="E1294" s="99" t="s">
        <v>482</v>
      </c>
      <c r="F1294" s="100">
        <v>1961.67</v>
      </c>
      <c r="G1294" s="100">
        <v>-1960.67</v>
      </c>
      <c r="H1294" s="99">
        <v>1</v>
      </c>
    </row>
    <row r="1295" spans="1:8">
      <c r="A1295" s="97"/>
      <c r="B1295" s="101">
        <v>100000415224</v>
      </c>
      <c r="C1295" s="99">
        <v>1</v>
      </c>
      <c r="D1295" s="99" t="s">
        <v>100</v>
      </c>
      <c r="E1295" s="99" t="s">
        <v>482</v>
      </c>
      <c r="F1295" s="100">
        <v>5100.33</v>
      </c>
      <c r="G1295" s="100">
        <v>-5099.33</v>
      </c>
      <c r="H1295" s="99">
        <v>1</v>
      </c>
    </row>
    <row r="1296" spans="1:8">
      <c r="A1296" s="97"/>
      <c r="B1296" s="193" t="s">
        <v>483</v>
      </c>
      <c r="C1296" s="193"/>
      <c r="D1296" s="193"/>
      <c r="E1296" s="193"/>
      <c r="F1296" s="102">
        <f>SUM(F1034:F1295)</f>
        <v>11178151.810000006</v>
      </c>
      <c r="G1296" s="102">
        <f>SUM(G1034:G1295)</f>
        <v>-11177889.810000006</v>
      </c>
      <c r="H1296" s="102">
        <f>SUM(H1034:H1295)</f>
        <v>262</v>
      </c>
    </row>
    <row r="1297" spans="1:8">
      <c r="A1297" s="97"/>
      <c r="B1297" s="194" t="s">
        <v>89</v>
      </c>
      <c r="C1297" s="194"/>
      <c r="D1297" s="194"/>
      <c r="E1297" s="194"/>
      <c r="F1297" s="107">
        <f>F1296+F1030</f>
        <v>13285073.810000006</v>
      </c>
      <c r="G1297" s="107">
        <f>G1296+G1030</f>
        <v>-12122186.300000006</v>
      </c>
      <c r="H1297" s="107">
        <f>H1296+H1030</f>
        <v>1162887.5099999998</v>
      </c>
    </row>
    <row r="1299" spans="1:8">
      <c r="A1299" s="108" t="s">
        <v>484</v>
      </c>
    </row>
    <row r="1300" spans="1:8">
      <c r="A1300" s="95" t="s">
        <v>0</v>
      </c>
      <c r="B1300" s="96" t="s">
        <v>59</v>
      </c>
      <c r="C1300" s="95" t="s">
        <v>60</v>
      </c>
      <c r="D1300" s="95" t="s">
        <v>61</v>
      </c>
      <c r="E1300" s="95" t="s">
        <v>62</v>
      </c>
      <c r="F1300" s="95" t="s">
        <v>63</v>
      </c>
      <c r="G1300" s="95" t="s">
        <v>64</v>
      </c>
      <c r="H1300" s="95" t="s">
        <v>65</v>
      </c>
    </row>
    <row r="1301" spans="1:8">
      <c r="A1301" s="97">
        <v>1</v>
      </c>
      <c r="B1301" s="98">
        <v>100000058014</v>
      </c>
      <c r="C1301" s="99">
        <v>0</v>
      </c>
      <c r="D1301" s="99" t="s">
        <v>485</v>
      </c>
      <c r="E1301" s="99" t="s">
        <v>486</v>
      </c>
      <c r="F1301" s="100">
        <v>10000</v>
      </c>
      <c r="G1301" s="100">
        <v>-9999</v>
      </c>
      <c r="H1301" s="99">
        <v>1</v>
      </c>
    </row>
    <row r="1302" spans="1:8">
      <c r="A1302" s="97">
        <v>2</v>
      </c>
      <c r="B1302" s="98">
        <v>100000058015</v>
      </c>
      <c r="C1302" s="99">
        <v>0</v>
      </c>
      <c r="D1302" s="99" t="s">
        <v>485</v>
      </c>
      <c r="E1302" s="99" t="s">
        <v>486</v>
      </c>
      <c r="F1302" s="100">
        <v>10000</v>
      </c>
      <c r="G1302" s="100">
        <v>-9999</v>
      </c>
      <c r="H1302" s="99">
        <v>1</v>
      </c>
    </row>
    <row r="1303" spans="1:8">
      <c r="A1303" s="97">
        <v>3</v>
      </c>
      <c r="B1303" s="98">
        <v>100000058016</v>
      </c>
      <c r="C1303" s="99">
        <v>0</v>
      </c>
      <c r="D1303" s="99" t="s">
        <v>485</v>
      </c>
      <c r="E1303" s="99" t="s">
        <v>486</v>
      </c>
      <c r="F1303" s="100">
        <v>10000</v>
      </c>
      <c r="G1303" s="100">
        <v>-9999</v>
      </c>
      <c r="H1303" s="99">
        <v>1</v>
      </c>
    </row>
    <row r="1304" spans="1:8">
      <c r="A1304" s="97">
        <v>4</v>
      </c>
      <c r="B1304" s="98">
        <v>100000058017</v>
      </c>
      <c r="C1304" s="99">
        <v>0</v>
      </c>
      <c r="D1304" s="99" t="s">
        <v>485</v>
      </c>
      <c r="E1304" s="99" t="s">
        <v>486</v>
      </c>
      <c r="F1304" s="100">
        <v>10000</v>
      </c>
      <c r="G1304" s="100">
        <v>-9999</v>
      </c>
      <c r="H1304" s="99">
        <v>1</v>
      </c>
    </row>
    <row r="1305" spans="1:8">
      <c r="A1305" s="97">
        <v>5</v>
      </c>
      <c r="B1305" s="98">
        <v>100000058018</v>
      </c>
      <c r="C1305" s="99">
        <v>0</v>
      </c>
      <c r="D1305" s="99" t="s">
        <v>485</v>
      </c>
      <c r="E1305" s="99" t="s">
        <v>486</v>
      </c>
      <c r="F1305" s="100">
        <v>10000</v>
      </c>
      <c r="G1305" s="100">
        <v>-9999</v>
      </c>
      <c r="H1305" s="99">
        <v>1</v>
      </c>
    </row>
    <row r="1306" spans="1:8">
      <c r="A1306" s="97">
        <v>6</v>
      </c>
      <c r="B1306" s="98">
        <v>100000058019</v>
      </c>
      <c r="C1306" s="99">
        <v>0</v>
      </c>
      <c r="D1306" s="99" t="s">
        <v>485</v>
      </c>
      <c r="E1306" s="99" t="s">
        <v>486</v>
      </c>
      <c r="F1306" s="100">
        <v>10000</v>
      </c>
      <c r="G1306" s="100">
        <v>-9999</v>
      </c>
      <c r="H1306" s="99">
        <v>1</v>
      </c>
    </row>
    <row r="1307" spans="1:8">
      <c r="A1307" s="97">
        <v>7</v>
      </c>
      <c r="B1307" s="98">
        <v>100000058020</v>
      </c>
      <c r="C1307" s="99">
        <v>0</v>
      </c>
      <c r="D1307" s="99" t="s">
        <v>485</v>
      </c>
      <c r="E1307" s="99" t="s">
        <v>486</v>
      </c>
      <c r="F1307" s="100">
        <v>10000</v>
      </c>
      <c r="G1307" s="100">
        <v>-9999</v>
      </c>
      <c r="H1307" s="99">
        <v>1</v>
      </c>
    </row>
    <row r="1308" spans="1:8">
      <c r="A1308" s="97">
        <v>8</v>
      </c>
      <c r="B1308" s="98">
        <v>100000058021</v>
      </c>
      <c r="C1308" s="99">
        <v>0</v>
      </c>
      <c r="D1308" s="99" t="s">
        <v>485</v>
      </c>
      <c r="E1308" s="99" t="s">
        <v>486</v>
      </c>
      <c r="F1308" s="100">
        <v>10000</v>
      </c>
      <c r="G1308" s="100">
        <v>-9999</v>
      </c>
      <c r="H1308" s="99">
        <v>1</v>
      </c>
    </row>
    <row r="1309" spans="1:8">
      <c r="A1309" s="97">
        <v>9</v>
      </c>
      <c r="B1309" s="98">
        <v>100000058022</v>
      </c>
      <c r="C1309" s="99">
        <v>0</v>
      </c>
      <c r="D1309" s="99" t="s">
        <v>485</v>
      </c>
      <c r="E1309" s="99" t="s">
        <v>486</v>
      </c>
      <c r="F1309" s="100">
        <v>10000</v>
      </c>
      <c r="G1309" s="100">
        <v>-9999</v>
      </c>
      <c r="H1309" s="99">
        <v>1</v>
      </c>
    </row>
    <row r="1310" spans="1:8">
      <c r="A1310" s="97">
        <v>10</v>
      </c>
      <c r="B1310" s="98">
        <v>100000058023</v>
      </c>
      <c r="C1310" s="99">
        <v>0</v>
      </c>
      <c r="D1310" s="99" t="s">
        <v>485</v>
      </c>
      <c r="E1310" s="99" t="s">
        <v>486</v>
      </c>
      <c r="F1310" s="100">
        <v>10000</v>
      </c>
      <c r="G1310" s="100">
        <v>-9999</v>
      </c>
      <c r="H1310" s="99">
        <v>1</v>
      </c>
    </row>
    <row r="1311" spans="1:8">
      <c r="A1311" s="97">
        <v>11</v>
      </c>
      <c r="B1311" s="98">
        <v>100000058024</v>
      </c>
      <c r="C1311" s="99">
        <v>0</v>
      </c>
      <c r="D1311" s="99" t="s">
        <v>485</v>
      </c>
      <c r="E1311" s="99" t="s">
        <v>486</v>
      </c>
      <c r="F1311" s="100">
        <v>10000</v>
      </c>
      <c r="G1311" s="100">
        <v>-9999</v>
      </c>
      <c r="H1311" s="99">
        <v>1</v>
      </c>
    </row>
    <row r="1312" spans="1:8">
      <c r="A1312" s="97">
        <v>12</v>
      </c>
      <c r="B1312" s="98">
        <v>100000058025</v>
      </c>
      <c r="C1312" s="99">
        <v>0</v>
      </c>
      <c r="D1312" s="99" t="s">
        <v>485</v>
      </c>
      <c r="E1312" s="99" t="s">
        <v>486</v>
      </c>
      <c r="F1312" s="100">
        <v>10000</v>
      </c>
      <c r="G1312" s="100">
        <v>-9999</v>
      </c>
      <c r="H1312" s="99">
        <v>1</v>
      </c>
    </row>
    <row r="1313" spans="1:8">
      <c r="A1313" s="97">
        <v>13</v>
      </c>
      <c r="B1313" s="98">
        <v>100000070318</v>
      </c>
      <c r="C1313" s="99">
        <v>0</v>
      </c>
      <c r="D1313" s="99" t="s">
        <v>487</v>
      </c>
      <c r="E1313" s="99" t="s">
        <v>488</v>
      </c>
      <c r="F1313" s="100">
        <v>7255</v>
      </c>
      <c r="G1313" s="100">
        <v>-7254</v>
      </c>
      <c r="H1313" s="99">
        <v>1</v>
      </c>
    </row>
    <row r="1314" spans="1:8">
      <c r="A1314" s="97">
        <v>14</v>
      </c>
      <c r="B1314" s="98">
        <v>100000070319</v>
      </c>
      <c r="C1314" s="99">
        <v>0</v>
      </c>
      <c r="D1314" s="99" t="s">
        <v>487</v>
      </c>
      <c r="E1314" s="99" t="s">
        <v>488</v>
      </c>
      <c r="F1314" s="100">
        <v>7255</v>
      </c>
      <c r="G1314" s="100">
        <v>-7254</v>
      </c>
      <c r="H1314" s="99">
        <v>1</v>
      </c>
    </row>
    <row r="1315" spans="1:8">
      <c r="A1315" s="97">
        <v>15</v>
      </c>
      <c r="B1315" s="98">
        <v>100000070320</v>
      </c>
      <c r="C1315" s="99">
        <v>0</v>
      </c>
      <c r="D1315" s="99" t="s">
        <v>487</v>
      </c>
      <c r="E1315" s="99" t="s">
        <v>488</v>
      </c>
      <c r="F1315" s="100">
        <v>7255</v>
      </c>
      <c r="G1315" s="100">
        <v>-7254</v>
      </c>
      <c r="H1315" s="99">
        <v>1</v>
      </c>
    </row>
    <row r="1316" spans="1:8">
      <c r="A1316" s="97">
        <v>16</v>
      </c>
      <c r="B1316" s="98">
        <v>100000070321</v>
      </c>
      <c r="C1316" s="99">
        <v>0</v>
      </c>
      <c r="D1316" s="99" t="s">
        <v>487</v>
      </c>
      <c r="E1316" s="99" t="s">
        <v>488</v>
      </c>
      <c r="F1316" s="100">
        <v>7255</v>
      </c>
      <c r="G1316" s="100">
        <v>-7254</v>
      </c>
      <c r="H1316" s="99">
        <v>1</v>
      </c>
    </row>
    <row r="1317" spans="1:8">
      <c r="A1317" s="97">
        <v>17</v>
      </c>
      <c r="B1317" s="98">
        <v>100000070322</v>
      </c>
      <c r="C1317" s="99">
        <v>0</v>
      </c>
      <c r="D1317" s="99" t="s">
        <v>487</v>
      </c>
      <c r="E1317" s="99" t="s">
        <v>488</v>
      </c>
      <c r="F1317" s="100">
        <v>7255</v>
      </c>
      <c r="G1317" s="100">
        <v>-7254</v>
      </c>
      <c r="H1317" s="99">
        <v>1</v>
      </c>
    </row>
    <row r="1318" spans="1:8">
      <c r="A1318" s="97">
        <v>18</v>
      </c>
      <c r="B1318" s="98">
        <v>100000070323</v>
      </c>
      <c r="C1318" s="99">
        <v>0</v>
      </c>
      <c r="D1318" s="99" t="s">
        <v>487</v>
      </c>
      <c r="E1318" s="99" t="s">
        <v>488</v>
      </c>
      <c r="F1318" s="100">
        <v>7255</v>
      </c>
      <c r="G1318" s="100">
        <v>-7254</v>
      </c>
      <c r="H1318" s="99">
        <v>1</v>
      </c>
    </row>
    <row r="1319" spans="1:8">
      <c r="A1319" s="97">
        <v>19</v>
      </c>
      <c r="B1319" s="98">
        <v>100000070324</v>
      </c>
      <c r="C1319" s="99">
        <v>0</v>
      </c>
      <c r="D1319" s="99" t="s">
        <v>487</v>
      </c>
      <c r="E1319" s="99" t="s">
        <v>488</v>
      </c>
      <c r="F1319" s="100">
        <v>7255</v>
      </c>
      <c r="G1319" s="100">
        <v>-7254</v>
      </c>
      <c r="H1319" s="99">
        <v>1</v>
      </c>
    </row>
    <row r="1320" spans="1:8">
      <c r="A1320" s="97">
        <v>20</v>
      </c>
      <c r="B1320" s="98">
        <v>100000070325</v>
      </c>
      <c r="C1320" s="99">
        <v>0</v>
      </c>
      <c r="D1320" s="99" t="s">
        <v>487</v>
      </c>
      <c r="E1320" s="99" t="s">
        <v>488</v>
      </c>
      <c r="F1320" s="100">
        <v>7255</v>
      </c>
      <c r="G1320" s="100">
        <v>-7254</v>
      </c>
      <c r="H1320" s="99">
        <v>1</v>
      </c>
    </row>
    <row r="1321" spans="1:8">
      <c r="A1321" s="97">
        <v>21</v>
      </c>
      <c r="B1321" s="98">
        <v>100000070326</v>
      </c>
      <c r="C1321" s="99">
        <v>0</v>
      </c>
      <c r="D1321" s="99" t="s">
        <v>487</v>
      </c>
      <c r="E1321" s="99" t="s">
        <v>488</v>
      </c>
      <c r="F1321" s="100">
        <v>7255</v>
      </c>
      <c r="G1321" s="100">
        <v>-7254</v>
      </c>
      <c r="H1321" s="99">
        <v>1</v>
      </c>
    </row>
    <row r="1322" spans="1:8">
      <c r="A1322" s="97">
        <v>22</v>
      </c>
      <c r="B1322" s="98">
        <v>100000070327</v>
      </c>
      <c r="C1322" s="99">
        <v>0</v>
      </c>
      <c r="D1322" s="99" t="s">
        <v>487</v>
      </c>
      <c r="E1322" s="99" t="s">
        <v>488</v>
      </c>
      <c r="F1322" s="100">
        <v>7255</v>
      </c>
      <c r="G1322" s="100">
        <v>-7254</v>
      </c>
      <c r="H1322" s="99">
        <v>1</v>
      </c>
    </row>
    <row r="1323" spans="1:8">
      <c r="A1323" s="97">
        <v>23</v>
      </c>
      <c r="B1323" s="98">
        <v>100000070328</v>
      </c>
      <c r="C1323" s="99">
        <v>0</v>
      </c>
      <c r="D1323" s="99" t="s">
        <v>487</v>
      </c>
      <c r="E1323" s="99" t="s">
        <v>488</v>
      </c>
      <c r="F1323" s="100">
        <v>7255</v>
      </c>
      <c r="G1323" s="100">
        <v>-7254</v>
      </c>
      <c r="H1323" s="99">
        <v>1</v>
      </c>
    </row>
    <row r="1324" spans="1:8">
      <c r="A1324" s="97">
        <v>24</v>
      </c>
      <c r="B1324" s="98">
        <v>100000070329</v>
      </c>
      <c r="C1324" s="99">
        <v>0</v>
      </c>
      <c r="D1324" s="99" t="s">
        <v>487</v>
      </c>
      <c r="E1324" s="99" t="s">
        <v>488</v>
      </c>
      <c r="F1324" s="100">
        <v>7255</v>
      </c>
      <c r="G1324" s="100">
        <v>-7254</v>
      </c>
      <c r="H1324" s="99">
        <v>1</v>
      </c>
    </row>
    <row r="1325" spans="1:8">
      <c r="A1325" s="97">
        <v>25</v>
      </c>
      <c r="B1325" s="98">
        <v>100000070330</v>
      </c>
      <c r="C1325" s="99">
        <v>0</v>
      </c>
      <c r="D1325" s="99" t="s">
        <v>487</v>
      </c>
      <c r="E1325" s="99" t="s">
        <v>488</v>
      </c>
      <c r="F1325" s="100">
        <v>7255</v>
      </c>
      <c r="G1325" s="100">
        <v>-7254</v>
      </c>
      <c r="H1325" s="99">
        <v>1</v>
      </c>
    </row>
    <row r="1326" spans="1:8">
      <c r="A1326" s="97">
        <v>26</v>
      </c>
      <c r="B1326" s="98">
        <v>100000070331</v>
      </c>
      <c r="C1326" s="99">
        <v>0</v>
      </c>
      <c r="D1326" s="99" t="s">
        <v>487</v>
      </c>
      <c r="E1326" s="99" t="s">
        <v>488</v>
      </c>
      <c r="F1326" s="100">
        <v>7255</v>
      </c>
      <c r="G1326" s="100">
        <v>-7254</v>
      </c>
      <c r="H1326" s="99">
        <v>1</v>
      </c>
    </row>
    <row r="1327" spans="1:8">
      <c r="A1327" s="97">
        <v>27</v>
      </c>
      <c r="B1327" s="98">
        <v>100000070332</v>
      </c>
      <c r="C1327" s="99">
        <v>0</v>
      </c>
      <c r="D1327" s="99" t="s">
        <v>487</v>
      </c>
      <c r="E1327" s="99" t="s">
        <v>488</v>
      </c>
      <c r="F1327" s="100">
        <v>7255</v>
      </c>
      <c r="G1327" s="100">
        <v>-7254</v>
      </c>
      <c r="H1327" s="99">
        <v>1</v>
      </c>
    </row>
    <row r="1328" spans="1:8">
      <c r="A1328" s="97">
        <v>28</v>
      </c>
      <c r="B1328" s="98">
        <v>100000070333</v>
      </c>
      <c r="C1328" s="99">
        <v>0</v>
      </c>
      <c r="D1328" s="99" t="s">
        <v>487</v>
      </c>
      <c r="E1328" s="99" t="s">
        <v>488</v>
      </c>
      <c r="F1328" s="100">
        <v>7255</v>
      </c>
      <c r="G1328" s="100">
        <v>-7254</v>
      </c>
      <c r="H1328" s="99">
        <v>1</v>
      </c>
    </row>
    <row r="1329" spans="1:8">
      <c r="A1329" s="97">
        <v>29</v>
      </c>
      <c r="B1329" s="98">
        <v>100000070334</v>
      </c>
      <c r="C1329" s="99">
        <v>0</v>
      </c>
      <c r="D1329" s="99" t="s">
        <v>487</v>
      </c>
      <c r="E1329" s="99" t="s">
        <v>488</v>
      </c>
      <c r="F1329" s="100">
        <v>7255</v>
      </c>
      <c r="G1329" s="100">
        <v>-7254</v>
      </c>
      <c r="H1329" s="99">
        <v>1</v>
      </c>
    </row>
    <row r="1330" spans="1:8">
      <c r="A1330" s="97">
        <v>30</v>
      </c>
      <c r="B1330" s="98">
        <v>100000070335</v>
      </c>
      <c r="C1330" s="99">
        <v>0</v>
      </c>
      <c r="D1330" s="99" t="s">
        <v>487</v>
      </c>
      <c r="E1330" s="99" t="s">
        <v>488</v>
      </c>
      <c r="F1330" s="100">
        <v>7255</v>
      </c>
      <c r="G1330" s="100">
        <v>-7254</v>
      </c>
      <c r="H1330" s="99">
        <v>1</v>
      </c>
    </row>
    <row r="1331" spans="1:8">
      <c r="A1331" s="97">
        <v>31</v>
      </c>
      <c r="B1331" s="98">
        <v>100000070336</v>
      </c>
      <c r="C1331" s="99">
        <v>0</v>
      </c>
      <c r="D1331" s="99" t="s">
        <v>487</v>
      </c>
      <c r="E1331" s="99" t="s">
        <v>488</v>
      </c>
      <c r="F1331" s="100">
        <v>7255</v>
      </c>
      <c r="G1331" s="100">
        <v>-7254</v>
      </c>
      <c r="H1331" s="99">
        <v>1</v>
      </c>
    </row>
    <row r="1332" spans="1:8">
      <c r="A1332" s="97">
        <v>32</v>
      </c>
      <c r="B1332" s="98">
        <v>100000070337</v>
      </c>
      <c r="C1332" s="99">
        <v>0</v>
      </c>
      <c r="D1332" s="99" t="s">
        <v>487</v>
      </c>
      <c r="E1332" s="99" t="s">
        <v>488</v>
      </c>
      <c r="F1332" s="100">
        <v>7255</v>
      </c>
      <c r="G1332" s="100">
        <v>-7254</v>
      </c>
      <c r="H1332" s="99">
        <v>1</v>
      </c>
    </row>
    <row r="1333" spans="1:8">
      <c r="A1333" s="97">
        <v>33</v>
      </c>
      <c r="B1333" s="98">
        <v>100000070338</v>
      </c>
      <c r="C1333" s="99">
        <v>0</v>
      </c>
      <c r="D1333" s="99" t="s">
        <v>487</v>
      </c>
      <c r="E1333" s="99" t="s">
        <v>488</v>
      </c>
      <c r="F1333" s="100">
        <v>7255</v>
      </c>
      <c r="G1333" s="100">
        <v>-7254</v>
      </c>
      <c r="H1333" s="99">
        <v>1</v>
      </c>
    </row>
    <row r="1334" spans="1:8">
      <c r="A1334" s="97">
        <v>34</v>
      </c>
      <c r="B1334" s="98">
        <v>100000070339</v>
      </c>
      <c r="C1334" s="99">
        <v>0</v>
      </c>
      <c r="D1334" s="99" t="s">
        <v>487</v>
      </c>
      <c r="E1334" s="99" t="s">
        <v>488</v>
      </c>
      <c r="F1334" s="100">
        <v>7255</v>
      </c>
      <c r="G1334" s="100">
        <v>-7254</v>
      </c>
      <c r="H1334" s="99">
        <v>1</v>
      </c>
    </row>
    <row r="1335" spans="1:8">
      <c r="A1335" s="97">
        <v>35</v>
      </c>
      <c r="B1335" s="98">
        <v>100000070340</v>
      </c>
      <c r="C1335" s="99">
        <v>0</v>
      </c>
      <c r="D1335" s="99" t="s">
        <v>487</v>
      </c>
      <c r="E1335" s="99" t="s">
        <v>488</v>
      </c>
      <c r="F1335" s="100">
        <v>7255</v>
      </c>
      <c r="G1335" s="100">
        <v>-7254</v>
      </c>
      <c r="H1335" s="99">
        <v>1</v>
      </c>
    </row>
    <row r="1336" spans="1:8">
      <c r="A1336" s="97">
        <v>36</v>
      </c>
      <c r="B1336" s="98">
        <v>100000070341</v>
      </c>
      <c r="C1336" s="99">
        <v>0</v>
      </c>
      <c r="D1336" s="99" t="s">
        <v>487</v>
      </c>
      <c r="E1336" s="99" t="s">
        <v>488</v>
      </c>
      <c r="F1336" s="100">
        <v>7255</v>
      </c>
      <c r="G1336" s="100">
        <v>-7254</v>
      </c>
      <c r="H1336" s="99">
        <v>1</v>
      </c>
    </row>
    <row r="1337" spans="1:8">
      <c r="A1337" s="97">
        <v>37</v>
      </c>
      <c r="B1337" s="98">
        <v>100000070342</v>
      </c>
      <c r="C1337" s="99">
        <v>0</v>
      </c>
      <c r="D1337" s="99" t="s">
        <v>487</v>
      </c>
      <c r="E1337" s="99" t="s">
        <v>488</v>
      </c>
      <c r="F1337" s="100">
        <v>7255</v>
      </c>
      <c r="G1337" s="100">
        <v>-7254</v>
      </c>
      <c r="H1337" s="99">
        <v>1</v>
      </c>
    </row>
    <row r="1338" spans="1:8">
      <c r="A1338" s="97">
        <v>38</v>
      </c>
      <c r="B1338" s="98">
        <v>100000070343</v>
      </c>
      <c r="C1338" s="99">
        <v>0</v>
      </c>
      <c r="D1338" s="99" t="s">
        <v>487</v>
      </c>
      <c r="E1338" s="99" t="s">
        <v>488</v>
      </c>
      <c r="F1338" s="100">
        <v>7255</v>
      </c>
      <c r="G1338" s="100">
        <v>-7254</v>
      </c>
      <c r="H1338" s="99">
        <v>1</v>
      </c>
    </row>
    <row r="1339" spans="1:8">
      <c r="A1339" s="97">
        <v>39</v>
      </c>
      <c r="B1339" s="98">
        <v>100000070344</v>
      </c>
      <c r="C1339" s="99">
        <v>0</v>
      </c>
      <c r="D1339" s="99" t="s">
        <v>487</v>
      </c>
      <c r="E1339" s="99" t="s">
        <v>488</v>
      </c>
      <c r="F1339" s="100">
        <v>7255</v>
      </c>
      <c r="G1339" s="100">
        <v>-7254</v>
      </c>
      <c r="H1339" s="99">
        <v>1</v>
      </c>
    </row>
    <row r="1340" spans="1:8">
      <c r="A1340" s="97">
        <v>40</v>
      </c>
      <c r="B1340" s="98">
        <v>100000070345</v>
      </c>
      <c r="C1340" s="99">
        <v>0</v>
      </c>
      <c r="D1340" s="99" t="s">
        <v>487</v>
      </c>
      <c r="E1340" s="99" t="s">
        <v>488</v>
      </c>
      <c r="F1340" s="100">
        <v>7255</v>
      </c>
      <c r="G1340" s="100">
        <v>-7254</v>
      </c>
      <c r="H1340" s="99">
        <v>1</v>
      </c>
    </row>
    <row r="1341" spans="1:8">
      <c r="A1341" s="97">
        <v>41</v>
      </c>
      <c r="B1341" s="98">
        <v>100000070346</v>
      </c>
      <c r="C1341" s="99">
        <v>0</v>
      </c>
      <c r="D1341" s="99" t="s">
        <v>487</v>
      </c>
      <c r="E1341" s="99" t="s">
        <v>488</v>
      </c>
      <c r="F1341" s="100">
        <v>7255</v>
      </c>
      <c r="G1341" s="100">
        <v>-7254</v>
      </c>
      <c r="H1341" s="99">
        <v>1</v>
      </c>
    </row>
    <row r="1342" spans="1:8">
      <c r="A1342" s="97">
        <v>42</v>
      </c>
      <c r="B1342" s="98">
        <v>100000070347</v>
      </c>
      <c r="C1342" s="99">
        <v>0</v>
      </c>
      <c r="D1342" s="99" t="s">
        <v>487</v>
      </c>
      <c r="E1342" s="99" t="s">
        <v>488</v>
      </c>
      <c r="F1342" s="100">
        <v>7255</v>
      </c>
      <c r="G1342" s="100">
        <v>-7254</v>
      </c>
      <c r="H1342" s="99">
        <v>1</v>
      </c>
    </row>
    <row r="1343" spans="1:8">
      <c r="A1343" s="97">
        <v>43</v>
      </c>
      <c r="B1343" s="98">
        <v>100000070348</v>
      </c>
      <c r="C1343" s="99">
        <v>0</v>
      </c>
      <c r="D1343" s="99" t="s">
        <v>487</v>
      </c>
      <c r="E1343" s="99" t="s">
        <v>488</v>
      </c>
      <c r="F1343" s="100">
        <v>7255</v>
      </c>
      <c r="G1343" s="100">
        <v>-7254</v>
      </c>
      <c r="H1343" s="99">
        <v>1</v>
      </c>
    </row>
    <row r="1344" spans="1:8">
      <c r="A1344" s="97">
        <v>44</v>
      </c>
      <c r="B1344" s="98">
        <v>100000070349</v>
      </c>
      <c r="C1344" s="99">
        <v>0</v>
      </c>
      <c r="D1344" s="99" t="s">
        <v>487</v>
      </c>
      <c r="E1344" s="99" t="s">
        <v>488</v>
      </c>
      <c r="F1344" s="100">
        <v>7255</v>
      </c>
      <c r="G1344" s="100">
        <v>-7254</v>
      </c>
      <c r="H1344" s="99">
        <v>1</v>
      </c>
    </row>
    <row r="1345" spans="1:8">
      <c r="A1345" s="97">
        <v>45</v>
      </c>
      <c r="B1345" s="98">
        <v>100000070350</v>
      </c>
      <c r="C1345" s="99">
        <v>0</v>
      </c>
      <c r="D1345" s="99" t="s">
        <v>487</v>
      </c>
      <c r="E1345" s="99" t="s">
        <v>488</v>
      </c>
      <c r="F1345" s="100">
        <v>7255</v>
      </c>
      <c r="G1345" s="100">
        <v>-7254</v>
      </c>
      <c r="H1345" s="99">
        <v>1</v>
      </c>
    </row>
    <row r="1346" spans="1:8">
      <c r="A1346" s="97">
        <v>46</v>
      </c>
      <c r="B1346" s="98">
        <v>100000070351</v>
      </c>
      <c r="C1346" s="99">
        <v>0</v>
      </c>
      <c r="D1346" s="99" t="s">
        <v>487</v>
      </c>
      <c r="E1346" s="99" t="s">
        <v>488</v>
      </c>
      <c r="F1346" s="100">
        <v>7255</v>
      </c>
      <c r="G1346" s="100">
        <v>-7254</v>
      </c>
      <c r="H1346" s="99">
        <v>1</v>
      </c>
    </row>
    <row r="1347" spans="1:8">
      <c r="A1347" s="97">
        <v>47</v>
      </c>
      <c r="B1347" s="98">
        <v>100000070352</v>
      </c>
      <c r="C1347" s="99">
        <v>0</v>
      </c>
      <c r="D1347" s="99" t="s">
        <v>487</v>
      </c>
      <c r="E1347" s="99" t="s">
        <v>488</v>
      </c>
      <c r="F1347" s="100">
        <v>7255</v>
      </c>
      <c r="G1347" s="100">
        <v>-7254</v>
      </c>
      <c r="H1347" s="99">
        <v>1</v>
      </c>
    </row>
    <row r="1348" spans="1:8">
      <c r="A1348" s="97">
        <v>48</v>
      </c>
      <c r="B1348" s="98">
        <v>100000070353</v>
      </c>
      <c r="C1348" s="99">
        <v>0</v>
      </c>
      <c r="D1348" s="99" t="s">
        <v>487</v>
      </c>
      <c r="E1348" s="99" t="s">
        <v>488</v>
      </c>
      <c r="F1348" s="100">
        <v>7255</v>
      </c>
      <c r="G1348" s="100">
        <v>-7254</v>
      </c>
      <c r="H1348" s="99">
        <v>1</v>
      </c>
    </row>
    <row r="1349" spans="1:8">
      <c r="A1349" s="97">
        <v>49</v>
      </c>
      <c r="B1349" s="98">
        <v>100000070354</v>
      </c>
      <c r="C1349" s="99">
        <v>0</v>
      </c>
      <c r="D1349" s="99" t="s">
        <v>487</v>
      </c>
      <c r="E1349" s="99" t="s">
        <v>488</v>
      </c>
      <c r="F1349" s="100">
        <v>7255</v>
      </c>
      <c r="G1349" s="100">
        <v>-7254</v>
      </c>
      <c r="H1349" s="99">
        <v>1</v>
      </c>
    </row>
    <row r="1350" spans="1:8">
      <c r="A1350" s="97">
        <v>50</v>
      </c>
      <c r="B1350" s="98">
        <v>100000070355</v>
      </c>
      <c r="C1350" s="99">
        <v>0</v>
      </c>
      <c r="D1350" s="99" t="s">
        <v>487</v>
      </c>
      <c r="E1350" s="99" t="s">
        <v>488</v>
      </c>
      <c r="F1350" s="100">
        <v>7255</v>
      </c>
      <c r="G1350" s="100">
        <v>-7254</v>
      </c>
      <c r="H1350" s="99">
        <v>1</v>
      </c>
    </row>
    <row r="1351" spans="1:8">
      <c r="A1351" s="97">
        <v>51</v>
      </c>
      <c r="B1351" s="98">
        <v>100000070356</v>
      </c>
      <c r="C1351" s="99">
        <v>0</v>
      </c>
      <c r="D1351" s="99" t="s">
        <v>487</v>
      </c>
      <c r="E1351" s="99" t="s">
        <v>488</v>
      </c>
      <c r="F1351" s="100">
        <v>7255</v>
      </c>
      <c r="G1351" s="100">
        <v>-7254</v>
      </c>
      <c r="H1351" s="99">
        <v>1</v>
      </c>
    </row>
    <row r="1352" spans="1:8">
      <c r="A1352" s="97">
        <v>52</v>
      </c>
      <c r="B1352" s="98">
        <v>100000070357</v>
      </c>
      <c r="C1352" s="99">
        <v>0</v>
      </c>
      <c r="D1352" s="99" t="s">
        <v>487</v>
      </c>
      <c r="E1352" s="99" t="s">
        <v>488</v>
      </c>
      <c r="F1352" s="100">
        <v>7255</v>
      </c>
      <c r="G1352" s="100">
        <v>-7254</v>
      </c>
      <c r="H1352" s="99">
        <v>1</v>
      </c>
    </row>
    <row r="1353" spans="1:8">
      <c r="A1353" s="97">
        <v>53</v>
      </c>
      <c r="B1353" s="98">
        <v>100000070358</v>
      </c>
      <c r="C1353" s="99">
        <v>0</v>
      </c>
      <c r="D1353" s="99" t="s">
        <v>487</v>
      </c>
      <c r="E1353" s="99" t="s">
        <v>488</v>
      </c>
      <c r="F1353" s="100">
        <v>7255</v>
      </c>
      <c r="G1353" s="100">
        <v>-7254</v>
      </c>
      <c r="H1353" s="99">
        <v>1</v>
      </c>
    </row>
    <row r="1354" spans="1:8">
      <c r="A1354" s="97">
        <v>54</v>
      </c>
      <c r="B1354" s="98">
        <v>100000070359</v>
      </c>
      <c r="C1354" s="99">
        <v>0</v>
      </c>
      <c r="D1354" s="99" t="s">
        <v>487</v>
      </c>
      <c r="E1354" s="99" t="s">
        <v>488</v>
      </c>
      <c r="F1354" s="100">
        <v>7255</v>
      </c>
      <c r="G1354" s="100">
        <v>-7254</v>
      </c>
      <c r="H1354" s="99">
        <v>1</v>
      </c>
    </row>
    <row r="1355" spans="1:8">
      <c r="A1355" s="97">
        <v>55</v>
      </c>
      <c r="B1355" s="98">
        <v>100000070360</v>
      </c>
      <c r="C1355" s="99">
        <v>0</v>
      </c>
      <c r="D1355" s="99" t="s">
        <v>487</v>
      </c>
      <c r="E1355" s="99" t="s">
        <v>488</v>
      </c>
      <c r="F1355" s="100">
        <v>7255</v>
      </c>
      <c r="G1355" s="100">
        <v>-7254</v>
      </c>
      <c r="H1355" s="99">
        <v>1</v>
      </c>
    </row>
    <row r="1356" spans="1:8">
      <c r="A1356" s="97">
        <v>56</v>
      </c>
      <c r="B1356" s="98">
        <v>100000070361</v>
      </c>
      <c r="C1356" s="99">
        <v>0</v>
      </c>
      <c r="D1356" s="99" t="s">
        <v>487</v>
      </c>
      <c r="E1356" s="99" t="s">
        <v>488</v>
      </c>
      <c r="F1356" s="100">
        <v>7255</v>
      </c>
      <c r="G1356" s="100">
        <v>-7254</v>
      </c>
      <c r="H1356" s="99">
        <v>1</v>
      </c>
    </row>
    <row r="1357" spans="1:8">
      <c r="A1357" s="97">
        <v>57</v>
      </c>
      <c r="B1357" s="98">
        <v>100000070362</v>
      </c>
      <c r="C1357" s="99">
        <v>0</v>
      </c>
      <c r="D1357" s="99" t="s">
        <v>487</v>
      </c>
      <c r="E1357" s="99" t="s">
        <v>488</v>
      </c>
      <c r="F1357" s="100">
        <v>7255</v>
      </c>
      <c r="G1357" s="100">
        <v>-7254</v>
      </c>
      <c r="H1357" s="99">
        <v>1</v>
      </c>
    </row>
    <row r="1358" spans="1:8">
      <c r="A1358" s="97">
        <v>58</v>
      </c>
      <c r="B1358" s="98">
        <v>100000070363</v>
      </c>
      <c r="C1358" s="99">
        <v>0</v>
      </c>
      <c r="D1358" s="99" t="s">
        <v>487</v>
      </c>
      <c r="E1358" s="99" t="s">
        <v>488</v>
      </c>
      <c r="F1358" s="100">
        <v>7255</v>
      </c>
      <c r="G1358" s="100">
        <v>-7254</v>
      </c>
      <c r="H1358" s="99">
        <v>1</v>
      </c>
    </row>
    <row r="1359" spans="1:8">
      <c r="A1359" s="97">
        <v>59</v>
      </c>
      <c r="B1359" s="98">
        <v>100000070364</v>
      </c>
      <c r="C1359" s="99">
        <v>0</v>
      </c>
      <c r="D1359" s="99" t="s">
        <v>487</v>
      </c>
      <c r="E1359" s="99" t="s">
        <v>488</v>
      </c>
      <c r="F1359" s="100">
        <v>7255</v>
      </c>
      <c r="G1359" s="100">
        <v>-7254</v>
      </c>
      <c r="H1359" s="99">
        <v>1</v>
      </c>
    </row>
    <row r="1360" spans="1:8">
      <c r="A1360" s="97">
        <v>60</v>
      </c>
      <c r="B1360" s="98">
        <v>100000070365</v>
      </c>
      <c r="C1360" s="99">
        <v>0</v>
      </c>
      <c r="D1360" s="99" t="s">
        <v>487</v>
      </c>
      <c r="E1360" s="99" t="s">
        <v>488</v>
      </c>
      <c r="F1360" s="100">
        <v>7255</v>
      </c>
      <c r="G1360" s="100">
        <v>-7254</v>
      </c>
      <c r="H1360" s="99">
        <v>1</v>
      </c>
    </row>
    <row r="1361" spans="1:8">
      <c r="A1361" s="97">
        <v>61</v>
      </c>
      <c r="B1361" s="98">
        <v>100000070366</v>
      </c>
      <c r="C1361" s="99">
        <v>0</v>
      </c>
      <c r="D1361" s="99" t="s">
        <v>487</v>
      </c>
      <c r="E1361" s="99" t="s">
        <v>488</v>
      </c>
      <c r="F1361" s="100">
        <v>7255</v>
      </c>
      <c r="G1361" s="100">
        <v>-7254</v>
      </c>
      <c r="H1361" s="99">
        <v>1</v>
      </c>
    </row>
    <row r="1362" spans="1:8">
      <c r="A1362" s="97">
        <v>62</v>
      </c>
      <c r="B1362" s="98">
        <v>100000070367</v>
      </c>
      <c r="C1362" s="99">
        <v>0</v>
      </c>
      <c r="D1362" s="99" t="s">
        <v>487</v>
      </c>
      <c r="E1362" s="99" t="s">
        <v>488</v>
      </c>
      <c r="F1362" s="100">
        <v>7255</v>
      </c>
      <c r="G1362" s="100">
        <v>-7254</v>
      </c>
      <c r="H1362" s="99">
        <v>1</v>
      </c>
    </row>
    <row r="1363" spans="1:8">
      <c r="A1363" s="97">
        <v>63</v>
      </c>
      <c r="B1363" s="98">
        <v>100000305936</v>
      </c>
      <c r="C1363" s="99">
        <v>0</v>
      </c>
      <c r="D1363" s="99" t="s">
        <v>279</v>
      </c>
      <c r="E1363" s="99" t="s">
        <v>489</v>
      </c>
      <c r="F1363" s="100">
        <v>8560</v>
      </c>
      <c r="G1363" s="100">
        <v>-8559</v>
      </c>
      <c r="H1363" s="99">
        <v>1</v>
      </c>
    </row>
    <row r="1364" spans="1:8">
      <c r="A1364" s="97">
        <v>64</v>
      </c>
      <c r="B1364" s="98">
        <v>100000305937</v>
      </c>
      <c r="C1364" s="99">
        <v>0</v>
      </c>
      <c r="D1364" s="99" t="s">
        <v>279</v>
      </c>
      <c r="E1364" s="99" t="s">
        <v>489</v>
      </c>
      <c r="F1364" s="100">
        <v>8560</v>
      </c>
      <c r="G1364" s="100">
        <v>-8559</v>
      </c>
      <c r="H1364" s="99">
        <v>1</v>
      </c>
    </row>
    <row r="1365" spans="1:8">
      <c r="A1365" s="97">
        <v>65</v>
      </c>
      <c r="B1365" s="98">
        <v>100000305938</v>
      </c>
      <c r="C1365" s="99">
        <v>0</v>
      </c>
      <c r="D1365" s="99" t="s">
        <v>279</v>
      </c>
      <c r="E1365" s="99" t="s">
        <v>489</v>
      </c>
      <c r="F1365" s="100">
        <v>8560</v>
      </c>
      <c r="G1365" s="100">
        <v>-8559</v>
      </c>
      <c r="H1365" s="99">
        <v>1</v>
      </c>
    </row>
    <row r="1366" spans="1:8">
      <c r="A1366" s="97">
        <v>66</v>
      </c>
      <c r="B1366" s="98">
        <v>100000305939</v>
      </c>
      <c r="C1366" s="99">
        <v>0</v>
      </c>
      <c r="D1366" s="99" t="s">
        <v>279</v>
      </c>
      <c r="E1366" s="99" t="s">
        <v>489</v>
      </c>
      <c r="F1366" s="100">
        <v>8560</v>
      </c>
      <c r="G1366" s="100">
        <v>-8559</v>
      </c>
      <c r="H1366" s="99">
        <v>1</v>
      </c>
    </row>
    <row r="1367" spans="1:8">
      <c r="A1367" s="97"/>
      <c r="B1367" s="193" t="s">
        <v>490</v>
      </c>
      <c r="C1367" s="193"/>
      <c r="D1367" s="193"/>
      <c r="E1367" s="193"/>
      <c r="F1367" s="102">
        <f>SUM(F1301:F1366)</f>
        <v>516990</v>
      </c>
      <c r="G1367" s="102">
        <f>SUM(G1301:G1366)</f>
        <v>-516924</v>
      </c>
      <c r="H1367" s="102">
        <f>SUM(H1301:H1366)</f>
        <v>66</v>
      </c>
    </row>
    <row r="1368" spans="1:8">
      <c r="A1368" s="97"/>
      <c r="B1368" s="194" t="s">
        <v>89</v>
      </c>
      <c r="C1368" s="194"/>
      <c r="D1368" s="194"/>
      <c r="E1368" s="194"/>
      <c r="F1368" s="107">
        <f>F1367</f>
        <v>516990</v>
      </c>
      <c r="G1368" s="107">
        <f>G1367</f>
        <v>-516924</v>
      </c>
      <c r="H1368" s="107">
        <f>H1367</f>
        <v>66</v>
      </c>
    </row>
    <row r="1370" spans="1:8">
      <c r="A1370" s="108" t="s">
        <v>491</v>
      </c>
    </row>
    <row r="1371" spans="1:8" s="92" customFormat="1">
      <c r="A1371" s="95" t="s">
        <v>0</v>
      </c>
      <c r="B1371" s="111" t="s">
        <v>59</v>
      </c>
      <c r="C1371" s="95" t="s">
        <v>60</v>
      </c>
      <c r="D1371" s="95" t="s">
        <v>61</v>
      </c>
      <c r="E1371" s="95" t="s">
        <v>62</v>
      </c>
      <c r="F1371" s="95" t="s">
        <v>63</v>
      </c>
      <c r="G1371" s="95" t="s">
        <v>64</v>
      </c>
      <c r="H1371" s="95" t="s">
        <v>65</v>
      </c>
    </row>
    <row r="1372" spans="1:8">
      <c r="A1372" s="97">
        <v>1</v>
      </c>
      <c r="B1372" s="98">
        <v>100000379028</v>
      </c>
      <c r="C1372" s="99">
        <v>0</v>
      </c>
      <c r="D1372" s="99" t="s">
        <v>179</v>
      </c>
      <c r="E1372" s="99" t="s">
        <v>492</v>
      </c>
      <c r="F1372" s="100">
        <v>300000</v>
      </c>
      <c r="G1372" s="100">
        <v>-181399.23</v>
      </c>
      <c r="H1372" s="100">
        <v>118600.77</v>
      </c>
    </row>
    <row r="1373" spans="1:8">
      <c r="A1373" s="97">
        <v>2</v>
      </c>
      <c r="B1373" s="98">
        <v>100000379068</v>
      </c>
      <c r="C1373" s="99">
        <v>0</v>
      </c>
      <c r="D1373" s="99" t="s">
        <v>179</v>
      </c>
      <c r="E1373" s="99" t="s">
        <v>493</v>
      </c>
      <c r="F1373" s="100">
        <v>2010000</v>
      </c>
      <c r="G1373" s="100">
        <v>-1031798.47</v>
      </c>
      <c r="H1373" s="100">
        <v>978201.53</v>
      </c>
    </row>
    <row r="1374" spans="1:8">
      <c r="A1374" s="97">
        <v>3</v>
      </c>
      <c r="B1374" s="98">
        <v>100000379669</v>
      </c>
      <c r="C1374" s="99">
        <v>0</v>
      </c>
      <c r="D1374" s="99" t="s">
        <v>179</v>
      </c>
      <c r="E1374" s="99" t="s">
        <v>494</v>
      </c>
      <c r="F1374" s="100">
        <v>7648000</v>
      </c>
      <c r="G1374" s="100">
        <v>-4118474.52</v>
      </c>
      <c r="H1374" s="100">
        <v>3529525.48</v>
      </c>
    </row>
    <row r="1375" spans="1:8">
      <c r="A1375" s="97">
        <v>4</v>
      </c>
      <c r="B1375" s="98">
        <v>100000379689</v>
      </c>
      <c r="C1375" s="99">
        <v>0</v>
      </c>
      <c r="D1375" s="99" t="s">
        <v>179</v>
      </c>
      <c r="E1375" s="99" t="s">
        <v>495</v>
      </c>
      <c r="F1375" s="100">
        <v>9438500</v>
      </c>
      <c r="G1375" s="100">
        <v>-4359389.91</v>
      </c>
      <c r="H1375" s="100">
        <v>5079110.09</v>
      </c>
    </row>
    <row r="1376" spans="1:8">
      <c r="A1376" s="97">
        <v>5</v>
      </c>
      <c r="B1376" s="98">
        <v>100000379704</v>
      </c>
      <c r="C1376" s="99">
        <v>0</v>
      </c>
      <c r="D1376" s="99" t="s">
        <v>179</v>
      </c>
      <c r="E1376" s="99" t="s">
        <v>496</v>
      </c>
      <c r="F1376" s="100">
        <v>2390000</v>
      </c>
      <c r="G1376" s="100">
        <v>-1193638.3400000001</v>
      </c>
      <c r="H1376" s="100">
        <v>1196361.6599999999</v>
      </c>
    </row>
    <row r="1377" spans="1:8">
      <c r="A1377" s="97">
        <v>6</v>
      </c>
      <c r="B1377" s="98">
        <v>100000379709</v>
      </c>
      <c r="C1377" s="99">
        <v>0</v>
      </c>
      <c r="D1377" s="99" t="s">
        <v>179</v>
      </c>
      <c r="E1377" s="99" t="s">
        <v>497</v>
      </c>
      <c r="F1377" s="100">
        <v>573600</v>
      </c>
      <c r="G1377" s="100">
        <v>-245310.33</v>
      </c>
      <c r="H1377" s="100">
        <v>328289.67</v>
      </c>
    </row>
    <row r="1378" spans="1:8">
      <c r="A1378" s="97">
        <v>7</v>
      </c>
      <c r="B1378" s="98">
        <v>100000405353</v>
      </c>
      <c r="C1378" s="99">
        <v>0</v>
      </c>
      <c r="D1378" s="99" t="s">
        <v>192</v>
      </c>
      <c r="E1378" s="99" t="s">
        <v>498</v>
      </c>
      <c r="F1378" s="100">
        <v>920000</v>
      </c>
      <c r="G1378" s="100">
        <v>-462013.27</v>
      </c>
      <c r="H1378" s="100">
        <v>457986.73</v>
      </c>
    </row>
    <row r="1379" spans="1:8">
      <c r="A1379" s="97">
        <v>8</v>
      </c>
      <c r="B1379" s="98">
        <v>100000405362</v>
      </c>
      <c r="C1379" s="99">
        <v>0</v>
      </c>
      <c r="D1379" s="99" t="s">
        <v>192</v>
      </c>
      <c r="E1379" s="99" t="s">
        <v>499</v>
      </c>
      <c r="F1379" s="100">
        <v>350000</v>
      </c>
      <c r="G1379" s="100">
        <v>-175765.92</v>
      </c>
      <c r="H1379" s="100">
        <v>174234.08</v>
      </c>
    </row>
    <row r="1380" spans="1:8">
      <c r="A1380" s="97">
        <v>9</v>
      </c>
      <c r="B1380" s="98">
        <v>100000417603</v>
      </c>
      <c r="C1380" s="99">
        <v>0</v>
      </c>
      <c r="D1380" s="99" t="s">
        <v>100</v>
      </c>
      <c r="E1380" s="99" t="s">
        <v>500</v>
      </c>
      <c r="F1380" s="100">
        <v>4110000</v>
      </c>
      <c r="G1380" s="100">
        <v>-2174411.2799999998</v>
      </c>
      <c r="H1380" s="100">
        <v>1935588.72</v>
      </c>
    </row>
    <row r="1381" spans="1:8">
      <c r="A1381" s="97">
        <v>10</v>
      </c>
      <c r="B1381" s="98">
        <v>100000417662</v>
      </c>
      <c r="C1381" s="99">
        <v>0</v>
      </c>
      <c r="D1381" s="99" t="s">
        <v>100</v>
      </c>
      <c r="E1381" s="99" t="s">
        <v>501</v>
      </c>
      <c r="F1381" s="100">
        <v>679000</v>
      </c>
      <c r="G1381" s="100">
        <v>-385263.9</v>
      </c>
      <c r="H1381" s="100">
        <v>293736.09999999998</v>
      </c>
    </row>
    <row r="1382" spans="1:8">
      <c r="A1382" s="97">
        <v>11</v>
      </c>
      <c r="B1382" s="98">
        <v>100000417671</v>
      </c>
      <c r="C1382" s="99">
        <v>0</v>
      </c>
      <c r="D1382" s="99" t="s">
        <v>100</v>
      </c>
      <c r="E1382" s="99" t="s">
        <v>502</v>
      </c>
      <c r="F1382" s="100">
        <v>679000</v>
      </c>
      <c r="G1382" s="100">
        <v>-328172.15999999997</v>
      </c>
      <c r="H1382" s="100">
        <v>350827.84</v>
      </c>
    </row>
    <row r="1383" spans="1:8">
      <c r="A1383" s="97">
        <v>12</v>
      </c>
      <c r="B1383" s="98">
        <v>100000430351</v>
      </c>
      <c r="C1383" s="99">
        <v>0</v>
      </c>
      <c r="D1383" s="99" t="s">
        <v>198</v>
      </c>
      <c r="E1383" s="99" t="s">
        <v>503</v>
      </c>
      <c r="F1383" s="100">
        <v>124500</v>
      </c>
      <c r="G1383" s="100">
        <v>-74640.41</v>
      </c>
      <c r="H1383" s="100">
        <v>49859.59</v>
      </c>
    </row>
    <row r="1384" spans="1:8">
      <c r="A1384" s="97">
        <v>13</v>
      </c>
      <c r="B1384" s="98">
        <v>100000447164</v>
      </c>
      <c r="C1384" s="99">
        <v>0</v>
      </c>
      <c r="D1384" s="99" t="s">
        <v>504</v>
      </c>
      <c r="E1384" s="99" t="s">
        <v>505</v>
      </c>
      <c r="F1384" s="100">
        <v>4154000</v>
      </c>
      <c r="G1384" s="100">
        <v>-2144419.88</v>
      </c>
      <c r="H1384" s="100">
        <v>2009580.12</v>
      </c>
    </row>
    <row r="1385" spans="1:8">
      <c r="A1385" s="97">
        <v>14</v>
      </c>
      <c r="B1385" s="98">
        <v>100000448657</v>
      </c>
      <c r="C1385" s="99">
        <v>0</v>
      </c>
      <c r="D1385" s="99" t="s">
        <v>72</v>
      </c>
      <c r="E1385" s="99" t="s">
        <v>496</v>
      </c>
      <c r="F1385" s="100">
        <v>2390000</v>
      </c>
      <c r="G1385" s="100">
        <v>-843098.35</v>
      </c>
      <c r="H1385" s="100">
        <v>1546901.65</v>
      </c>
    </row>
    <row r="1386" spans="1:8">
      <c r="A1386" s="97">
        <v>15</v>
      </c>
      <c r="B1386" s="98">
        <v>100000448705</v>
      </c>
      <c r="C1386" s="99">
        <v>0</v>
      </c>
      <c r="D1386" s="99" t="s">
        <v>72</v>
      </c>
      <c r="E1386" s="99" t="s">
        <v>506</v>
      </c>
      <c r="F1386" s="100">
        <v>3900020</v>
      </c>
      <c r="G1386" s="100">
        <v>-1362293.43</v>
      </c>
      <c r="H1386" s="100">
        <v>2537726.5699999998</v>
      </c>
    </row>
    <row r="1387" spans="1:8">
      <c r="A1387" s="97">
        <v>16</v>
      </c>
      <c r="B1387" s="98">
        <v>100000457607</v>
      </c>
      <c r="C1387" s="99">
        <v>0</v>
      </c>
      <c r="D1387" s="99" t="s">
        <v>72</v>
      </c>
      <c r="E1387" s="99" t="s">
        <v>507</v>
      </c>
      <c r="F1387" s="100">
        <v>6683600</v>
      </c>
      <c r="G1387" s="100">
        <v>-2423113.48</v>
      </c>
      <c r="H1387" s="100">
        <v>4260486.5199999996</v>
      </c>
    </row>
    <row r="1388" spans="1:8">
      <c r="A1388" s="97">
        <v>17</v>
      </c>
      <c r="B1388" s="98">
        <v>100000457618</v>
      </c>
      <c r="C1388" s="99">
        <v>0</v>
      </c>
      <c r="D1388" s="99" t="s">
        <v>72</v>
      </c>
      <c r="E1388" s="99" t="s">
        <v>508</v>
      </c>
      <c r="F1388" s="100">
        <v>350000</v>
      </c>
      <c r="G1388" s="100">
        <v>-132998.18</v>
      </c>
      <c r="H1388" s="100">
        <v>217001.82</v>
      </c>
    </row>
    <row r="1389" spans="1:8">
      <c r="A1389" s="97">
        <v>18</v>
      </c>
      <c r="B1389" s="98">
        <v>100000457622</v>
      </c>
      <c r="C1389" s="99">
        <v>0</v>
      </c>
      <c r="D1389" s="99" t="s">
        <v>72</v>
      </c>
      <c r="E1389" s="99" t="s">
        <v>509</v>
      </c>
      <c r="F1389" s="100">
        <v>500000</v>
      </c>
      <c r="G1389" s="100">
        <v>-189997.39</v>
      </c>
      <c r="H1389" s="100">
        <v>310002.61</v>
      </c>
    </row>
    <row r="1390" spans="1:8">
      <c r="A1390" s="97">
        <v>19</v>
      </c>
      <c r="B1390" s="98">
        <v>100000457627</v>
      </c>
      <c r="C1390" s="99">
        <v>0</v>
      </c>
      <c r="D1390" s="99" t="s">
        <v>72</v>
      </c>
      <c r="E1390" s="99" t="s">
        <v>510</v>
      </c>
      <c r="F1390" s="100">
        <v>200000</v>
      </c>
      <c r="G1390" s="100">
        <v>-75998.960000000006</v>
      </c>
      <c r="H1390" s="100">
        <v>124001.04</v>
      </c>
    </row>
    <row r="1391" spans="1:8">
      <c r="A1391" s="97">
        <v>20</v>
      </c>
      <c r="B1391" s="98">
        <v>100000492552</v>
      </c>
      <c r="C1391" s="99">
        <v>0</v>
      </c>
      <c r="D1391" s="99" t="s">
        <v>201</v>
      </c>
      <c r="E1391" s="99" t="s">
        <v>44</v>
      </c>
      <c r="F1391" s="100">
        <v>3577121.95</v>
      </c>
      <c r="G1391" s="100">
        <v>-1315409.81</v>
      </c>
      <c r="H1391" s="100">
        <v>2261712.14</v>
      </c>
    </row>
    <row r="1392" spans="1:8">
      <c r="A1392" s="97">
        <v>21</v>
      </c>
      <c r="B1392" s="98">
        <v>100000510873</v>
      </c>
      <c r="C1392" s="99">
        <v>0</v>
      </c>
      <c r="D1392" s="99" t="s">
        <v>511</v>
      </c>
      <c r="E1392" s="99" t="s">
        <v>512</v>
      </c>
      <c r="F1392" s="100">
        <v>5730000</v>
      </c>
      <c r="G1392" s="100">
        <v>-1343599.24</v>
      </c>
      <c r="H1392" s="100">
        <v>4386400.76</v>
      </c>
    </row>
    <row r="1393" spans="1:8">
      <c r="A1393" s="97">
        <v>22</v>
      </c>
      <c r="B1393" s="98">
        <v>100000510889</v>
      </c>
      <c r="C1393" s="99">
        <v>0</v>
      </c>
      <c r="D1393" s="99" t="s">
        <v>511</v>
      </c>
      <c r="E1393" s="99" t="s">
        <v>513</v>
      </c>
      <c r="F1393" s="100">
        <v>5778000</v>
      </c>
      <c r="G1393" s="100">
        <v>-1354854.52</v>
      </c>
      <c r="H1393" s="100">
        <v>4423145.4800000004</v>
      </c>
    </row>
    <row r="1394" spans="1:8">
      <c r="A1394" s="97">
        <v>23</v>
      </c>
      <c r="B1394" s="98">
        <v>100000511885</v>
      </c>
      <c r="C1394" s="99">
        <v>0</v>
      </c>
      <c r="D1394" s="99" t="s">
        <v>511</v>
      </c>
      <c r="E1394" s="99" t="s">
        <v>496</v>
      </c>
      <c r="F1394" s="100">
        <v>8256000</v>
      </c>
      <c r="G1394" s="100">
        <v>-1955280.72</v>
      </c>
      <c r="H1394" s="100">
        <v>6300719.2800000003</v>
      </c>
    </row>
    <row r="1395" spans="1:8">
      <c r="A1395" s="97">
        <v>24</v>
      </c>
      <c r="B1395" s="98">
        <v>100000511934</v>
      </c>
      <c r="C1395" s="99">
        <v>0</v>
      </c>
      <c r="D1395" s="99" t="s">
        <v>511</v>
      </c>
      <c r="E1395" s="99" t="s">
        <v>514</v>
      </c>
      <c r="F1395" s="100">
        <v>235400</v>
      </c>
      <c r="G1395" s="100">
        <v>-72652.73</v>
      </c>
      <c r="H1395" s="100">
        <v>162747.26999999999</v>
      </c>
    </row>
    <row r="1396" spans="1:8">
      <c r="A1396" s="97">
        <v>25</v>
      </c>
      <c r="B1396" s="98">
        <v>100000513291</v>
      </c>
      <c r="C1396" s="99">
        <v>0</v>
      </c>
      <c r="D1396" s="99" t="s">
        <v>511</v>
      </c>
      <c r="E1396" s="99" t="s">
        <v>44</v>
      </c>
      <c r="F1396" s="100">
        <v>1823834.88</v>
      </c>
      <c r="G1396" s="100">
        <v>-670563.31999999995</v>
      </c>
      <c r="H1396" s="100">
        <v>1153271.56</v>
      </c>
    </row>
    <row r="1397" spans="1:8">
      <c r="A1397" s="97">
        <v>26</v>
      </c>
      <c r="B1397" s="98">
        <v>100000517749</v>
      </c>
      <c r="C1397" s="99">
        <v>0</v>
      </c>
      <c r="D1397" s="99" t="s">
        <v>511</v>
      </c>
      <c r="E1397" s="99" t="s">
        <v>515</v>
      </c>
      <c r="F1397" s="100">
        <v>17590000</v>
      </c>
      <c r="G1397" s="100">
        <v>-5961962</v>
      </c>
      <c r="H1397" s="100">
        <v>11628038</v>
      </c>
    </row>
    <row r="1398" spans="1:8">
      <c r="A1398" s="97">
        <v>27</v>
      </c>
      <c r="B1398" s="98">
        <v>100000560009</v>
      </c>
      <c r="C1398" s="99">
        <v>0</v>
      </c>
      <c r="D1398" s="99" t="s">
        <v>300</v>
      </c>
      <c r="E1398" s="99" t="s">
        <v>516</v>
      </c>
      <c r="F1398" s="100">
        <v>408526</v>
      </c>
      <c r="G1398" s="100">
        <v>-70478.23</v>
      </c>
      <c r="H1398" s="100">
        <v>338047.77</v>
      </c>
    </row>
    <row r="1399" spans="1:8">
      <c r="A1399" s="97">
        <v>28</v>
      </c>
      <c r="B1399" s="98">
        <v>100000582233</v>
      </c>
      <c r="C1399" s="99">
        <v>0</v>
      </c>
      <c r="D1399" s="99" t="s">
        <v>517</v>
      </c>
      <c r="E1399" s="99" t="s">
        <v>44</v>
      </c>
      <c r="F1399" s="100">
        <v>848330</v>
      </c>
      <c r="G1399" s="100">
        <v>-284392.43</v>
      </c>
      <c r="H1399" s="100">
        <v>563937.56999999995</v>
      </c>
    </row>
    <row r="1400" spans="1:8">
      <c r="A1400" s="97">
        <v>29</v>
      </c>
      <c r="B1400" s="98">
        <v>100000582250</v>
      </c>
      <c r="C1400" s="99">
        <v>0</v>
      </c>
      <c r="D1400" s="99" t="s">
        <v>517</v>
      </c>
      <c r="E1400" s="99" t="s">
        <v>44</v>
      </c>
      <c r="F1400" s="100">
        <v>1440000</v>
      </c>
      <c r="G1400" s="100">
        <v>-540000</v>
      </c>
      <c r="H1400" s="100">
        <v>900000</v>
      </c>
    </row>
    <row r="1401" spans="1:8">
      <c r="A1401" s="97">
        <v>30</v>
      </c>
      <c r="B1401" s="98">
        <v>100000582663</v>
      </c>
      <c r="C1401" s="99">
        <v>0</v>
      </c>
      <c r="D1401" s="99" t="s">
        <v>517</v>
      </c>
      <c r="E1401" s="99" t="s">
        <v>518</v>
      </c>
      <c r="F1401" s="100">
        <v>1220000</v>
      </c>
      <c r="G1401" s="100">
        <v>-243445.7</v>
      </c>
      <c r="H1401" s="100">
        <v>976554.3</v>
      </c>
    </row>
    <row r="1402" spans="1:8">
      <c r="A1402" s="97">
        <v>31</v>
      </c>
      <c r="B1402" s="98">
        <v>100000582664</v>
      </c>
      <c r="C1402" s="99">
        <v>0</v>
      </c>
      <c r="D1402" s="99" t="s">
        <v>517</v>
      </c>
      <c r="E1402" s="99" t="s">
        <v>44</v>
      </c>
      <c r="F1402" s="100">
        <v>12395200</v>
      </c>
      <c r="G1402" s="100">
        <v>-2491720.92</v>
      </c>
      <c r="H1402" s="100">
        <v>9903479.0800000001</v>
      </c>
    </row>
    <row r="1403" spans="1:8">
      <c r="A1403" s="97">
        <v>32</v>
      </c>
      <c r="B1403" s="98">
        <v>100000586854</v>
      </c>
      <c r="C1403" s="99">
        <v>0</v>
      </c>
      <c r="D1403" s="99" t="s">
        <v>211</v>
      </c>
      <c r="E1403" s="99" t="s">
        <v>519</v>
      </c>
      <c r="F1403" s="100">
        <v>422000</v>
      </c>
      <c r="G1403" s="100">
        <v>-83147.210000000006</v>
      </c>
      <c r="H1403" s="100">
        <v>338852.79</v>
      </c>
    </row>
    <row r="1404" spans="1:8">
      <c r="A1404" s="97">
        <v>33</v>
      </c>
      <c r="B1404" s="98">
        <v>100000590768</v>
      </c>
      <c r="C1404" s="99">
        <v>0</v>
      </c>
      <c r="D1404" s="99" t="s">
        <v>520</v>
      </c>
      <c r="E1404" s="99" t="s">
        <v>521</v>
      </c>
      <c r="F1404" s="100">
        <v>782800</v>
      </c>
      <c r="G1404" s="100">
        <v>-169280.35</v>
      </c>
      <c r="H1404" s="100">
        <v>613519.65</v>
      </c>
    </row>
    <row r="1405" spans="1:8">
      <c r="A1405" s="97">
        <v>34</v>
      </c>
      <c r="B1405" s="98">
        <v>100000591076</v>
      </c>
      <c r="C1405" s="99">
        <v>0</v>
      </c>
      <c r="D1405" s="99" t="s">
        <v>520</v>
      </c>
      <c r="E1405" s="99" t="s">
        <v>522</v>
      </c>
      <c r="F1405" s="100">
        <v>19887500</v>
      </c>
      <c r="G1405" s="100">
        <v>-6284227.8399999999</v>
      </c>
      <c r="H1405" s="100">
        <v>13603272.16</v>
      </c>
    </row>
    <row r="1406" spans="1:8">
      <c r="A1406" s="97">
        <v>35</v>
      </c>
      <c r="B1406" s="98">
        <v>100000591092</v>
      </c>
      <c r="C1406" s="99">
        <v>0</v>
      </c>
      <c r="D1406" s="99" t="s">
        <v>520</v>
      </c>
      <c r="E1406" s="99" t="s">
        <v>523</v>
      </c>
      <c r="F1406" s="100">
        <v>1273000</v>
      </c>
      <c r="G1406" s="100">
        <v>-402253.78</v>
      </c>
      <c r="H1406" s="100">
        <v>870746.22</v>
      </c>
    </row>
    <row r="1407" spans="1:8">
      <c r="A1407" s="97">
        <v>36</v>
      </c>
      <c r="B1407" s="98">
        <v>100000591106</v>
      </c>
      <c r="C1407" s="99">
        <v>0</v>
      </c>
      <c r="D1407" s="99" t="s">
        <v>520</v>
      </c>
      <c r="E1407" s="99" t="s">
        <v>524</v>
      </c>
      <c r="F1407" s="100">
        <v>1076000</v>
      </c>
      <c r="G1407" s="100">
        <v>-333857.58</v>
      </c>
      <c r="H1407" s="100">
        <v>742142.42</v>
      </c>
    </row>
    <row r="1408" spans="1:8">
      <c r="A1408" s="97">
        <v>37</v>
      </c>
      <c r="B1408" s="98">
        <v>100000591135</v>
      </c>
      <c r="C1408" s="99">
        <v>0</v>
      </c>
      <c r="D1408" s="99" t="s">
        <v>520</v>
      </c>
      <c r="E1408" s="99" t="s">
        <v>525</v>
      </c>
      <c r="F1408" s="100">
        <v>345000</v>
      </c>
      <c r="G1408" s="100">
        <v>-87027.86</v>
      </c>
      <c r="H1408" s="100">
        <v>257972.14</v>
      </c>
    </row>
    <row r="1409" spans="1:8">
      <c r="A1409" s="97">
        <v>38</v>
      </c>
      <c r="B1409" s="98">
        <v>100000597263</v>
      </c>
      <c r="C1409" s="99">
        <v>0</v>
      </c>
      <c r="D1409" s="99" t="s">
        <v>526</v>
      </c>
      <c r="E1409" s="99" t="s">
        <v>44</v>
      </c>
      <c r="F1409" s="100">
        <v>4122919.73</v>
      </c>
      <c r="G1409" s="100">
        <v>-759305.1</v>
      </c>
      <c r="H1409" s="100">
        <v>3363614.63</v>
      </c>
    </row>
    <row r="1410" spans="1:8">
      <c r="A1410" s="97">
        <v>39</v>
      </c>
      <c r="B1410" s="98">
        <v>100000597924</v>
      </c>
      <c r="C1410" s="99">
        <v>0</v>
      </c>
      <c r="D1410" s="99" t="s">
        <v>290</v>
      </c>
      <c r="E1410" s="99" t="s">
        <v>44</v>
      </c>
      <c r="F1410" s="100">
        <v>187950</v>
      </c>
      <c r="G1410" s="100">
        <v>-35597.85</v>
      </c>
      <c r="H1410" s="100">
        <v>152352.15</v>
      </c>
    </row>
    <row r="1411" spans="1:8">
      <c r="A1411" s="97">
        <v>40</v>
      </c>
      <c r="B1411" s="98">
        <v>100000597953</v>
      </c>
      <c r="C1411" s="99">
        <v>0</v>
      </c>
      <c r="D1411" s="99" t="s">
        <v>290</v>
      </c>
      <c r="E1411" s="99" t="s">
        <v>44</v>
      </c>
      <c r="F1411" s="100">
        <v>8010000</v>
      </c>
      <c r="G1411" s="100">
        <v>-1041310.02</v>
      </c>
      <c r="H1411" s="100">
        <v>6968689.9800000004</v>
      </c>
    </row>
    <row r="1412" spans="1:8">
      <c r="A1412" s="97">
        <v>41</v>
      </c>
      <c r="B1412" s="98">
        <v>100000598008</v>
      </c>
      <c r="C1412" s="99">
        <v>0</v>
      </c>
      <c r="D1412" s="99" t="s">
        <v>290</v>
      </c>
      <c r="E1412" s="99" t="s">
        <v>44</v>
      </c>
      <c r="F1412" s="100">
        <v>8377380</v>
      </c>
      <c r="G1412" s="100">
        <v>-1089069.8799999999</v>
      </c>
      <c r="H1412" s="100">
        <v>7288310.1200000001</v>
      </c>
    </row>
    <row r="1413" spans="1:8">
      <c r="A1413" s="97">
        <v>42</v>
      </c>
      <c r="B1413" s="98">
        <v>100000614715</v>
      </c>
      <c r="C1413" s="99">
        <v>0</v>
      </c>
      <c r="D1413" s="99" t="s">
        <v>526</v>
      </c>
      <c r="E1413" s="99" t="s">
        <v>28</v>
      </c>
      <c r="F1413" s="100">
        <v>508317.6</v>
      </c>
      <c r="G1413" s="100">
        <v>-235933.56</v>
      </c>
      <c r="H1413" s="100">
        <v>272384.03999999998</v>
      </c>
    </row>
    <row r="1414" spans="1:8">
      <c r="A1414" s="97"/>
      <c r="B1414" s="193" t="s">
        <v>491</v>
      </c>
      <c r="C1414" s="193"/>
      <c r="D1414" s="193"/>
      <c r="E1414" s="193"/>
      <c r="F1414" s="102">
        <f>SUM(F1372:F1413)</f>
        <v>151695500.16</v>
      </c>
      <c r="G1414" s="102">
        <f>SUM(G1372:G1413)</f>
        <v>-48727568.060000017</v>
      </c>
      <c r="H1414" s="102">
        <f>SUM(H1372:H1413)</f>
        <v>102967932.10000004</v>
      </c>
    </row>
    <row r="1416" spans="1:8">
      <c r="A1416" s="112" t="s">
        <v>527</v>
      </c>
      <c r="B1416" s="98"/>
      <c r="C1416" s="99"/>
      <c r="D1416" s="99"/>
      <c r="E1416" s="99"/>
      <c r="F1416" s="99"/>
      <c r="G1416" s="99"/>
      <c r="H1416" s="99"/>
    </row>
    <row r="1417" spans="1:8" s="92" customFormat="1">
      <c r="A1417" s="95" t="s">
        <v>0</v>
      </c>
      <c r="B1417" s="111" t="s">
        <v>59</v>
      </c>
      <c r="C1417" s="95" t="s">
        <v>60</v>
      </c>
      <c r="D1417" s="95" t="s">
        <v>61</v>
      </c>
      <c r="E1417" s="95" t="s">
        <v>62</v>
      </c>
      <c r="F1417" s="95" t="s">
        <v>63</v>
      </c>
      <c r="G1417" s="95" t="s">
        <v>64</v>
      </c>
      <c r="H1417" s="95" t="s">
        <v>65</v>
      </c>
    </row>
    <row r="1418" spans="1:8">
      <c r="A1418" s="97">
        <v>1</v>
      </c>
      <c r="B1418" s="98">
        <v>100000059521</v>
      </c>
      <c r="C1418" s="99">
        <v>0</v>
      </c>
      <c r="D1418" s="99" t="s">
        <v>354</v>
      </c>
      <c r="E1418" s="99" t="s">
        <v>528</v>
      </c>
      <c r="F1418" s="100">
        <v>15943</v>
      </c>
      <c r="G1418" s="100">
        <v>-15942</v>
      </c>
      <c r="H1418" s="99">
        <v>1</v>
      </c>
    </row>
    <row r="1419" spans="1:8">
      <c r="A1419" s="97">
        <v>2</v>
      </c>
      <c r="B1419" s="98">
        <v>100000060001</v>
      </c>
      <c r="C1419" s="99">
        <v>0</v>
      </c>
      <c r="D1419" s="99" t="s">
        <v>357</v>
      </c>
      <c r="E1419" s="99" t="s">
        <v>529</v>
      </c>
      <c r="F1419" s="100">
        <v>7821.7</v>
      </c>
      <c r="G1419" s="100">
        <v>-7820.7</v>
      </c>
      <c r="H1419" s="99">
        <v>1</v>
      </c>
    </row>
    <row r="1420" spans="1:8">
      <c r="A1420" s="97">
        <v>3</v>
      </c>
      <c r="B1420" s="98">
        <v>100000104715</v>
      </c>
      <c r="C1420" s="99">
        <v>0</v>
      </c>
      <c r="D1420" s="99" t="s">
        <v>370</v>
      </c>
      <c r="E1420" s="99" t="s">
        <v>530</v>
      </c>
      <c r="F1420" s="100">
        <v>5000</v>
      </c>
      <c r="G1420" s="100">
        <v>-4999</v>
      </c>
      <c r="H1420" s="99">
        <v>1</v>
      </c>
    </row>
    <row r="1421" spans="1:8">
      <c r="A1421" s="97">
        <v>4</v>
      </c>
      <c r="B1421" s="98">
        <v>100000104716</v>
      </c>
      <c r="C1421" s="99">
        <v>0</v>
      </c>
      <c r="D1421" s="99" t="s">
        <v>370</v>
      </c>
      <c r="E1421" s="99" t="s">
        <v>530</v>
      </c>
      <c r="F1421" s="100">
        <v>5000</v>
      </c>
      <c r="G1421" s="100">
        <v>-4999</v>
      </c>
      <c r="H1421" s="99">
        <v>1</v>
      </c>
    </row>
    <row r="1422" spans="1:8">
      <c r="A1422" s="97">
        <v>5</v>
      </c>
      <c r="B1422" s="98">
        <v>100000113447</v>
      </c>
      <c r="C1422" s="99">
        <v>0</v>
      </c>
      <c r="D1422" s="99" t="s">
        <v>531</v>
      </c>
      <c r="E1422" s="99" t="s">
        <v>532</v>
      </c>
      <c r="F1422" s="100">
        <v>107000</v>
      </c>
      <c r="G1422" s="100">
        <v>-106999</v>
      </c>
      <c r="H1422" s="99">
        <v>1</v>
      </c>
    </row>
    <row r="1423" spans="1:8">
      <c r="A1423" s="97">
        <v>6</v>
      </c>
      <c r="B1423" s="98">
        <v>100000113457</v>
      </c>
      <c r="C1423" s="99">
        <v>0</v>
      </c>
      <c r="D1423" s="99" t="s">
        <v>531</v>
      </c>
      <c r="E1423" s="99" t="s">
        <v>464</v>
      </c>
      <c r="F1423" s="100">
        <v>26750</v>
      </c>
      <c r="G1423" s="100">
        <v>-26749</v>
      </c>
      <c r="H1423" s="99">
        <v>1</v>
      </c>
    </row>
    <row r="1424" spans="1:8">
      <c r="A1424" s="97">
        <v>7</v>
      </c>
      <c r="B1424" s="98">
        <v>100000113462</v>
      </c>
      <c r="C1424" s="99">
        <v>0</v>
      </c>
      <c r="D1424" s="99" t="s">
        <v>531</v>
      </c>
      <c r="E1424" s="99" t="s">
        <v>533</v>
      </c>
      <c r="F1424" s="100">
        <v>64200</v>
      </c>
      <c r="G1424" s="100">
        <v>-64199</v>
      </c>
      <c r="H1424" s="99">
        <v>1</v>
      </c>
    </row>
    <row r="1425" spans="1:8">
      <c r="A1425" s="97">
        <v>8</v>
      </c>
      <c r="B1425" s="98">
        <v>100000113465</v>
      </c>
      <c r="C1425" s="99">
        <v>0</v>
      </c>
      <c r="D1425" s="99" t="s">
        <v>531</v>
      </c>
      <c r="E1425" s="99" t="s">
        <v>464</v>
      </c>
      <c r="F1425" s="100">
        <v>16050</v>
      </c>
      <c r="G1425" s="100">
        <v>-16049</v>
      </c>
      <c r="H1425" s="99">
        <v>1</v>
      </c>
    </row>
    <row r="1426" spans="1:8">
      <c r="A1426" s="97">
        <v>9</v>
      </c>
      <c r="B1426" s="98">
        <v>100000113468</v>
      </c>
      <c r="C1426" s="99">
        <v>0</v>
      </c>
      <c r="D1426" s="99" t="s">
        <v>531</v>
      </c>
      <c r="E1426" s="99" t="s">
        <v>533</v>
      </c>
      <c r="F1426" s="100">
        <v>21875</v>
      </c>
      <c r="G1426" s="100">
        <v>-21874</v>
      </c>
      <c r="H1426" s="99">
        <v>1</v>
      </c>
    </row>
    <row r="1427" spans="1:8">
      <c r="A1427" s="97">
        <v>10</v>
      </c>
      <c r="B1427" s="98">
        <v>100000113469</v>
      </c>
      <c r="C1427" s="99">
        <v>0</v>
      </c>
      <c r="D1427" s="99" t="s">
        <v>531</v>
      </c>
      <c r="E1427" s="99" t="s">
        <v>464</v>
      </c>
      <c r="F1427" s="100">
        <v>10700</v>
      </c>
      <c r="G1427" s="100">
        <v>-10699</v>
      </c>
      <c r="H1427" s="99">
        <v>1</v>
      </c>
    </row>
    <row r="1428" spans="1:8">
      <c r="A1428" s="97">
        <v>11</v>
      </c>
      <c r="B1428" s="98">
        <v>100000113471</v>
      </c>
      <c r="C1428" s="99">
        <v>0</v>
      </c>
      <c r="D1428" s="99" t="s">
        <v>531</v>
      </c>
      <c r="E1428" s="99" t="s">
        <v>533</v>
      </c>
      <c r="F1428" s="100">
        <v>20925</v>
      </c>
      <c r="G1428" s="100">
        <v>-20924</v>
      </c>
      <c r="H1428" s="99">
        <v>1</v>
      </c>
    </row>
    <row r="1429" spans="1:8">
      <c r="A1429" s="97">
        <v>12</v>
      </c>
      <c r="B1429" s="98">
        <v>100000113472</v>
      </c>
      <c r="C1429" s="99">
        <v>0</v>
      </c>
      <c r="D1429" s="99" t="s">
        <v>534</v>
      </c>
      <c r="E1429" s="99" t="s">
        <v>535</v>
      </c>
      <c r="F1429" s="100">
        <v>34250</v>
      </c>
      <c r="G1429" s="100">
        <v>-34249</v>
      </c>
      <c r="H1429" s="99">
        <v>1</v>
      </c>
    </row>
    <row r="1430" spans="1:8">
      <c r="A1430" s="97">
        <v>13</v>
      </c>
      <c r="B1430" s="98">
        <v>100000113477</v>
      </c>
      <c r="C1430" s="99">
        <v>0</v>
      </c>
      <c r="D1430" s="99" t="s">
        <v>534</v>
      </c>
      <c r="E1430" s="99" t="s">
        <v>535</v>
      </c>
      <c r="F1430" s="100">
        <v>20550</v>
      </c>
      <c r="G1430" s="100">
        <v>-20549</v>
      </c>
      <c r="H1430" s="99">
        <v>1</v>
      </c>
    </row>
    <row r="1431" spans="1:8">
      <c r="A1431" s="97">
        <v>14</v>
      </c>
      <c r="B1431" s="98">
        <v>100000113480</v>
      </c>
      <c r="C1431" s="99">
        <v>0</v>
      </c>
      <c r="D1431" s="99" t="s">
        <v>370</v>
      </c>
      <c r="E1431" s="99" t="s">
        <v>536</v>
      </c>
      <c r="F1431" s="100">
        <v>99000</v>
      </c>
      <c r="G1431" s="100">
        <v>-98999</v>
      </c>
      <c r="H1431" s="99">
        <v>1</v>
      </c>
    </row>
    <row r="1432" spans="1:8">
      <c r="A1432" s="97">
        <v>15</v>
      </c>
      <c r="B1432" s="98">
        <v>100000113485</v>
      </c>
      <c r="C1432" s="99">
        <v>0</v>
      </c>
      <c r="D1432" s="99" t="s">
        <v>537</v>
      </c>
      <c r="E1432" s="99" t="s">
        <v>538</v>
      </c>
      <c r="F1432" s="100">
        <v>1695000</v>
      </c>
      <c r="G1432" s="100">
        <v>-1694999</v>
      </c>
      <c r="H1432" s="99">
        <v>1</v>
      </c>
    </row>
    <row r="1433" spans="1:8">
      <c r="A1433" s="97">
        <v>16</v>
      </c>
      <c r="B1433" s="98">
        <v>100000113488</v>
      </c>
      <c r="C1433" s="99">
        <v>0</v>
      </c>
      <c r="D1433" s="99" t="s">
        <v>537</v>
      </c>
      <c r="E1433" s="99" t="s">
        <v>538</v>
      </c>
      <c r="F1433" s="100">
        <v>565000</v>
      </c>
      <c r="G1433" s="100">
        <v>-564999</v>
      </c>
      <c r="H1433" s="99">
        <v>1</v>
      </c>
    </row>
    <row r="1434" spans="1:8">
      <c r="A1434" s="97">
        <v>17</v>
      </c>
      <c r="B1434" s="98">
        <v>100000125838</v>
      </c>
      <c r="C1434" s="99">
        <v>0</v>
      </c>
      <c r="D1434" s="99" t="s">
        <v>539</v>
      </c>
      <c r="E1434" s="99" t="s">
        <v>540</v>
      </c>
      <c r="F1434" s="100">
        <v>221490</v>
      </c>
      <c r="G1434" s="100">
        <v>-221489</v>
      </c>
      <c r="H1434" s="99">
        <v>1</v>
      </c>
    </row>
    <row r="1435" spans="1:8">
      <c r="A1435" s="97">
        <v>18</v>
      </c>
      <c r="B1435" s="98">
        <v>100000125839</v>
      </c>
      <c r="C1435" s="99">
        <v>0</v>
      </c>
      <c r="D1435" s="99" t="s">
        <v>539</v>
      </c>
      <c r="E1435" s="99" t="s">
        <v>540</v>
      </c>
      <c r="F1435" s="100">
        <v>236568.8</v>
      </c>
      <c r="G1435" s="100">
        <v>-236567.8</v>
      </c>
      <c r="H1435" s="99">
        <v>1</v>
      </c>
    </row>
    <row r="1436" spans="1:8">
      <c r="A1436" s="97">
        <v>19</v>
      </c>
      <c r="B1436" s="98">
        <v>100000125849</v>
      </c>
      <c r="C1436" s="99">
        <v>0</v>
      </c>
      <c r="D1436" s="99" t="s">
        <v>539</v>
      </c>
      <c r="E1436" s="99" t="s">
        <v>540</v>
      </c>
      <c r="F1436" s="100">
        <v>21941.200000000001</v>
      </c>
      <c r="G1436" s="100">
        <v>-21940.2</v>
      </c>
      <c r="H1436" s="99">
        <v>1</v>
      </c>
    </row>
    <row r="1437" spans="1:8">
      <c r="A1437" s="97">
        <v>20</v>
      </c>
      <c r="B1437" s="98">
        <v>100000125850</v>
      </c>
      <c r="C1437" s="99">
        <v>0</v>
      </c>
      <c r="D1437" s="99" t="s">
        <v>539</v>
      </c>
      <c r="E1437" s="99" t="s">
        <v>540</v>
      </c>
      <c r="F1437" s="100">
        <v>94627.48</v>
      </c>
      <c r="G1437" s="100">
        <v>-94626.48</v>
      </c>
      <c r="H1437" s="99">
        <v>1</v>
      </c>
    </row>
    <row r="1438" spans="1:8">
      <c r="A1438" s="97">
        <v>21</v>
      </c>
      <c r="B1438" s="98">
        <v>100000125854</v>
      </c>
      <c r="C1438" s="99">
        <v>0</v>
      </c>
      <c r="D1438" s="99" t="s">
        <v>539</v>
      </c>
      <c r="E1438" s="99" t="s">
        <v>540</v>
      </c>
      <c r="F1438" s="100">
        <v>25372.52</v>
      </c>
      <c r="G1438" s="100">
        <v>-25371.52</v>
      </c>
      <c r="H1438" s="99">
        <v>1</v>
      </c>
    </row>
    <row r="1439" spans="1:8">
      <c r="A1439" s="97">
        <v>22</v>
      </c>
      <c r="B1439" s="98">
        <v>100000148410</v>
      </c>
      <c r="C1439" s="99">
        <v>0</v>
      </c>
      <c r="D1439" s="99" t="s">
        <v>468</v>
      </c>
      <c r="E1439" s="99" t="s">
        <v>541</v>
      </c>
      <c r="F1439" s="100">
        <v>8500</v>
      </c>
      <c r="G1439" s="100">
        <v>-8499</v>
      </c>
      <c r="H1439" s="99">
        <v>1</v>
      </c>
    </row>
    <row r="1440" spans="1:8">
      <c r="A1440" s="97">
        <v>23</v>
      </c>
      <c r="B1440" s="98">
        <v>100000148411</v>
      </c>
      <c r="C1440" s="99">
        <v>0</v>
      </c>
      <c r="D1440" s="99" t="s">
        <v>468</v>
      </c>
      <c r="E1440" s="99" t="s">
        <v>541</v>
      </c>
      <c r="F1440" s="100">
        <v>16100</v>
      </c>
      <c r="G1440" s="100">
        <v>-16099</v>
      </c>
      <c r="H1440" s="99">
        <v>1</v>
      </c>
    </row>
    <row r="1441" spans="1:8">
      <c r="A1441" s="97">
        <v>24</v>
      </c>
      <c r="B1441" s="98">
        <v>100000148412</v>
      </c>
      <c r="C1441" s="99">
        <v>0</v>
      </c>
      <c r="D1441" s="99" t="s">
        <v>542</v>
      </c>
      <c r="E1441" s="99" t="s">
        <v>543</v>
      </c>
      <c r="F1441" s="100">
        <v>12400</v>
      </c>
      <c r="G1441" s="100">
        <v>-12399</v>
      </c>
      <c r="H1441" s="99">
        <v>1</v>
      </c>
    </row>
    <row r="1442" spans="1:8">
      <c r="A1442" s="97">
        <v>25</v>
      </c>
      <c r="B1442" s="98">
        <v>100000149309</v>
      </c>
      <c r="C1442" s="99">
        <v>0</v>
      </c>
      <c r="D1442" s="99" t="s">
        <v>544</v>
      </c>
      <c r="E1442" s="99" t="s">
        <v>545</v>
      </c>
      <c r="F1442" s="100">
        <v>95600</v>
      </c>
      <c r="G1442" s="100">
        <v>-95599</v>
      </c>
      <c r="H1442" s="99">
        <v>1</v>
      </c>
    </row>
    <row r="1443" spans="1:8">
      <c r="A1443" s="97">
        <v>26</v>
      </c>
      <c r="B1443" s="98">
        <v>100000149310</v>
      </c>
      <c r="C1443" s="99">
        <v>0</v>
      </c>
      <c r="D1443" s="99" t="s">
        <v>546</v>
      </c>
      <c r="E1443" s="99" t="s">
        <v>547</v>
      </c>
      <c r="F1443" s="100">
        <v>760000</v>
      </c>
      <c r="G1443" s="100">
        <v>-759999</v>
      </c>
      <c r="H1443" s="99">
        <v>1</v>
      </c>
    </row>
    <row r="1444" spans="1:8">
      <c r="A1444" s="97">
        <v>27</v>
      </c>
      <c r="B1444" s="98">
        <v>100000149311</v>
      </c>
      <c r="C1444" s="99">
        <v>0</v>
      </c>
      <c r="D1444" s="99" t="s">
        <v>548</v>
      </c>
      <c r="E1444" s="99" t="s">
        <v>549</v>
      </c>
      <c r="F1444" s="100">
        <v>84000</v>
      </c>
      <c r="G1444" s="100">
        <v>-83999</v>
      </c>
      <c r="H1444" s="99">
        <v>1</v>
      </c>
    </row>
    <row r="1445" spans="1:8">
      <c r="A1445" s="97">
        <v>28</v>
      </c>
      <c r="B1445" s="98">
        <v>100000152293</v>
      </c>
      <c r="C1445" s="99">
        <v>0</v>
      </c>
      <c r="D1445" s="99" t="s">
        <v>550</v>
      </c>
      <c r="E1445" s="99" t="s">
        <v>551</v>
      </c>
      <c r="F1445" s="100">
        <v>44700</v>
      </c>
      <c r="G1445" s="100">
        <v>-44699</v>
      </c>
      <c r="H1445" s="99">
        <v>1</v>
      </c>
    </row>
    <row r="1446" spans="1:8">
      <c r="A1446" s="97">
        <v>29</v>
      </c>
      <c r="B1446" s="98">
        <v>100000152294</v>
      </c>
      <c r="C1446" s="99">
        <v>0</v>
      </c>
      <c r="D1446" s="99" t="s">
        <v>550</v>
      </c>
      <c r="E1446" s="99" t="s">
        <v>460</v>
      </c>
      <c r="F1446" s="100">
        <v>11100</v>
      </c>
      <c r="G1446" s="100">
        <v>-11099</v>
      </c>
      <c r="H1446" s="99">
        <v>1</v>
      </c>
    </row>
    <row r="1447" spans="1:8">
      <c r="A1447" s="97">
        <v>30</v>
      </c>
      <c r="B1447" s="98">
        <v>100000152295</v>
      </c>
      <c r="C1447" s="99">
        <v>0</v>
      </c>
      <c r="D1447" s="99" t="s">
        <v>550</v>
      </c>
      <c r="E1447" s="99" t="s">
        <v>552</v>
      </c>
      <c r="F1447" s="100">
        <v>17970</v>
      </c>
      <c r="G1447" s="100">
        <v>-17969</v>
      </c>
      <c r="H1447" s="99">
        <v>1</v>
      </c>
    </row>
    <row r="1448" spans="1:8">
      <c r="A1448" s="97">
        <v>31</v>
      </c>
      <c r="B1448" s="98">
        <v>100000155557</v>
      </c>
      <c r="C1448" s="99">
        <v>0</v>
      </c>
      <c r="D1448" s="99" t="s">
        <v>553</v>
      </c>
      <c r="E1448" s="99" t="s">
        <v>554</v>
      </c>
      <c r="F1448" s="100">
        <v>60750</v>
      </c>
      <c r="G1448" s="100">
        <v>-60749</v>
      </c>
      <c r="H1448" s="99">
        <v>1</v>
      </c>
    </row>
    <row r="1449" spans="1:8">
      <c r="A1449" s="97">
        <v>32</v>
      </c>
      <c r="B1449" s="98">
        <v>100000159197</v>
      </c>
      <c r="C1449" s="99">
        <v>0</v>
      </c>
      <c r="D1449" s="99" t="s">
        <v>555</v>
      </c>
      <c r="E1449" s="99" t="s">
        <v>556</v>
      </c>
      <c r="F1449" s="100">
        <v>1496049</v>
      </c>
      <c r="G1449" s="100">
        <v>-1496048</v>
      </c>
      <c r="H1449" s="99">
        <v>1</v>
      </c>
    </row>
    <row r="1450" spans="1:8">
      <c r="A1450" s="97">
        <v>33</v>
      </c>
      <c r="B1450" s="98">
        <v>100000159198</v>
      </c>
      <c r="C1450" s="99">
        <v>0</v>
      </c>
      <c r="D1450" s="99" t="s">
        <v>555</v>
      </c>
      <c r="E1450" s="99" t="s">
        <v>557</v>
      </c>
      <c r="F1450" s="100">
        <v>54000</v>
      </c>
      <c r="G1450" s="100">
        <v>-53999</v>
      </c>
      <c r="H1450" s="99">
        <v>1</v>
      </c>
    </row>
    <row r="1451" spans="1:8">
      <c r="A1451" s="97">
        <v>34</v>
      </c>
      <c r="B1451" s="98">
        <v>100000159199</v>
      </c>
      <c r="C1451" s="99">
        <v>0</v>
      </c>
      <c r="D1451" s="99" t="s">
        <v>555</v>
      </c>
      <c r="E1451" s="99" t="s">
        <v>558</v>
      </c>
      <c r="F1451" s="100">
        <v>284400</v>
      </c>
      <c r="G1451" s="100">
        <v>-284399</v>
      </c>
      <c r="H1451" s="99">
        <v>1</v>
      </c>
    </row>
    <row r="1452" spans="1:8">
      <c r="A1452" s="97">
        <v>35</v>
      </c>
      <c r="B1452" s="98">
        <v>100000159200</v>
      </c>
      <c r="C1452" s="99">
        <v>0</v>
      </c>
      <c r="D1452" s="99" t="s">
        <v>555</v>
      </c>
      <c r="E1452" s="99" t="s">
        <v>559</v>
      </c>
      <c r="F1452" s="100">
        <v>498683</v>
      </c>
      <c r="G1452" s="100">
        <v>-498682</v>
      </c>
      <c r="H1452" s="99">
        <v>1</v>
      </c>
    </row>
    <row r="1453" spans="1:8">
      <c r="A1453" s="97">
        <v>36</v>
      </c>
      <c r="B1453" s="98">
        <v>100000159201</v>
      </c>
      <c r="C1453" s="99">
        <v>0</v>
      </c>
      <c r="D1453" s="99" t="s">
        <v>555</v>
      </c>
      <c r="E1453" s="99" t="s">
        <v>557</v>
      </c>
      <c r="F1453" s="100">
        <v>18000</v>
      </c>
      <c r="G1453" s="100">
        <v>-17999</v>
      </c>
      <c r="H1453" s="99">
        <v>1</v>
      </c>
    </row>
    <row r="1454" spans="1:8">
      <c r="A1454" s="97">
        <v>37</v>
      </c>
      <c r="B1454" s="101">
        <v>100000233706</v>
      </c>
      <c r="C1454" s="99">
        <v>0</v>
      </c>
      <c r="D1454" s="99" t="s">
        <v>476</v>
      </c>
      <c r="E1454" s="99" t="s">
        <v>560</v>
      </c>
      <c r="F1454" s="100">
        <v>4114.58</v>
      </c>
      <c r="G1454" s="100">
        <v>-4113.58</v>
      </c>
      <c r="H1454" s="99">
        <v>1</v>
      </c>
    </row>
    <row r="1455" spans="1:8">
      <c r="A1455" s="97"/>
      <c r="B1455" s="101">
        <v>100000233706</v>
      </c>
      <c r="C1455" s="99">
        <v>1</v>
      </c>
      <c r="D1455" s="99" t="s">
        <v>476</v>
      </c>
      <c r="E1455" s="99" t="s">
        <v>560</v>
      </c>
      <c r="F1455" s="100">
        <v>11685.42</v>
      </c>
      <c r="G1455" s="100">
        <v>-11684.42</v>
      </c>
      <c r="H1455" s="99">
        <v>1</v>
      </c>
    </row>
    <row r="1456" spans="1:8">
      <c r="A1456" s="97">
        <v>38</v>
      </c>
      <c r="B1456" s="101">
        <v>100000233707</v>
      </c>
      <c r="C1456" s="99">
        <v>0</v>
      </c>
      <c r="D1456" s="99" t="s">
        <v>476</v>
      </c>
      <c r="E1456" s="99" t="s">
        <v>560</v>
      </c>
      <c r="F1456" s="100">
        <v>4114.58</v>
      </c>
      <c r="G1456" s="100">
        <v>-4113.58</v>
      </c>
      <c r="H1456" s="99">
        <v>1</v>
      </c>
    </row>
    <row r="1457" spans="1:8">
      <c r="A1457" s="97"/>
      <c r="B1457" s="101">
        <v>100000233707</v>
      </c>
      <c r="C1457" s="99">
        <v>1</v>
      </c>
      <c r="D1457" s="99" t="s">
        <v>476</v>
      </c>
      <c r="E1457" s="99" t="s">
        <v>560</v>
      </c>
      <c r="F1457" s="100">
        <v>11685.42</v>
      </c>
      <c r="G1457" s="100">
        <v>-11684.42</v>
      </c>
      <c r="H1457" s="99">
        <v>1</v>
      </c>
    </row>
    <row r="1458" spans="1:8">
      <c r="A1458" s="97">
        <v>39</v>
      </c>
      <c r="B1458" s="101">
        <v>100000233708</v>
      </c>
      <c r="C1458" s="99">
        <v>0</v>
      </c>
      <c r="D1458" s="99" t="s">
        <v>476</v>
      </c>
      <c r="E1458" s="99" t="s">
        <v>560</v>
      </c>
      <c r="F1458" s="100">
        <v>4114.58</v>
      </c>
      <c r="G1458" s="100">
        <v>-4113.58</v>
      </c>
      <c r="H1458" s="99">
        <v>1</v>
      </c>
    </row>
    <row r="1459" spans="1:8">
      <c r="A1459" s="97"/>
      <c r="B1459" s="101">
        <v>100000233708</v>
      </c>
      <c r="C1459" s="99">
        <v>1</v>
      </c>
      <c r="D1459" s="99" t="s">
        <v>476</v>
      </c>
      <c r="E1459" s="99" t="s">
        <v>560</v>
      </c>
      <c r="F1459" s="100">
        <v>11685.42</v>
      </c>
      <c r="G1459" s="100">
        <v>-11684.42</v>
      </c>
      <c r="H1459" s="99">
        <v>1</v>
      </c>
    </row>
    <row r="1460" spans="1:8">
      <c r="A1460" s="97">
        <v>40</v>
      </c>
      <c r="B1460" s="101">
        <v>100000233709</v>
      </c>
      <c r="C1460" s="99">
        <v>0</v>
      </c>
      <c r="D1460" s="99" t="s">
        <v>476</v>
      </c>
      <c r="E1460" s="99" t="s">
        <v>560</v>
      </c>
      <c r="F1460" s="100">
        <v>4114.58</v>
      </c>
      <c r="G1460" s="100">
        <v>-4113.58</v>
      </c>
      <c r="H1460" s="99">
        <v>1</v>
      </c>
    </row>
    <row r="1461" spans="1:8">
      <c r="A1461" s="97"/>
      <c r="B1461" s="101">
        <v>100000233709</v>
      </c>
      <c r="C1461" s="99">
        <v>1</v>
      </c>
      <c r="D1461" s="99" t="s">
        <v>476</v>
      </c>
      <c r="E1461" s="99" t="s">
        <v>560</v>
      </c>
      <c r="F1461" s="100">
        <v>11685.42</v>
      </c>
      <c r="G1461" s="100">
        <v>-11684.42</v>
      </c>
      <c r="H1461" s="99">
        <v>1</v>
      </c>
    </row>
    <row r="1462" spans="1:8">
      <c r="A1462" s="97">
        <v>41</v>
      </c>
      <c r="B1462" s="101">
        <v>100000233710</v>
      </c>
      <c r="C1462" s="99">
        <v>0</v>
      </c>
      <c r="D1462" s="99" t="s">
        <v>476</v>
      </c>
      <c r="E1462" s="99" t="s">
        <v>560</v>
      </c>
      <c r="F1462" s="100">
        <v>4114.58</v>
      </c>
      <c r="G1462" s="100">
        <v>-4113.58</v>
      </c>
      <c r="H1462" s="99">
        <v>1</v>
      </c>
    </row>
    <row r="1463" spans="1:8">
      <c r="A1463" s="97"/>
      <c r="B1463" s="101">
        <v>100000233710</v>
      </c>
      <c r="C1463" s="99">
        <v>1</v>
      </c>
      <c r="D1463" s="99" t="s">
        <v>476</v>
      </c>
      <c r="E1463" s="99" t="s">
        <v>560</v>
      </c>
      <c r="F1463" s="100">
        <v>11685.42</v>
      </c>
      <c r="G1463" s="100">
        <v>-11684.42</v>
      </c>
      <c r="H1463" s="99">
        <v>1</v>
      </c>
    </row>
    <row r="1464" spans="1:8">
      <c r="A1464" s="97">
        <v>42</v>
      </c>
      <c r="B1464" s="101">
        <v>100000233711</v>
      </c>
      <c r="C1464" s="99">
        <v>0</v>
      </c>
      <c r="D1464" s="99" t="s">
        <v>476</v>
      </c>
      <c r="E1464" s="99" t="s">
        <v>560</v>
      </c>
      <c r="F1464" s="100">
        <v>4114.58</v>
      </c>
      <c r="G1464" s="100">
        <v>-4113.58</v>
      </c>
      <c r="H1464" s="99">
        <v>1</v>
      </c>
    </row>
    <row r="1465" spans="1:8">
      <c r="A1465" s="97"/>
      <c r="B1465" s="101">
        <v>100000233711</v>
      </c>
      <c r="C1465" s="99">
        <v>1</v>
      </c>
      <c r="D1465" s="99" t="s">
        <v>476</v>
      </c>
      <c r="E1465" s="99" t="s">
        <v>560</v>
      </c>
      <c r="F1465" s="100">
        <v>11685.42</v>
      </c>
      <c r="G1465" s="100">
        <v>-11684.42</v>
      </c>
      <c r="H1465" s="99">
        <v>1</v>
      </c>
    </row>
    <row r="1466" spans="1:8">
      <c r="A1466" s="97">
        <v>43</v>
      </c>
      <c r="B1466" s="101">
        <v>100000233712</v>
      </c>
      <c r="C1466" s="99">
        <v>0</v>
      </c>
      <c r="D1466" s="99" t="s">
        <v>476</v>
      </c>
      <c r="E1466" s="99" t="s">
        <v>560</v>
      </c>
      <c r="F1466" s="100">
        <v>4114.58</v>
      </c>
      <c r="G1466" s="100">
        <v>-4113.58</v>
      </c>
      <c r="H1466" s="99">
        <v>1</v>
      </c>
    </row>
    <row r="1467" spans="1:8">
      <c r="A1467" s="97"/>
      <c r="B1467" s="101">
        <v>100000233712</v>
      </c>
      <c r="C1467" s="99">
        <v>1</v>
      </c>
      <c r="D1467" s="99" t="s">
        <v>476</v>
      </c>
      <c r="E1467" s="99" t="s">
        <v>560</v>
      </c>
      <c r="F1467" s="100">
        <v>11685.42</v>
      </c>
      <c r="G1467" s="100">
        <v>-11684.42</v>
      </c>
      <c r="H1467" s="99">
        <v>1</v>
      </c>
    </row>
    <row r="1468" spans="1:8">
      <c r="A1468" s="97">
        <v>44</v>
      </c>
      <c r="B1468" s="101">
        <v>100000233713</v>
      </c>
      <c r="C1468" s="99">
        <v>0</v>
      </c>
      <c r="D1468" s="99" t="s">
        <v>476</v>
      </c>
      <c r="E1468" s="99" t="s">
        <v>560</v>
      </c>
      <c r="F1468" s="100">
        <v>4114.58</v>
      </c>
      <c r="G1468" s="100">
        <v>-4113.58</v>
      </c>
      <c r="H1468" s="99">
        <v>1</v>
      </c>
    </row>
    <row r="1469" spans="1:8">
      <c r="A1469" s="97"/>
      <c r="B1469" s="101">
        <v>100000233713</v>
      </c>
      <c r="C1469" s="99">
        <v>1</v>
      </c>
      <c r="D1469" s="99" t="s">
        <v>476</v>
      </c>
      <c r="E1469" s="99" t="s">
        <v>560</v>
      </c>
      <c r="F1469" s="100">
        <v>11685.42</v>
      </c>
      <c r="G1469" s="100">
        <v>-11684.42</v>
      </c>
      <c r="H1469" s="99">
        <v>1</v>
      </c>
    </row>
    <row r="1470" spans="1:8">
      <c r="A1470" s="97">
        <v>45</v>
      </c>
      <c r="B1470" s="101">
        <v>100000233714</v>
      </c>
      <c r="C1470" s="99">
        <v>0</v>
      </c>
      <c r="D1470" s="99" t="s">
        <v>476</v>
      </c>
      <c r="E1470" s="99" t="s">
        <v>560</v>
      </c>
      <c r="F1470" s="100">
        <v>4114.58</v>
      </c>
      <c r="G1470" s="100">
        <v>-4113.58</v>
      </c>
      <c r="H1470" s="99">
        <v>1</v>
      </c>
    </row>
    <row r="1471" spans="1:8">
      <c r="A1471" s="97"/>
      <c r="B1471" s="101">
        <v>100000233714</v>
      </c>
      <c r="C1471" s="99">
        <v>1</v>
      </c>
      <c r="D1471" s="99" t="s">
        <v>476</v>
      </c>
      <c r="E1471" s="99" t="s">
        <v>560</v>
      </c>
      <c r="F1471" s="100">
        <v>11685.42</v>
      </c>
      <c r="G1471" s="100">
        <v>-11684.42</v>
      </c>
      <c r="H1471" s="99">
        <v>1</v>
      </c>
    </row>
    <row r="1472" spans="1:8">
      <c r="A1472" s="97">
        <v>46</v>
      </c>
      <c r="B1472" s="101">
        <v>100000233715</v>
      </c>
      <c r="C1472" s="99">
        <v>0</v>
      </c>
      <c r="D1472" s="99" t="s">
        <v>476</v>
      </c>
      <c r="E1472" s="99" t="s">
        <v>560</v>
      </c>
      <c r="F1472" s="100">
        <v>4114.58</v>
      </c>
      <c r="G1472" s="100">
        <v>-4113.58</v>
      </c>
      <c r="H1472" s="99">
        <v>1</v>
      </c>
    </row>
    <row r="1473" spans="1:8">
      <c r="A1473" s="97"/>
      <c r="B1473" s="101">
        <v>100000233715</v>
      </c>
      <c r="C1473" s="99">
        <v>1</v>
      </c>
      <c r="D1473" s="99" t="s">
        <v>476</v>
      </c>
      <c r="E1473" s="99" t="s">
        <v>560</v>
      </c>
      <c r="F1473" s="100">
        <v>11685.42</v>
      </c>
      <c r="G1473" s="100">
        <v>-11684.42</v>
      </c>
      <c r="H1473" s="99">
        <v>1</v>
      </c>
    </row>
    <row r="1474" spans="1:8">
      <c r="A1474" s="97">
        <v>47</v>
      </c>
      <c r="B1474" s="101">
        <v>100000233716</v>
      </c>
      <c r="C1474" s="99">
        <v>0</v>
      </c>
      <c r="D1474" s="99" t="s">
        <v>476</v>
      </c>
      <c r="E1474" s="99" t="s">
        <v>560</v>
      </c>
      <c r="F1474" s="100">
        <v>4114.58</v>
      </c>
      <c r="G1474" s="100">
        <v>-4113.58</v>
      </c>
      <c r="H1474" s="99">
        <v>1</v>
      </c>
    </row>
    <row r="1475" spans="1:8">
      <c r="A1475" s="97"/>
      <c r="B1475" s="101">
        <v>100000233716</v>
      </c>
      <c r="C1475" s="99">
        <v>1</v>
      </c>
      <c r="D1475" s="99" t="s">
        <v>476</v>
      </c>
      <c r="E1475" s="99" t="s">
        <v>560</v>
      </c>
      <c r="F1475" s="100">
        <v>11685.42</v>
      </c>
      <c r="G1475" s="100">
        <v>-11684.42</v>
      </c>
      <c r="H1475" s="99">
        <v>1</v>
      </c>
    </row>
    <row r="1476" spans="1:8">
      <c r="A1476" s="97">
        <v>48</v>
      </c>
      <c r="B1476" s="101">
        <v>100000233717</v>
      </c>
      <c r="C1476" s="99">
        <v>0</v>
      </c>
      <c r="D1476" s="99" t="s">
        <v>476</v>
      </c>
      <c r="E1476" s="99" t="s">
        <v>560</v>
      </c>
      <c r="F1476" s="100">
        <v>4114.58</v>
      </c>
      <c r="G1476" s="100">
        <v>-4113.58</v>
      </c>
      <c r="H1476" s="99">
        <v>1</v>
      </c>
    </row>
    <row r="1477" spans="1:8">
      <c r="A1477" s="97"/>
      <c r="B1477" s="101">
        <v>100000233717</v>
      </c>
      <c r="C1477" s="99">
        <v>1</v>
      </c>
      <c r="D1477" s="99" t="s">
        <v>476</v>
      </c>
      <c r="E1477" s="99" t="s">
        <v>560</v>
      </c>
      <c r="F1477" s="100">
        <v>11685.42</v>
      </c>
      <c r="G1477" s="100">
        <v>-11684.42</v>
      </c>
      <c r="H1477" s="99">
        <v>1</v>
      </c>
    </row>
    <row r="1478" spans="1:8">
      <c r="A1478" s="97">
        <v>49</v>
      </c>
      <c r="B1478" s="101">
        <v>100000233718</v>
      </c>
      <c r="C1478" s="99">
        <v>0</v>
      </c>
      <c r="D1478" s="99" t="s">
        <v>476</v>
      </c>
      <c r="E1478" s="99" t="s">
        <v>560</v>
      </c>
      <c r="F1478" s="100">
        <v>4114.58</v>
      </c>
      <c r="G1478" s="100">
        <v>-4113.58</v>
      </c>
      <c r="H1478" s="99">
        <v>1</v>
      </c>
    </row>
    <row r="1479" spans="1:8">
      <c r="A1479" s="97"/>
      <c r="B1479" s="101">
        <v>100000233718</v>
      </c>
      <c r="C1479" s="99">
        <v>1</v>
      </c>
      <c r="D1479" s="99" t="s">
        <v>476</v>
      </c>
      <c r="E1479" s="99" t="s">
        <v>560</v>
      </c>
      <c r="F1479" s="100">
        <v>11685.42</v>
      </c>
      <c r="G1479" s="100">
        <v>-11684.42</v>
      </c>
      <c r="H1479" s="99">
        <v>1</v>
      </c>
    </row>
    <row r="1480" spans="1:8">
      <c r="A1480" s="97">
        <v>50</v>
      </c>
      <c r="B1480" s="101">
        <v>100000233719</v>
      </c>
      <c r="C1480" s="99">
        <v>0</v>
      </c>
      <c r="D1480" s="99" t="s">
        <v>476</v>
      </c>
      <c r="E1480" s="99" t="s">
        <v>560</v>
      </c>
      <c r="F1480" s="100">
        <v>4114.58</v>
      </c>
      <c r="G1480" s="100">
        <v>-4113.58</v>
      </c>
      <c r="H1480" s="99">
        <v>1</v>
      </c>
    </row>
    <row r="1481" spans="1:8">
      <c r="A1481" s="97"/>
      <c r="B1481" s="101">
        <v>100000233719</v>
      </c>
      <c r="C1481" s="99">
        <v>1</v>
      </c>
      <c r="D1481" s="99" t="s">
        <v>476</v>
      </c>
      <c r="E1481" s="99" t="s">
        <v>560</v>
      </c>
      <c r="F1481" s="100">
        <v>11685.42</v>
      </c>
      <c r="G1481" s="100">
        <v>-11684.42</v>
      </c>
      <c r="H1481" s="99">
        <v>1</v>
      </c>
    </row>
    <row r="1482" spans="1:8">
      <c r="A1482" s="97">
        <v>51</v>
      </c>
      <c r="B1482" s="101">
        <v>100000233720</v>
      </c>
      <c r="C1482" s="99">
        <v>0</v>
      </c>
      <c r="D1482" s="99" t="s">
        <v>476</v>
      </c>
      <c r="E1482" s="99" t="s">
        <v>560</v>
      </c>
      <c r="F1482" s="100">
        <v>4114.58</v>
      </c>
      <c r="G1482" s="100">
        <v>-4113.58</v>
      </c>
      <c r="H1482" s="99">
        <v>1</v>
      </c>
    </row>
    <row r="1483" spans="1:8">
      <c r="A1483" s="97"/>
      <c r="B1483" s="101">
        <v>100000233720</v>
      </c>
      <c r="C1483" s="99">
        <v>1</v>
      </c>
      <c r="D1483" s="99" t="s">
        <v>476</v>
      </c>
      <c r="E1483" s="99" t="s">
        <v>560</v>
      </c>
      <c r="F1483" s="100">
        <v>11685.42</v>
      </c>
      <c r="G1483" s="100">
        <v>-11684.42</v>
      </c>
      <c r="H1483" s="99">
        <v>1</v>
      </c>
    </row>
    <row r="1484" spans="1:8">
      <c r="A1484" s="97">
        <v>52</v>
      </c>
      <c r="B1484" s="101">
        <v>100000233721</v>
      </c>
      <c r="C1484" s="99">
        <v>0</v>
      </c>
      <c r="D1484" s="99" t="s">
        <v>476</v>
      </c>
      <c r="E1484" s="99" t="s">
        <v>560</v>
      </c>
      <c r="F1484" s="100">
        <v>4114.58</v>
      </c>
      <c r="G1484" s="100">
        <v>-4113.58</v>
      </c>
      <c r="H1484" s="99">
        <v>1</v>
      </c>
    </row>
    <row r="1485" spans="1:8">
      <c r="A1485" s="97"/>
      <c r="B1485" s="101">
        <v>100000233721</v>
      </c>
      <c r="C1485" s="99">
        <v>1</v>
      </c>
      <c r="D1485" s="99" t="s">
        <v>476</v>
      </c>
      <c r="E1485" s="99" t="s">
        <v>560</v>
      </c>
      <c r="F1485" s="100">
        <v>11685.42</v>
      </c>
      <c r="G1485" s="100">
        <v>-11684.42</v>
      </c>
      <c r="H1485" s="99">
        <v>1</v>
      </c>
    </row>
    <row r="1486" spans="1:8">
      <c r="A1486" s="97">
        <v>53</v>
      </c>
      <c r="B1486" s="101">
        <v>100000233722</v>
      </c>
      <c r="C1486" s="99">
        <v>0</v>
      </c>
      <c r="D1486" s="99" t="s">
        <v>476</v>
      </c>
      <c r="E1486" s="99" t="s">
        <v>560</v>
      </c>
      <c r="F1486" s="100">
        <v>4114.58</v>
      </c>
      <c r="G1486" s="100">
        <v>-4113.58</v>
      </c>
      <c r="H1486" s="99">
        <v>1</v>
      </c>
    </row>
    <row r="1487" spans="1:8">
      <c r="A1487" s="97"/>
      <c r="B1487" s="101">
        <v>100000233722</v>
      </c>
      <c r="C1487" s="99">
        <v>1</v>
      </c>
      <c r="D1487" s="99" t="s">
        <v>476</v>
      </c>
      <c r="E1487" s="99" t="s">
        <v>560</v>
      </c>
      <c r="F1487" s="100">
        <v>11685.42</v>
      </c>
      <c r="G1487" s="100">
        <v>-11684.42</v>
      </c>
      <c r="H1487" s="99">
        <v>1</v>
      </c>
    </row>
    <row r="1488" spans="1:8">
      <c r="A1488" s="97">
        <v>54</v>
      </c>
      <c r="B1488" s="101">
        <v>100000233723</v>
      </c>
      <c r="C1488" s="99">
        <v>0</v>
      </c>
      <c r="D1488" s="99" t="s">
        <v>476</v>
      </c>
      <c r="E1488" s="99" t="s">
        <v>560</v>
      </c>
      <c r="F1488" s="100">
        <v>4114.58</v>
      </c>
      <c r="G1488" s="100">
        <v>-4113.58</v>
      </c>
      <c r="H1488" s="99">
        <v>1</v>
      </c>
    </row>
    <row r="1489" spans="1:8">
      <c r="A1489" s="97"/>
      <c r="B1489" s="101">
        <v>100000233723</v>
      </c>
      <c r="C1489" s="99">
        <v>1</v>
      </c>
      <c r="D1489" s="99" t="s">
        <v>476</v>
      </c>
      <c r="E1489" s="99" t="s">
        <v>560</v>
      </c>
      <c r="F1489" s="100">
        <v>11685.42</v>
      </c>
      <c r="G1489" s="100">
        <v>-11684.42</v>
      </c>
      <c r="H1489" s="99">
        <v>1</v>
      </c>
    </row>
    <row r="1490" spans="1:8">
      <c r="A1490" s="97">
        <v>55</v>
      </c>
      <c r="B1490" s="101">
        <v>100000233724</v>
      </c>
      <c r="C1490" s="99">
        <v>0</v>
      </c>
      <c r="D1490" s="99" t="s">
        <v>476</v>
      </c>
      <c r="E1490" s="99" t="s">
        <v>560</v>
      </c>
      <c r="F1490" s="100">
        <v>4114.58</v>
      </c>
      <c r="G1490" s="100">
        <v>-4113.58</v>
      </c>
      <c r="H1490" s="99">
        <v>1</v>
      </c>
    </row>
    <row r="1491" spans="1:8">
      <c r="A1491" s="97"/>
      <c r="B1491" s="101">
        <v>100000233724</v>
      </c>
      <c r="C1491" s="99">
        <v>1</v>
      </c>
      <c r="D1491" s="99" t="s">
        <v>476</v>
      </c>
      <c r="E1491" s="99" t="s">
        <v>560</v>
      </c>
      <c r="F1491" s="100">
        <v>11685.42</v>
      </c>
      <c r="G1491" s="100">
        <v>-11684.42</v>
      </c>
      <c r="H1491" s="99">
        <v>1</v>
      </c>
    </row>
    <row r="1492" spans="1:8">
      <c r="A1492" s="97">
        <v>56</v>
      </c>
      <c r="B1492" s="101">
        <v>100000233725</v>
      </c>
      <c r="C1492" s="99">
        <v>0</v>
      </c>
      <c r="D1492" s="99" t="s">
        <v>476</v>
      </c>
      <c r="E1492" s="99" t="s">
        <v>560</v>
      </c>
      <c r="F1492" s="100">
        <v>4114.58</v>
      </c>
      <c r="G1492" s="100">
        <v>-4113.58</v>
      </c>
      <c r="H1492" s="99">
        <v>1</v>
      </c>
    </row>
    <row r="1493" spans="1:8">
      <c r="A1493" s="97"/>
      <c r="B1493" s="101">
        <v>100000233725</v>
      </c>
      <c r="C1493" s="99">
        <v>1</v>
      </c>
      <c r="D1493" s="99" t="s">
        <v>476</v>
      </c>
      <c r="E1493" s="99" t="s">
        <v>560</v>
      </c>
      <c r="F1493" s="100">
        <v>11685.42</v>
      </c>
      <c r="G1493" s="100">
        <v>-11684.42</v>
      </c>
      <c r="H1493" s="99">
        <v>1</v>
      </c>
    </row>
    <row r="1494" spans="1:8">
      <c r="A1494" s="97">
        <v>57</v>
      </c>
      <c r="B1494" s="101">
        <v>100000233726</v>
      </c>
      <c r="C1494" s="99">
        <v>0</v>
      </c>
      <c r="D1494" s="99" t="s">
        <v>476</v>
      </c>
      <c r="E1494" s="99" t="s">
        <v>560</v>
      </c>
      <c r="F1494" s="100">
        <v>4114.58</v>
      </c>
      <c r="G1494" s="100">
        <v>-4113.58</v>
      </c>
      <c r="H1494" s="99">
        <v>1</v>
      </c>
    </row>
    <row r="1495" spans="1:8">
      <c r="A1495" s="97"/>
      <c r="B1495" s="101">
        <v>100000233726</v>
      </c>
      <c r="C1495" s="99">
        <v>1</v>
      </c>
      <c r="D1495" s="99" t="s">
        <v>476</v>
      </c>
      <c r="E1495" s="99" t="s">
        <v>560</v>
      </c>
      <c r="F1495" s="100">
        <v>11685.42</v>
      </c>
      <c r="G1495" s="100">
        <v>-11684.42</v>
      </c>
      <c r="H1495" s="99">
        <v>1</v>
      </c>
    </row>
    <row r="1496" spans="1:8">
      <c r="A1496" s="97">
        <v>58</v>
      </c>
      <c r="B1496" s="101">
        <v>100000233727</v>
      </c>
      <c r="C1496" s="99">
        <v>0</v>
      </c>
      <c r="D1496" s="99" t="s">
        <v>476</v>
      </c>
      <c r="E1496" s="99" t="s">
        <v>560</v>
      </c>
      <c r="F1496" s="100">
        <v>4114.58</v>
      </c>
      <c r="G1496" s="100">
        <v>-4113.58</v>
      </c>
      <c r="H1496" s="99">
        <v>1</v>
      </c>
    </row>
    <row r="1497" spans="1:8">
      <c r="A1497" s="97"/>
      <c r="B1497" s="101">
        <v>100000233727</v>
      </c>
      <c r="C1497" s="99">
        <v>1</v>
      </c>
      <c r="D1497" s="99" t="s">
        <v>476</v>
      </c>
      <c r="E1497" s="99" t="s">
        <v>560</v>
      </c>
      <c r="F1497" s="100">
        <v>11685.42</v>
      </c>
      <c r="G1497" s="100">
        <v>-11684.42</v>
      </c>
      <c r="H1497" s="99">
        <v>1</v>
      </c>
    </row>
    <row r="1498" spans="1:8">
      <c r="A1498" s="97">
        <v>59</v>
      </c>
      <c r="B1498" s="101">
        <v>100000233728</v>
      </c>
      <c r="C1498" s="99">
        <v>0</v>
      </c>
      <c r="D1498" s="99" t="s">
        <v>476</v>
      </c>
      <c r="E1498" s="99" t="s">
        <v>560</v>
      </c>
      <c r="F1498" s="100">
        <v>4114.58</v>
      </c>
      <c r="G1498" s="100">
        <v>-4113.58</v>
      </c>
      <c r="H1498" s="99">
        <v>1</v>
      </c>
    </row>
    <row r="1499" spans="1:8">
      <c r="A1499" s="97"/>
      <c r="B1499" s="101">
        <v>100000233728</v>
      </c>
      <c r="C1499" s="99">
        <v>1</v>
      </c>
      <c r="D1499" s="99" t="s">
        <v>476</v>
      </c>
      <c r="E1499" s="99" t="s">
        <v>560</v>
      </c>
      <c r="F1499" s="100">
        <v>11685.42</v>
      </c>
      <c r="G1499" s="100">
        <v>-11684.42</v>
      </c>
      <c r="H1499" s="99">
        <v>1</v>
      </c>
    </row>
    <row r="1500" spans="1:8">
      <c r="A1500" s="97">
        <v>60</v>
      </c>
      <c r="B1500" s="101">
        <v>100000233729</v>
      </c>
      <c r="C1500" s="99">
        <v>0</v>
      </c>
      <c r="D1500" s="99" t="s">
        <v>476</v>
      </c>
      <c r="E1500" s="99" t="s">
        <v>560</v>
      </c>
      <c r="F1500" s="100">
        <v>4114.58</v>
      </c>
      <c r="G1500" s="100">
        <v>-4113.58</v>
      </c>
      <c r="H1500" s="99">
        <v>1</v>
      </c>
    </row>
    <row r="1501" spans="1:8">
      <c r="A1501" s="97"/>
      <c r="B1501" s="101">
        <v>100000233729</v>
      </c>
      <c r="C1501" s="99">
        <v>1</v>
      </c>
      <c r="D1501" s="99" t="s">
        <v>476</v>
      </c>
      <c r="E1501" s="99" t="s">
        <v>560</v>
      </c>
      <c r="F1501" s="100">
        <v>11685.42</v>
      </c>
      <c r="G1501" s="100">
        <v>-11684.42</v>
      </c>
      <c r="H1501" s="99">
        <v>1</v>
      </c>
    </row>
    <row r="1502" spans="1:8">
      <c r="A1502" s="97">
        <v>61</v>
      </c>
      <c r="B1502" s="101">
        <v>100000233730</v>
      </c>
      <c r="C1502" s="99">
        <v>0</v>
      </c>
      <c r="D1502" s="99" t="s">
        <v>476</v>
      </c>
      <c r="E1502" s="99" t="s">
        <v>560</v>
      </c>
      <c r="F1502" s="100">
        <v>4114.58</v>
      </c>
      <c r="G1502" s="100">
        <v>-4113.58</v>
      </c>
      <c r="H1502" s="99">
        <v>1</v>
      </c>
    </row>
    <row r="1503" spans="1:8">
      <c r="A1503" s="97"/>
      <c r="B1503" s="101">
        <v>100000233730</v>
      </c>
      <c r="C1503" s="99">
        <v>1</v>
      </c>
      <c r="D1503" s="99" t="s">
        <v>476</v>
      </c>
      <c r="E1503" s="99" t="s">
        <v>560</v>
      </c>
      <c r="F1503" s="100">
        <v>11685.42</v>
      </c>
      <c r="G1503" s="100">
        <v>-11684.42</v>
      </c>
      <c r="H1503" s="99">
        <v>1</v>
      </c>
    </row>
    <row r="1504" spans="1:8">
      <c r="A1504" s="97">
        <v>62</v>
      </c>
      <c r="B1504" s="101">
        <v>100000233731</v>
      </c>
      <c r="C1504" s="99">
        <v>0</v>
      </c>
      <c r="D1504" s="99" t="s">
        <v>476</v>
      </c>
      <c r="E1504" s="99" t="s">
        <v>560</v>
      </c>
      <c r="F1504" s="100">
        <v>4114.58</v>
      </c>
      <c r="G1504" s="100">
        <v>-4113.58</v>
      </c>
      <c r="H1504" s="99">
        <v>1</v>
      </c>
    </row>
    <row r="1505" spans="1:8">
      <c r="A1505" s="97"/>
      <c r="B1505" s="101">
        <v>100000233731</v>
      </c>
      <c r="C1505" s="99">
        <v>1</v>
      </c>
      <c r="D1505" s="99" t="s">
        <v>476</v>
      </c>
      <c r="E1505" s="99" t="s">
        <v>560</v>
      </c>
      <c r="F1505" s="100">
        <v>11685.42</v>
      </c>
      <c r="G1505" s="100">
        <v>-11684.42</v>
      </c>
      <c r="H1505" s="99">
        <v>1</v>
      </c>
    </row>
    <row r="1506" spans="1:8">
      <c r="A1506" s="97">
        <v>63</v>
      </c>
      <c r="B1506" s="101">
        <v>100000233732</v>
      </c>
      <c r="C1506" s="99">
        <v>0</v>
      </c>
      <c r="D1506" s="99" t="s">
        <v>476</v>
      </c>
      <c r="E1506" s="99" t="s">
        <v>560</v>
      </c>
      <c r="F1506" s="100">
        <v>4114.58</v>
      </c>
      <c r="G1506" s="100">
        <v>-4113.58</v>
      </c>
      <c r="H1506" s="99">
        <v>1</v>
      </c>
    </row>
    <row r="1507" spans="1:8">
      <c r="A1507" s="97"/>
      <c r="B1507" s="101">
        <v>100000233732</v>
      </c>
      <c r="C1507" s="99">
        <v>1</v>
      </c>
      <c r="D1507" s="99" t="s">
        <v>476</v>
      </c>
      <c r="E1507" s="99" t="s">
        <v>560</v>
      </c>
      <c r="F1507" s="100">
        <v>11685.42</v>
      </c>
      <c r="G1507" s="100">
        <v>-11684.42</v>
      </c>
      <c r="H1507" s="99">
        <v>1</v>
      </c>
    </row>
    <row r="1508" spans="1:8">
      <c r="A1508" s="97">
        <v>64</v>
      </c>
      <c r="B1508" s="101">
        <v>100000233733</v>
      </c>
      <c r="C1508" s="99">
        <v>0</v>
      </c>
      <c r="D1508" s="99" t="s">
        <v>476</v>
      </c>
      <c r="E1508" s="99" t="s">
        <v>560</v>
      </c>
      <c r="F1508" s="100">
        <v>4114.58</v>
      </c>
      <c r="G1508" s="100">
        <v>-4113.58</v>
      </c>
      <c r="H1508" s="99">
        <v>1</v>
      </c>
    </row>
    <row r="1509" spans="1:8">
      <c r="A1509" s="97"/>
      <c r="B1509" s="101">
        <v>100000233733</v>
      </c>
      <c r="C1509" s="99">
        <v>1</v>
      </c>
      <c r="D1509" s="99" t="s">
        <v>476</v>
      </c>
      <c r="E1509" s="99" t="s">
        <v>560</v>
      </c>
      <c r="F1509" s="100">
        <v>11685.42</v>
      </c>
      <c r="G1509" s="100">
        <v>-11684.42</v>
      </c>
      <c r="H1509" s="99">
        <v>1</v>
      </c>
    </row>
    <row r="1510" spans="1:8">
      <c r="A1510" s="97">
        <v>65</v>
      </c>
      <c r="B1510" s="101">
        <v>100000233734</v>
      </c>
      <c r="C1510" s="99">
        <v>0</v>
      </c>
      <c r="D1510" s="99" t="s">
        <v>476</v>
      </c>
      <c r="E1510" s="99" t="s">
        <v>560</v>
      </c>
      <c r="F1510" s="100">
        <v>4114.58</v>
      </c>
      <c r="G1510" s="100">
        <v>-4113.58</v>
      </c>
      <c r="H1510" s="99">
        <v>1</v>
      </c>
    </row>
    <row r="1511" spans="1:8">
      <c r="A1511" s="97"/>
      <c r="B1511" s="101">
        <v>100000233734</v>
      </c>
      <c r="C1511" s="99">
        <v>1</v>
      </c>
      <c r="D1511" s="99" t="s">
        <v>476</v>
      </c>
      <c r="E1511" s="99" t="s">
        <v>560</v>
      </c>
      <c r="F1511" s="100">
        <v>11685.42</v>
      </c>
      <c r="G1511" s="100">
        <v>-11684.42</v>
      </c>
      <c r="H1511" s="99">
        <v>1</v>
      </c>
    </row>
    <row r="1512" spans="1:8">
      <c r="A1512" s="97">
        <v>66</v>
      </c>
      <c r="B1512" s="101">
        <v>100000233735</v>
      </c>
      <c r="C1512" s="99">
        <v>0</v>
      </c>
      <c r="D1512" s="99" t="s">
        <v>476</v>
      </c>
      <c r="E1512" s="99" t="s">
        <v>560</v>
      </c>
      <c r="F1512" s="100">
        <v>4114.58</v>
      </c>
      <c r="G1512" s="100">
        <v>-4113.58</v>
      </c>
      <c r="H1512" s="99">
        <v>1</v>
      </c>
    </row>
    <row r="1513" spans="1:8">
      <c r="A1513" s="97"/>
      <c r="B1513" s="101">
        <v>100000233735</v>
      </c>
      <c r="C1513" s="99">
        <v>1</v>
      </c>
      <c r="D1513" s="99" t="s">
        <v>476</v>
      </c>
      <c r="E1513" s="99" t="s">
        <v>560</v>
      </c>
      <c r="F1513" s="100">
        <v>11685.42</v>
      </c>
      <c r="G1513" s="100">
        <v>-11684.42</v>
      </c>
      <c r="H1513" s="99">
        <v>1</v>
      </c>
    </row>
    <row r="1514" spans="1:8">
      <c r="A1514" s="97">
        <v>67</v>
      </c>
      <c r="B1514" s="101">
        <v>100000233736</v>
      </c>
      <c r="C1514" s="99">
        <v>0</v>
      </c>
      <c r="D1514" s="99" t="s">
        <v>476</v>
      </c>
      <c r="E1514" s="99" t="s">
        <v>560</v>
      </c>
      <c r="F1514" s="100">
        <v>4114.58</v>
      </c>
      <c r="G1514" s="100">
        <v>-4113.58</v>
      </c>
      <c r="H1514" s="99">
        <v>1</v>
      </c>
    </row>
    <row r="1515" spans="1:8">
      <c r="A1515" s="97"/>
      <c r="B1515" s="101">
        <v>100000233736</v>
      </c>
      <c r="C1515" s="99">
        <v>1</v>
      </c>
      <c r="D1515" s="99" t="s">
        <v>476</v>
      </c>
      <c r="E1515" s="99" t="s">
        <v>560</v>
      </c>
      <c r="F1515" s="100">
        <v>11685.42</v>
      </c>
      <c r="G1515" s="100">
        <v>-11684.42</v>
      </c>
      <c r="H1515" s="99">
        <v>1</v>
      </c>
    </row>
    <row r="1516" spans="1:8">
      <c r="A1516" s="97">
        <v>68</v>
      </c>
      <c r="B1516" s="101">
        <v>100000233737</v>
      </c>
      <c r="C1516" s="99">
        <v>0</v>
      </c>
      <c r="D1516" s="99" t="s">
        <v>476</v>
      </c>
      <c r="E1516" s="99" t="s">
        <v>560</v>
      </c>
      <c r="F1516" s="100">
        <v>4114.58</v>
      </c>
      <c r="G1516" s="100">
        <v>-4113.58</v>
      </c>
      <c r="H1516" s="99">
        <v>1</v>
      </c>
    </row>
    <row r="1517" spans="1:8">
      <c r="A1517" s="97"/>
      <c r="B1517" s="101">
        <v>100000233737</v>
      </c>
      <c r="C1517" s="99">
        <v>1</v>
      </c>
      <c r="D1517" s="99" t="s">
        <v>476</v>
      </c>
      <c r="E1517" s="99" t="s">
        <v>560</v>
      </c>
      <c r="F1517" s="100">
        <v>11685.42</v>
      </c>
      <c r="G1517" s="100">
        <v>-11684.42</v>
      </c>
      <c r="H1517" s="99">
        <v>1</v>
      </c>
    </row>
    <row r="1518" spans="1:8">
      <c r="A1518" s="97">
        <v>69</v>
      </c>
      <c r="B1518" s="101">
        <v>100000233738</v>
      </c>
      <c r="C1518" s="99">
        <v>0</v>
      </c>
      <c r="D1518" s="99" t="s">
        <v>476</v>
      </c>
      <c r="E1518" s="99" t="s">
        <v>560</v>
      </c>
      <c r="F1518" s="100">
        <v>4114.58</v>
      </c>
      <c r="G1518" s="100">
        <v>-4113.58</v>
      </c>
      <c r="H1518" s="99">
        <v>1</v>
      </c>
    </row>
    <row r="1519" spans="1:8">
      <c r="A1519" s="97"/>
      <c r="B1519" s="101">
        <v>100000233738</v>
      </c>
      <c r="C1519" s="99">
        <v>1</v>
      </c>
      <c r="D1519" s="99" t="s">
        <v>476</v>
      </c>
      <c r="E1519" s="99" t="s">
        <v>560</v>
      </c>
      <c r="F1519" s="100">
        <v>11685.42</v>
      </c>
      <c r="G1519" s="100">
        <v>-11684.42</v>
      </c>
      <c r="H1519" s="99">
        <v>1</v>
      </c>
    </row>
    <row r="1520" spans="1:8">
      <c r="A1520" s="97">
        <v>70</v>
      </c>
      <c r="B1520" s="101">
        <v>100000233739</v>
      </c>
      <c r="C1520" s="99">
        <v>0</v>
      </c>
      <c r="D1520" s="99" t="s">
        <v>476</v>
      </c>
      <c r="E1520" s="99" t="s">
        <v>560</v>
      </c>
      <c r="F1520" s="100">
        <v>4114.58</v>
      </c>
      <c r="G1520" s="100">
        <v>-4113.58</v>
      </c>
      <c r="H1520" s="99">
        <v>1</v>
      </c>
    </row>
    <row r="1521" spans="1:8">
      <c r="A1521" s="97"/>
      <c r="B1521" s="101">
        <v>100000233739</v>
      </c>
      <c r="C1521" s="99">
        <v>1</v>
      </c>
      <c r="D1521" s="99" t="s">
        <v>476</v>
      </c>
      <c r="E1521" s="99" t="s">
        <v>560</v>
      </c>
      <c r="F1521" s="100">
        <v>11685.42</v>
      </c>
      <c r="G1521" s="100">
        <v>-11684.42</v>
      </c>
      <c r="H1521" s="99">
        <v>1</v>
      </c>
    </row>
    <row r="1522" spans="1:8">
      <c r="A1522" s="97">
        <v>71</v>
      </c>
      <c r="B1522" s="101">
        <v>100000233740</v>
      </c>
      <c r="C1522" s="99">
        <v>0</v>
      </c>
      <c r="D1522" s="99" t="s">
        <v>476</v>
      </c>
      <c r="E1522" s="99" t="s">
        <v>560</v>
      </c>
      <c r="F1522" s="100">
        <v>4114.58</v>
      </c>
      <c r="G1522" s="100">
        <v>-4113.58</v>
      </c>
      <c r="H1522" s="99">
        <v>1</v>
      </c>
    </row>
    <row r="1523" spans="1:8">
      <c r="A1523" s="97"/>
      <c r="B1523" s="101">
        <v>100000233740</v>
      </c>
      <c r="C1523" s="99">
        <v>1</v>
      </c>
      <c r="D1523" s="99" t="s">
        <v>476</v>
      </c>
      <c r="E1523" s="99" t="s">
        <v>560</v>
      </c>
      <c r="F1523" s="100">
        <v>11685.42</v>
      </c>
      <c r="G1523" s="100">
        <v>-11684.42</v>
      </c>
      <c r="H1523" s="99">
        <v>1</v>
      </c>
    </row>
    <row r="1524" spans="1:8">
      <c r="A1524" s="97">
        <v>72</v>
      </c>
      <c r="B1524" s="101">
        <v>100000233741</v>
      </c>
      <c r="C1524" s="99">
        <v>0</v>
      </c>
      <c r="D1524" s="99" t="s">
        <v>476</v>
      </c>
      <c r="E1524" s="99" t="s">
        <v>560</v>
      </c>
      <c r="F1524" s="100">
        <v>4114.58</v>
      </c>
      <c r="G1524" s="100">
        <v>-4113.58</v>
      </c>
      <c r="H1524" s="99">
        <v>1</v>
      </c>
    </row>
    <row r="1525" spans="1:8">
      <c r="A1525" s="97"/>
      <c r="B1525" s="101">
        <v>100000233741</v>
      </c>
      <c r="C1525" s="99">
        <v>1</v>
      </c>
      <c r="D1525" s="99" t="s">
        <v>476</v>
      </c>
      <c r="E1525" s="99" t="s">
        <v>560</v>
      </c>
      <c r="F1525" s="100">
        <v>11685.42</v>
      </c>
      <c r="G1525" s="100">
        <v>-11684.42</v>
      </c>
      <c r="H1525" s="99">
        <v>1</v>
      </c>
    </row>
    <row r="1526" spans="1:8">
      <c r="A1526" s="97">
        <v>73</v>
      </c>
      <c r="B1526" s="101">
        <v>100000233742</v>
      </c>
      <c r="C1526" s="99">
        <v>0</v>
      </c>
      <c r="D1526" s="99" t="s">
        <v>476</v>
      </c>
      <c r="E1526" s="99" t="s">
        <v>560</v>
      </c>
      <c r="F1526" s="100">
        <v>4114.58</v>
      </c>
      <c r="G1526" s="100">
        <v>-4113.58</v>
      </c>
      <c r="H1526" s="99">
        <v>1</v>
      </c>
    </row>
    <row r="1527" spans="1:8">
      <c r="A1527" s="97"/>
      <c r="B1527" s="101">
        <v>100000233742</v>
      </c>
      <c r="C1527" s="99">
        <v>1</v>
      </c>
      <c r="D1527" s="99" t="s">
        <v>476</v>
      </c>
      <c r="E1527" s="99" t="s">
        <v>560</v>
      </c>
      <c r="F1527" s="100">
        <v>11685.42</v>
      </c>
      <c r="G1527" s="100">
        <v>-11684.42</v>
      </c>
      <c r="H1527" s="99">
        <v>1</v>
      </c>
    </row>
    <row r="1528" spans="1:8">
      <c r="A1528" s="97">
        <v>74</v>
      </c>
      <c r="B1528" s="101">
        <v>100000233743</v>
      </c>
      <c r="C1528" s="99">
        <v>0</v>
      </c>
      <c r="D1528" s="99" t="s">
        <v>476</v>
      </c>
      <c r="E1528" s="99" t="s">
        <v>560</v>
      </c>
      <c r="F1528" s="100">
        <v>4114.58</v>
      </c>
      <c r="G1528" s="100">
        <v>-4113.58</v>
      </c>
      <c r="H1528" s="99">
        <v>1</v>
      </c>
    </row>
    <row r="1529" spans="1:8">
      <c r="A1529" s="97"/>
      <c r="B1529" s="101">
        <v>100000233743</v>
      </c>
      <c r="C1529" s="99">
        <v>1</v>
      </c>
      <c r="D1529" s="99" t="s">
        <v>476</v>
      </c>
      <c r="E1529" s="99" t="s">
        <v>560</v>
      </c>
      <c r="F1529" s="100">
        <v>11685.42</v>
      </c>
      <c r="G1529" s="100">
        <v>-11684.42</v>
      </c>
      <c r="H1529" s="99">
        <v>1</v>
      </c>
    </row>
    <row r="1530" spans="1:8">
      <c r="A1530" s="97">
        <v>75</v>
      </c>
      <c r="B1530" s="101">
        <v>100000233744</v>
      </c>
      <c r="C1530" s="99">
        <v>0</v>
      </c>
      <c r="D1530" s="99" t="s">
        <v>476</v>
      </c>
      <c r="E1530" s="99" t="s">
        <v>560</v>
      </c>
      <c r="F1530" s="100">
        <v>4114.58</v>
      </c>
      <c r="G1530" s="100">
        <v>-4113.58</v>
      </c>
      <c r="H1530" s="99">
        <v>1</v>
      </c>
    </row>
    <row r="1531" spans="1:8">
      <c r="A1531" s="97"/>
      <c r="B1531" s="101">
        <v>100000233744</v>
      </c>
      <c r="C1531" s="99">
        <v>1</v>
      </c>
      <c r="D1531" s="99" t="s">
        <v>476</v>
      </c>
      <c r="E1531" s="99" t="s">
        <v>560</v>
      </c>
      <c r="F1531" s="100">
        <v>11685.42</v>
      </c>
      <c r="G1531" s="100">
        <v>-11684.42</v>
      </c>
      <c r="H1531" s="99">
        <v>1</v>
      </c>
    </row>
    <row r="1532" spans="1:8">
      <c r="A1532" s="97">
        <v>76</v>
      </c>
      <c r="B1532" s="101">
        <v>100000233745</v>
      </c>
      <c r="C1532" s="99">
        <v>0</v>
      </c>
      <c r="D1532" s="99" t="s">
        <v>476</v>
      </c>
      <c r="E1532" s="99" t="s">
        <v>560</v>
      </c>
      <c r="F1532" s="100">
        <v>4114.58</v>
      </c>
      <c r="G1532" s="100">
        <v>-4113.58</v>
      </c>
      <c r="H1532" s="99">
        <v>1</v>
      </c>
    </row>
    <row r="1533" spans="1:8">
      <c r="A1533" s="97"/>
      <c r="B1533" s="101">
        <v>100000233745</v>
      </c>
      <c r="C1533" s="99">
        <v>1</v>
      </c>
      <c r="D1533" s="99" t="s">
        <v>476</v>
      </c>
      <c r="E1533" s="99" t="s">
        <v>560</v>
      </c>
      <c r="F1533" s="100">
        <v>11685.42</v>
      </c>
      <c r="G1533" s="100">
        <v>-11684.42</v>
      </c>
      <c r="H1533" s="99">
        <v>1</v>
      </c>
    </row>
    <row r="1534" spans="1:8">
      <c r="A1534" s="97">
        <v>77</v>
      </c>
      <c r="B1534" s="101">
        <v>100000233746</v>
      </c>
      <c r="C1534" s="99">
        <v>0</v>
      </c>
      <c r="D1534" s="99" t="s">
        <v>476</v>
      </c>
      <c r="E1534" s="99" t="s">
        <v>560</v>
      </c>
      <c r="F1534" s="100">
        <v>4114.58</v>
      </c>
      <c r="G1534" s="100">
        <v>-4113.58</v>
      </c>
      <c r="H1534" s="99">
        <v>1</v>
      </c>
    </row>
    <row r="1535" spans="1:8">
      <c r="A1535" s="97"/>
      <c r="B1535" s="101">
        <v>100000233746</v>
      </c>
      <c r="C1535" s="99">
        <v>1</v>
      </c>
      <c r="D1535" s="99" t="s">
        <v>476</v>
      </c>
      <c r="E1535" s="99" t="s">
        <v>560</v>
      </c>
      <c r="F1535" s="100">
        <v>11685.42</v>
      </c>
      <c r="G1535" s="100">
        <v>-11684.42</v>
      </c>
      <c r="H1535" s="99">
        <v>1</v>
      </c>
    </row>
    <row r="1536" spans="1:8">
      <c r="A1536" s="97">
        <v>78</v>
      </c>
      <c r="B1536" s="101">
        <v>100000233747</v>
      </c>
      <c r="C1536" s="99">
        <v>0</v>
      </c>
      <c r="D1536" s="99" t="s">
        <v>476</v>
      </c>
      <c r="E1536" s="99" t="s">
        <v>560</v>
      </c>
      <c r="F1536" s="100">
        <v>4114.58</v>
      </c>
      <c r="G1536" s="100">
        <v>-4113.58</v>
      </c>
      <c r="H1536" s="99">
        <v>1</v>
      </c>
    </row>
    <row r="1537" spans="1:8">
      <c r="A1537" s="97"/>
      <c r="B1537" s="101">
        <v>100000233747</v>
      </c>
      <c r="C1537" s="99">
        <v>1</v>
      </c>
      <c r="D1537" s="99" t="s">
        <v>476</v>
      </c>
      <c r="E1537" s="99" t="s">
        <v>560</v>
      </c>
      <c r="F1537" s="100">
        <v>11685.42</v>
      </c>
      <c r="G1537" s="100">
        <v>-11684.42</v>
      </c>
      <c r="H1537" s="99">
        <v>1</v>
      </c>
    </row>
    <row r="1538" spans="1:8">
      <c r="A1538" s="97">
        <v>79</v>
      </c>
      <c r="B1538" s="101">
        <v>100000233748</v>
      </c>
      <c r="C1538" s="99">
        <v>0</v>
      </c>
      <c r="D1538" s="99" t="s">
        <v>476</v>
      </c>
      <c r="E1538" s="99" t="s">
        <v>560</v>
      </c>
      <c r="F1538" s="100">
        <v>4114.58</v>
      </c>
      <c r="G1538" s="100">
        <v>-4113.58</v>
      </c>
      <c r="H1538" s="99">
        <v>1</v>
      </c>
    </row>
    <row r="1539" spans="1:8">
      <c r="A1539" s="97"/>
      <c r="B1539" s="101">
        <v>100000233748</v>
      </c>
      <c r="C1539" s="99">
        <v>1</v>
      </c>
      <c r="D1539" s="99" t="s">
        <v>476</v>
      </c>
      <c r="E1539" s="99" t="s">
        <v>560</v>
      </c>
      <c r="F1539" s="100">
        <v>11685.42</v>
      </c>
      <c r="G1539" s="100">
        <v>-11684.42</v>
      </c>
      <c r="H1539" s="99">
        <v>1</v>
      </c>
    </row>
    <row r="1540" spans="1:8">
      <c r="A1540" s="97">
        <v>80</v>
      </c>
      <c r="B1540" s="101">
        <v>100000233749</v>
      </c>
      <c r="C1540" s="99">
        <v>0</v>
      </c>
      <c r="D1540" s="99" t="s">
        <v>476</v>
      </c>
      <c r="E1540" s="99" t="s">
        <v>560</v>
      </c>
      <c r="F1540" s="100">
        <v>4114.58</v>
      </c>
      <c r="G1540" s="100">
        <v>-4113.58</v>
      </c>
      <c r="H1540" s="99">
        <v>1</v>
      </c>
    </row>
    <row r="1541" spans="1:8">
      <c r="A1541" s="97"/>
      <c r="B1541" s="101">
        <v>100000233749</v>
      </c>
      <c r="C1541" s="99">
        <v>1</v>
      </c>
      <c r="D1541" s="99" t="s">
        <v>476</v>
      </c>
      <c r="E1541" s="99" t="s">
        <v>560</v>
      </c>
      <c r="F1541" s="100">
        <v>11685.42</v>
      </c>
      <c r="G1541" s="100">
        <v>-11684.42</v>
      </c>
      <c r="H1541" s="99">
        <v>1</v>
      </c>
    </row>
    <row r="1542" spans="1:8">
      <c r="A1542" s="97">
        <v>81</v>
      </c>
      <c r="B1542" s="101">
        <v>100000233750</v>
      </c>
      <c r="C1542" s="99">
        <v>0</v>
      </c>
      <c r="D1542" s="99" t="s">
        <v>476</v>
      </c>
      <c r="E1542" s="99" t="s">
        <v>560</v>
      </c>
      <c r="F1542" s="100">
        <v>4114.58</v>
      </c>
      <c r="G1542" s="100">
        <v>-4113.58</v>
      </c>
      <c r="H1542" s="99">
        <v>1</v>
      </c>
    </row>
    <row r="1543" spans="1:8">
      <c r="A1543" s="97"/>
      <c r="B1543" s="101">
        <v>100000233750</v>
      </c>
      <c r="C1543" s="99">
        <v>1</v>
      </c>
      <c r="D1543" s="99" t="s">
        <v>476</v>
      </c>
      <c r="E1543" s="99" t="s">
        <v>560</v>
      </c>
      <c r="F1543" s="100">
        <v>11685.42</v>
      </c>
      <c r="G1543" s="100">
        <v>-11684.42</v>
      </c>
      <c r="H1543" s="99">
        <v>1</v>
      </c>
    </row>
    <row r="1544" spans="1:8">
      <c r="A1544" s="97">
        <v>82</v>
      </c>
      <c r="B1544" s="101">
        <v>100000233751</v>
      </c>
      <c r="C1544" s="99">
        <v>0</v>
      </c>
      <c r="D1544" s="99" t="s">
        <v>476</v>
      </c>
      <c r="E1544" s="99" t="s">
        <v>560</v>
      </c>
      <c r="F1544" s="100">
        <v>4114.58</v>
      </c>
      <c r="G1544" s="100">
        <v>-4113.58</v>
      </c>
      <c r="H1544" s="99">
        <v>1</v>
      </c>
    </row>
    <row r="1545" spans="1:8">
      <c r="A1545" s="97"/>
      <c r="B1545" s="101">
        <v>100000233751</v>
      </c>
      <c r="C1545" s="99">
        <v>1</v>
      </c>
      <c r="D1545" s="99" t="s">
        <v>476</v>
      </c>
      <c r="E1545" s="99" t="s">
        <v>560</v>
      </c>
      <c r="F1545" s="100">
        <v>11685.42</v>
      </c>
      <c r="G1545" s="100">
        <v>-11684.42</v>
      </c>
      <c r="H1545" s="99">
        <v>1</v>
      </c>
    </row>
    <row r="1546" spans="1:8">
      <c r="A1546" s="97">
        <v>83</v>
      </c>
      <c r="B1546" s="101">
        <v>100000233752</v>
      </c>
      <c r="C1546" s="99">
        <v>0</v>
      </c>
      <c r="D1546" s="99" t="s">
        <v>476</v>
      </c>
      <c r="E1546" s="99" t="s">
        <v>560</v>
      </c>
      <c r="F1546" s="100">
        <v>4114.58</v>
      </c>
      <c r="G1546" s="100">
        <v>-4113.58</v>
      </c>
      <c r="H1546" s="99">
        <v>1</v>
      </c>
    </row>
    <row r="1547" spans="1:8">
      <c r="A1547" s="97"/>
      <c r="B1547" s="101">
        <v>100000233752</v>
      </c>
      <c r="C1547" s="99">
        <v>1</v>
      </c>
      <c r="D1547" s="99" t="s">
        <v>476</v>
      </c>
      <c r="E1547" s="99" t="s">
        <v>560</v>
      </c>
      <c r="F1547" s="100">
        <v>11685.42</v>
      </c>
      <c r="G1547" s="100">
        <v>-11684.42</v>
      </c>
      <c r="H1547" s="99">
        <v>1</v>
      </c>
    </row>
    <row r="1548" spans="1:8">
      <c r="A1548" s="97">
        <v>84</v>
      </c>
      <c r="B1548" s="101">
        <v>100000233753</v>
      </c>
      <c r="C1548" s="99">
        <v>0</v>
      </c>
      <c r="D1548" s="99" t="s">
        <v>476</v>
      </c>
      <c r="E1548" s="99" t="s">
        <v>560</v>
      </c>
      <c r="F1548" s="100">
        <v>4114.58</v>
      </c>
      <c r="G1548" s="100">
        <v>-4113.58</v>
      </c>
      <c r="H1548" s="99">
        <v>1</v>
      </c>
    </row>
    <row r="1549" spans="1:8">
      <c r="A1549" s="97"/>
      <c r="B1549" s="101">
        <v>100000233753</v>
      </c>
      <c r="C1549" s="99">
        <v>1</v>
      </c>
      <c r="D1549" s="99" t="s">
        <v>476</v>
      </c>
      <c r="E1549" s="99" t="s">
        <v>560</v>
      </c>
      <c r="F1549" s="100">
        <v>11685.42</v>
      </c>
      <c r="G1549" s="100">
        <v>-11684.42</v>
      </c>
      <c r="H1549" s="99">
        <v>1</v>
      </c>
    </row>
    <row r="1550" spans="1:8">
      <c r="A1550" s="97">
        <v>85</v>
      </c>
      <c r="B1550" s="101">
        <v>100000233754</v>
      </c>
      <c r="C1550" s="99">
        <v>0</v>
      </c>
      <c r="D1550" s="99" t="s">
        <v>476</v>
      </c>
      <c r="E1550" s="99" t="s">
        <v>560</v>
      </c>
      <c r="F1550" s="100">
        <v>4114.58</v>
      </c>
      <c r="G1550" s="100">
        <v>-4113.58</v>
      </c>
      <c r="H1550" s="99">
        <v>1</v>
      </c>
    </row>
    <row r="1551" spans="1:8">
      <c r="A1551" s="97"/>
      <c r="B1551" s="101">
        <v>100000233754</v>
      </c>
      <c r="C1551" s="99">
        <v>1</v>
      </c>
      <c r="D1551" s="99" t="s">
        <v>476</v>
      </c>
      <c r="E1551" s="99" t="s">
        <v>560</v>
      </c>
      <c r="F1551" s="100">
        <v>11685.42</v>
      </c>
      <c r="G1551" s="100">
        <v>-11684.42</v>
      </c>
      <c r="H1551" s="99">
        <v>1</v>
      </c>
    </row>
    <row r="1552" spans="1:8">
      <c r="A1552" s="97">
        <v>86</v>
      </c>
      <c r="B1552" s="101">
        <v>100000233755</v>
      </c>
      <c r="C1552" s="99">
        <v>0</v>
      </c>
      <c r="D1552" s="99" t="s">
        <v>476</v>
      </c>
      <c r="E1552" s="99" t="s">
        <v>560</v>
      </c>
      <c r="F1552" s="100">
        <v>4114.58</v>
      </c>
      <c r="G1552" s="100">
        <v>-4113.58</v>
      </c>
      <c r="H1552" s="99">
        <v>1</v>
      </c>
    </row>
    <row r="1553" spans="1:8">
      <c r="A1553" s="97"/>
      <c r="B1553" s="101">
        <v>100000233755</v>
      </c>
      <c r="C1553" s="99">
        <v>1</v>
      </c>
      <c r="D1553" s="99" t="s">
        <v>476</v>
      </c>
      <c r="E1553" s="99" t="s">
        <v>560</v>
      </c>
      <c r="F1553" s="100">
        <v>11685.42</v>
      </c>
      <c r="G1553" s="100">
        <v>-11684.42</v>
      </c>
      <c r="H1553" s="99">
        <v>1</v>
      </c>
    </row>
    <row r="1554" spans="1:8">
      <c r="A1554" s="97">
        <v>87</v>
      </c>
      <c r="B1554" s="101">
        <v>100000233756</v>
      </c>
      <c r="C1554" s="99">
        <v>0</v>
      </c>
      <c r="D1554" s="99" t="s">
        <v>476</v>
      </c>
      <c r="E1554" s="99" t="s">
        <v>560</v>
      </c>
      <c r="F1554" s="100">
        <v>4114.58</v>
      </c>
      <c r="G1554" s="100">
        <v>-4113.58</v>
      </c>
      <c r="H1554" s="99">
        <v>1</v>
      </c>
    </row>
    <row r="1555" spans="1:8">
      <c r="A1555" s="97"/>
      <c r="B1555" s="101">
        <v>100000233756</v>
      </c>
      <c r="C1555" s="99">
        <v>1</v>
      </c>
      <c r="D1555" s="99" t="s">
        <v>476</v>
      </c>
      <c r="E1555" s="99" t="s">
        <v>560</v>
      </c>
      <c r="F1555" s="100">
        <v>11685.42</v>
      </c>
      <c r="G1555" s="100">
        <v>-11684.42</v>
      </c>
      <c r="H1555" s="99">
        <v>1</v>
      </c>
    </row>
    <row r="1556" spans="1:8">
      <c r="A1556" s="97">
        <v>88</v>
      </c>
      <c r="B1556" s="101">
        <v>100000233757</v>
      </c>
      <c r="C1556" s="99">
        <v>0</v>
      </c>
      <c r="D1556" s="99" t="s">
        <v>476</v>
      </c>
      <c r="E1556" s="99" t="s">
        <v>560</v>
      </c>
      <c r="F1556" s="100">
        <v>4114.58</v>
      </c>
      <c r="G1556" s="100">
        <v>-4113.58</v>
      </c>
      <c r="H1556" s="99">
        <v>1</v>
      </c>
    </row>
    <row r="1557" spans="1:8">
      <c r="A1557" s="97"/>
      <c r="B1557" s="101">
        <v>100000233757</v>
      </c>
      <c r="C1557" s="99">
        <v>1</v>
      </c>
      <c r="D1557" s="99" t="s">
        <v>476</v>
      </c>
      <c r="E1557" s="99" t="s">
        <v>560</v>
      </c>
      <c r="F1557" s="100">
        <v>11685.42</v>
      </c>
      <c r="G1557" s="100">
        <v>-11684.42</v>
      </c>
      <c r="H1557" s="99">
        <v>1</v>
      </c>
    </row>
    <row r="1558" spans="1:8">
      <c r="A1558" s="97">
        <v>89</v>
      </c>
      <c r="B1558" s="101">
        <v>100000233758</v>
      </c>
      <c r="C1558" s="99">
        <v>0</v>
      </c>
      <c r="D1558" s="99" t="s">
        <v>476</v>
      </c>
      <c r="E1558" s="99" t="s">
        <v>560</v>
      </c>
      <c r="F1558" s="100">
        <v>4114.58</v>
      </c>
      <c r="G1558" s="100">
        <v>-4113.58</v>
      </c>
      <c r="H1558" s="99">
        <v>1</v>
      </c>
    </row>
    <row r="1559" spans="1:8">
      <c r="A1559" s="97"/>
      <c r="B1559" s="101">
        <v>100000233758</v>
      </c>
      <c r="C1559" s="99">
        <v>1</v>
      </c>
      <c r="D1559" s="99" t="s">
        <v>476</v>
      </c>
      <c r="E1559" s="99" t="s">
        <v>560</v>
      </c>
      <c r="F1559" s="100">
        <v>11685.42</v>
      </c>
      <c r="G1559" s="100">
        <v>-11684.42</v>
      </c>
      <c r="H1559" s="99">
        <v>1</v>
      </c>
    </row>
    <row r="1560" spans="1:8">
      <c r="A1560" s="97">
        <v>90</v>
      </c>
      <c r="B1560" s="101">
        <v>100000233759</v>
      </c>
      <c r="C1560" s="99">
        <v>0</v>
      </c>
      <c r="D1560" s="99" t="s">
        <v>476</v>
      </c>
      <c r="E1560" s="99" t="s">
        <v>560</v>
      </c>
      <c r="F1560" s="100">
        <v>4114.58</v>
      </c>
      <c r="G1560" s="100">
        <v>-4113.58</v>
      </c>
      <c r="H1560" s="99">
        <v>1</v>
      </c>
    </row>
    <row r="1561" spans="1:8">
      <c r="A1561" s="97"/>
      <c r="B1561" s="101">
        <v>100000233759</v>
      </c>
      <c r="C1561" s="99">
        <v>1</v>
      </c>
      <c r="D1561" s="99" t="s">
        <v>476</v>
      </c>
      <c r="E1561" s="99" t="s">
        <v>560</v>
      </c>
      <c r="F1561" s="100">
        <v>11685.42</v>
      </c>
      <c r="G1561" s="100">
        <v>-11684.42</v>
      </c>
      <c r="H1561" s="99">
        <v>1</v>
      </c>
    </row>
    <row r="1562" spans="1:8">
      <c r="A1562" s="97">
        <v>91</v>
      </c>
      <c r="B1562" s="101">
        <v>100000233760</v>
      </c>
      <c r="C1562" s="99">
        <v>0</v>
      </c>
      <c r="D1562" s="99" t="s">
        <v>476</v>
      </c>
      <c r="E1562" s="99" t="s">
        <v>560</v>
      </c>
      <c r="F1562" s="100">
        <v>4114.58</v>
      </c>
      <c r="G1562" s="100">
        <v>-4113.58</v>
      </c>
      <c r="H1562" s="99">
        <v>1</v>
      </c>
    </row>
    <row r="1563" spans="1:8">
      <c r="A1563" s="97"/>
      <c r="B1563" s="101">
        <v>100000233760</v>
      </c>
      <c r="C1563" s="99">
        <v>1</v>
      </c>
      <c r="D1563" s="99" t="s">
        <v>476</v>
      </c>
      <c r="E1563" s="99" t="s">
        <v>560</v>
      </c>
      <c r="F1563" s="100">
        <v>11685.42</v>
      </c>
      <c r="G1563" s="100">
        <v>-11684.42</v>
      </c>
      <c r="H1563" s="99">
        <v>1</v>
      </c>
    </row>
    <row r="1564" spans="1:8">
      <c r="A1564" s="97">
        <v>92</v>
      </c>
      <c r="B1564" s="101">
        <v>100000233761</v>
      </c>
      <c r="C1564" s="99">
        <v>0</v>
      </c>
      <c r="D1564" s="99" t="s">
        <v>476</v>
      </c>
      <c r="E1564" s="99" t="s">
        <v>560</v>
      </c>
      <c r="F1564" s="100">
        <v>4114.58</v>
      </c>
      <c r="G1564" s="100">
        <v>-4113.58</v>
      </c>
      <c r="H1564" s="99">
        <v>1</v>
      </c>
    </row>
    <row r="1565" spans="1:8">
      <c r="A1565" s="97"/>
      <c r="B1565" s="101">
        <v>100000233761</v>
      </c>
      <c r="C1565" s="99">
        <v>1</v>
      </c>
      <c r="D1565" s="99" t="s">
        <v>476</v>
      </c>
      <c r="E1565" s="99" t="s">
        <v>560</v>
      </c>
      <c r="F1565" s="100">
        <v>11685.42</v>
      </c>
      <c r="G1565" s="100">
        <v>-11684.42</v>
      </c>
      <c r="H1565" s="99">
        <v>1</v>
      </c>
    </row>
    <row r="1566" spans="1:8">
      <c r="A1566" s="97">
        <v>93</v>
      </c>
      <c r="B1566" s="101">
        <v>100000233762</v>
      </c>
      <c r="C1566" s="99">
        <v>0</v>
      </c>
      <c r="D1566" s="99" t="s">
        <v>476</v>
      </c>
      <c r="E1566" s="99" t="s">
        <v>560</v>
      </c>
      <c r="F1566" s="100">
        <v>4114.58</v>
      </c>
      <c r="G1566" s="100">
        <v>-4113.58</v>
      </c>
      <c r="H1566" s="99">
        <v>1</v>
      </c>
    </row>
    <row r="1567" spans="1:8">
      <c r="A1567" s="97"/>
      <c r="B1567" s="101">
        <v>100000233762</v>
      </c>
      <c r="C1567" s="99">
        <v>1</v>
      </c>
      <c r="D1567" s="99" t="s">
        <v>476</v>
      </c>
      <c r="E1567" s="99" t="s">
        <v>560</v>
      </c>
      <c r="F1567" s="100">
        <v>11685.42</v>
      </c>
      <c r="G1567" s="100">
        <v>-11684.42</v>
      </c>
      <c r="H1567" s="99">
        <v>1</v>
      </c>
    </row>
    <row r="1568" spans="1:8">
      <c r="A1568" s="97">
        <v>94</v>
      </c>
      <c r="B1568" s="101">
        <v>100000233763</v>
      </c>
      <c r="C1568" s="99">
        <v>0</v>
      </c>
      <c r="D1568" s="99" t="s">
        <v>476</v>
      </c>
      <c r="E1568" s="99" t="s">
        <v>560</v>
      </c>
      <c r="F1568" s="100">
        <v>4114.58</v>
      </c>
      <c r="G1568" s="100">
        <v>-4113.58</v>
      </c>
      <c r="H1568" s="99">
        <v>1</v>
      </c>
    </row>
    <row r="1569" spans="1:8">
      <c r="A1569" s="97"/>
      <c r="B1569" s="101">
        <v>100000233763</v>
      </c>
      <c r="C1569" s="99">
        <v>1</v>
      </c>
      <c r="D1569" s="99" t="s">
        <v>476</v>
      </c>
      <c r="E1569" s="99" t="s">
        <v>560</v>
      </c>
      <c r="F1569" s="100">
        <v>11685.42</v>
      </c>
      <c r="G1569" s="100">
        <v>-11684.42</v>
      </c>
      <c r="H1569" s="99">
        <v>1</v>
      </c>
    </row>
    <row r="1570" spans="1:8">
      <c r="A1570" s="97">
        <v>95</v>
      </c>
      <c r="B1570" s="101">
        <v>100000233764</v>
      </c>
      <c r="C1570" s="99">
        <v>0</v>
      </c>
      <c r="D1570" s="99" t="s">
        <v>476</v>
      </c>
      <c r="E1570" s="99" t="s">
        <v>560</v>
      </c>
      <c r="F1570" s="100">
        <v>4114.58</v>
      </c>
      <c r="G1570" s="100">
        <v>-4113.58</v>
      </c>
      <c r="H1570" s="99">
        <v>1</v>
      </c>
    </row>
    <row r="1571" spans="1:8">
      <c r="A1571" s="97"/>
      <c r="B1571" s="101">
        <v>100000233764</v>
      </c>
      <c r="C1571" s="99">
        <v>1</v>
      </c>
      <c r="D1571" s="99" t="s">
        <v>476</v>
      </c>
      <c r="E1571" s="99" t="s">
        <v>560</v>
      </c>
      <c r="F1571" s="100">
        <v>11685.42</v>
      </c>
      <c r="G1571" s="100">
        <v>-11684.42</v>
      </c>
      <c r="H1571" s="99">
        <v>1</v>
      </c>
    </row>
    <row r="1572" spans="1:8">
      <c r="A1572" s="97">
        <v>96</v>
      </c>
      <c r="B1572" s="101">
        <v>100000233765</v>
      </c>
      <c r="C1572" s="99">
        <v>0</v>
      </c>
      <c r="D1572" s="99" t="s">
        <v>476</v>
      </c>
      <c r="E1572" s="99" t="s">
        <v>560</v>
      </c>
      <c r="F1572" s="100">
        <v>4114.58</v>
      </c>
      <c r="G1572" s="100">
        <v>-4113.58</v>
      </c>
      <c r="H1572" s="99">
        <v>1</v>
      </c>
    </row>
    <row r="1573" spans="1:8">
      <c r="A1573" s="97"/>
      <c r="B1573" s="101">
        <v>100000233765</v>
      </c>
      <c r="C1573" s="99">
        <v>1</v>
      </c>
      <c r="D1573" s="99" t="s">
        <v>476</v>
      </c>
      <c r="E1573" s="99" t="s">
        <v>560</v>
      </c>
      <c r="F1573" s="100">
        <v>11685.42</v>
      </c>
      <c r="G1573" s="100">
        <v>-11684.42</v>
      </c>
      <c r="H1573" s="99">
        <v>1</v>
      </c>
    </row>
    <row r="1574" spans="1:8">
      <c r="A1574" s="97">
        <v>97</v>
      </c>
      <c r="B1574" s="101">
        <v>100000233766</v>
      </c>
      <c r="C1574" s="99">
        <v>0</v>
      </c>
      <c r="D1574" s="99" t="s">
        <v>476</v>
      </c>
      <c r="E1574" s="99" t="s">
        <v>560</v>
      </c>
      <c r="F1574" s="100">
        <v>4114.58</v>
      </c>
      <c r="G1574" s="100">
        <v>-4113.58</v>
      </c>
      <c r="H1574" s="99">
        <v>1</v>
      </c>
    </row>
    <row r="1575" spans="1:8">
      <c r="A1575" s="97"/>
      <c r="B1575" s="101">
        <v>100000233766</v>
      </c>
      <c r="C1575" s="99">
        <v>1</v>
      </c>
      <c r="D1575" s="99" t="s">
        <v>476</v>
      </c>
      <c r="E1575" s="99" t="s">
        <v>560</v>
      </c>
      <c r="F1575" s="100">
        <v>11685.42</v>
      </c>
      <c r="G1575" s="100">
        <v>-11684.42</v>
      </c>
      <c r="H1575" s="99">
        <v>1</v>
      </c>
    </row>
    <row r="1576" spans="1:8">
      <c r="A1576" s="97">
        <v>98</v>
      </c>
      <c r="B1576" s="101">
        <v>100000233767</v>
      </c>
      <c r="C1576" s="99">
        <v>0</v>
      </c>
      <c r="D1576" s="99" t="s">
        <v>476</v>
      </c>
      <c r="E1576" s="99" t="s">
        <v>560</v>
      </c>
      <c r="F1576" s="100">
        <v>4114.58</v>
      </c>
      <c r="G1576" s="100">
        <v>-4113.58</v>
      </c>
      <c r="H1576" s="99">
        <v>1</v>
      </c>
    </row>
    <row r="1577" spans="1:8">
      <c r="A1577" s="97"/>
      <c r="B1577" s="101">
        <v>100000233767</v>
      </c>
      <c r="C1577" s="99">
        <v>1</v>
      </c>
      <c r="D1577" s="99" t="s">
        <v>476</v>
      </c>
      <c r="E1577" s="99" t="s">
        <v>560</v>
      </c>
      <c r="F1577" s="100">
        <v>11685.42</v>
      </c>
      <c r="G1577" s="100">
        <v>-11684.42</v>
      </c>
      <c r="H1577" s="99">
        <v>1</v>
      </c>
    </row>
    <row r="1578" spans="1:8">
      <c r="A1578" s="97">
        <v>99</v>
      </c>
      <c r="B1578" s="101">
        <v>100000233871</v>
      </c>
      <c r="C1578" s="99">
        <v>0</v>
      </c>
      <c r="D1578" s="99" t="s">
        <v>476</v>
      </c>
      <c r="E1578" s="99" t="s">
        <v>561</v>
      </c>
      <c r="F1578" s="100">
        <v>12734.38</v>
      </c>
      <c r="G1578" s="100">
        <v>-12733.38</v>
      </c>
      <c r="H1578" s="99">
        <v>1</v>
      </c>
    </row>
    <row r="1579" spans="1:8">
      <c r="A1579" s="97"/>
      <c r="B1579" s="101">
        <v>100000233871</v>
      </c>
      <c r="C1579" s="99">
        <v>1</v>
      </c>
      <c r="D1579" s="99" t="s">
        <v>476</v>
      </c>
      <c r="E1579" s="99" t="s">
        <v>561</v>
      </c>
      <c r="F1579" s="100">
        <v>36165.620000000003</v>
      </c>
      <c r="G1579" s="100">
        <v>-36164.620000000003</v>
      </c>
      <c r="H1579" s="99">
        <v>1</v>
      </c>
    </row>
    <row r="1580" spans="1:8">
      <c r="A1580" s="97">
        <v>100</v>
      </c>
      <c r="B1580" s="101">
        <v>100000233872</v>
      </c>
      <c r="C1580" s="99">
        <v>0</v>
      </c>
      <c r="D1580" s="99" t="s">
        <v>476</v>
      </c>
      <c r="E1580" s="99" t="s">
        <v>561</v>
      </c>
      <c r="F1580" s="100">
        <v>12734.38</v>
      </c>
      <c r="G1580" s="100">
        <v>-12733.38</v>
      </c>
      <c r="H1580" s="99">
        <v>1</v>
      </c>
    </row>
    <row r="1581" spans="1:8">
      <c r="A1581" s="97"/>
      <c r="B1581" s="101">
        <v>100000233872</v>
      </c>
      <c r="C1581" s="99">
        <v>1</v>
      </c>
      <c r="D1581" s="99" t="s">
        <v>476</v>
      </c>
      <c r="E1581" s="99" t="s">
        <v>561</v>
      </c>
      <c r="F1581" s="100">
        <v>36165.620000000003</v>
      </c>
      <c r="G1581" s="100">
        <v>-36164.620000000003</v>
      </c>
      <c r="H1581" s="99">
        <v>1</v>
      </c>
    </row>
    <row r="1582" spans="1:8">
      <c r="A1582" s="97">
        <v>101</v>
      </c>
      <c r="B1582" s="101">
        <v>100000233873</v>
      </c>
      <c r="C1582" s="99">
        <v>0</v>
      </c>
      <c r="D1582" s="99" t="s">
        <v>476</v>
      </c>
      <c r="E1582" s="99" t="s">
        <v>561</v>
      </c>
      <c r="F1582" s="100">
        <v>12734.38</v>
      </c>
      <c r="G1582" s="100">
        <v>-12733.38</v>
      </c>
      <c r="H1582" s="99">
        <v>1</v>
      </c>
    </row>
    <row r="1583" spans="1:8">
      <c r="A1583" s="97"/>
      <c r="B1583" s="101">
        <v>100000233873</v>
      </c>
      <c r="C1583" s="99">
        <v>1</v>
      </c>
      <c r="D1583" s="99" t="s">
        <v>476</v>
      </c>
      <c r="E1583" s="99" t="s">
        <v>561</v>
      </c>
      <c r="F1583" s="100">
        <v>36165.620000000003</v>
      </c>
      <c r="G1583" s="100">
        <v>-36164.620000000003</v>
      </c>
      <c r="H1583" s="99">
        <v>1</v>
      </c>
    </row>
    <row r="1584" spans="1:8">
      <c r="A1584" s="97">
        <v>102</v>
      </c>
      <c r="B1584" s="101">
        <v>100000233874</v>
      </c>
      <c r="C1584" s="99">
        <v>0</v>
      </c>
      <c r="D1584" s="99" t="s">
        <v>476</v>
      </c>
      <c r="E1584" s="99" t="s">
        <v>561</v>
      </c>
      <c r="F1584" s="100">
        <v>12734.38</v>
      </c>
      <c r="G1584" s="100">
        <v>-12733.38</v>
      </c>
      <c r="H1584" s="99">
        <v>1</v>
      </c>
    </row>
    <row r="1585" spans="1:8">
      <c r="A1585" s="97"/>
      <c r="B1585" s="101">
        <v>100000233874</v>
      </c>
      <c r="C1585" s="99">
        <v>1</v>
      </c>
      <c r="D1585" s="99" t="s">
        <v>476</v>
      </c>
      <c r="E1585" s="99" t="s">
        <v>561</v>
      </c>
      <c r="F1585" s="100">
        <v>36165.620000000003</v>
      </c>
      <c r="G1585" s="100">
        <v>-36164.620000000003</v>
      </c>
      <c r="H1585" s="99">
        <v>1</v>
      </c>
    </row>
    <row r="1586" spans="1:8">
      <c r="A1586" s="97">
        <v>103</v>
      </c>
      <c r="B1586" s="101">
        <v>100000233875</v>
      </c>
      <c r="C1586" s="99">
        <v>0</v>
      </c>
      <c r="D1586" s="99" t="s">
        <v>476</v>
      </c>
      <c r="E1586" s="99" t="s">
        <v>561</v>
      </c>
      <c r="F1586" s="100">
        <v>12734.38</v>
      </c>
      <c r="G1586" s="100">
        <v>-12733.38</v>
      </c>
      <c r="H1586" s="99">
        <v>1</v>
      </c>
    </row>
    <row r="1587" spans="1:8">
      <c r="A1587" s="97"/>
      <c r="B1587" s="101">
        <v>100000233875</v>
      </c>
      <c r="C1587" s="99">
        <v>1</v>
      </c>
      <c r="D1587" s="99" t="s">
        <v>476</v>
      </c>
      <c r="E1587" s="99" t="s">
        <v>561</v>
      </c>
      <c r="F1587" s="100">
        <v>36165.620000000003</v>
      </c>
      <c r="G1587" s="100">
        <v>-36164.620000000003</v>
      </c>
      <c r="H1587" s="99">
        <v>1</v>
      </c>
    </row>
    <row r="1588" spans="1:8">
      <c r="A1588" s="97">
        <v>104</v>
      </c>
      <c r="B1588" s="101">
        <v>100000233876</v>
      </c>
      <c r="C1588" s="99">
        <v>0</v>
      </c>
      <c r="D1588" s="99" t="s">
        <v>476</v>
      </c>
      <c r="E1588" s="99" t="s">
        <v>561</v>
      </c>
      <c r="F1588" s="100">
        <v>12734.38</v>
      </c>
      <c r="G1588" s="100">
        <v>-12733.38</v>
      </c>
      <c r="H1588" s="99">
        <v>1</v>
      </c>
    </row>
    <row r="1589" spans="1:8">
      <c r="A1589" s="97"/>
      <c r="B1589" s="101">
        <v>100000233876</v>
      </c>
      <c r="C1589" s="99">
        <v>1</v>
      </c>
      <c r="D1589" s="99" t="s">
        <v>476</v>
      </c>
      <c r="E1589" s="99" t="s">
        <v>561</v>
      </c>
      <c r="F1589" s="100">
        <v>36165.620000000003</v>
      </c>
      <c r="G1589" s="100">
        <v>-36164.620000000003</v>
      </c>
      <c r="H1589" s="99">
        <v>1</v>
      </c>
    </row>
    <row r="1590" spans="1:8">
      <c r="A1590" s="97">
        <v>105</v>
      </c>
      <c r="B1590" s="101">
        <v>100000233877</v>
      </c>
      <c r="C1590" s="99">
        <v>0</v>
      </c>
      <c r="D1590" s="99" t="s">
        <v>476</v>
      </c>
      <c r="E1590" s="99" t="s">
        <v>561</v>
      </c>
      <c r="F1590" s="100">
        <v>12734.38</v>
      </c>
      <c r="G1590" s="100">
        <v>-12733.38</v>
      </c>
      <c r="H1590" s="99">
        <v>1</v>
      </c>
    </row>
    <row r="1591" spans="1:8">
      <c r="A1591" s="97"/>
      <c r="B1591" s="101">
        <v>100000233877</v>
      </c>
      <c r="C1591" s="99">
        <v>1</v>
      </c>
      <c r="D1591" s="99" t="s">
        <v>476</v>
      </c>
      <c r="E1591" s="99" t="s">
        <v>561</v>
      </c>
      <c r="F1591" s="100">
        <v>36165.620000000003</v>
      </c>
      <c r="G1591" s="100">
        <v>-36164.620000000003</v>
      </c>
      <c r="H1591" s="99">
        <v>1</v>
      </c>
    </row>
    <row r="1592" spans="1:8">
      <c r="A1592" s="97">
        <v>106</v>
      </c>
      <c r="B1592" s="101">
        <v>100000233878</v>
      </c>
      <c r="C1592" s="99">
        <v>0</v>
      </c>
      <c r="D1592" s="99" t="s">
        <v>476</v>
      </c>
      <c r="E1592" s="99" t="s">
        <v>561</v>
      </c>
      <c r="F1592" s="100">
        <v>12734.38</v>
      </c>
      <c r="G1592" s="100">
        <v>-12733.38</v>
      </c>
      <c r="H1592" s="99">
        <v>1</v>
      </c>
    </row>
    <row r="1593" spans="1:8">
      <c r="A1593" s="97"/>
      <c r="B1593" s="101">
        <v>100000233878</v>
      </c>
      <c r="C1593" s="99">
        <v>1</v>
      </c>
      <c r="D1593" s="99" t="s">
        <v>476</v>
      </c>
      <c r="E1593" s="99" t="s">
        <v>561</v>
      </c>
      <c r="F1593" s="100">
        <v>36165.620000000003</v>
      </c>
      <c r="G1593" s="100">
        <v>-36164.620000000003</v>
      </c>
      <c r="H1593" s="99">
        <v>1</v>
      </c>
    </row>
    <row r="1594" spans="1:8">
      <c r="A1594" s="97">
        <v>107</v>
      </c>
      <c r="B1594" s="101">
        <v>100000233879</v>
      </c>
      <c r="C1594" s="99">
        <v>0</v>
      </c>
      <c r="D1594" s="99" t="s">
        <v>476</v>
      </c>
      <c r="E1594" s="99" t="s">
        <v>561</v>
      </c>
      <c r="F1594" s="100">
        <v>12734.38</v>
      </c>
      <c r="G1594" s="100">
        <v>-12733.38</v>
      </c>
      <c r="H1594" s="99">
        <v>1</v>
      </c>
    </row>
    <row r="1595" spans="1:8">
      <c r="A1595" s="97"/>
      <c r="B1595" s="101">
        <v>100000233879</v>
      </c>
      <c r="C1595" s="99">
        <v>1</v>
      </c>
      <c r="D1595" s="99" t="s">
        <v>476</v>
      </c>
      <c r="E1595" s="99" t="s">
        <v>561</v>
      </c>
      <c r="F1595" s="100">
        <v>36165.620000000003</v>
      </c>
      <c r="G1595" s="100">
        <v>-36164.620000000003</v>
      </c>
      <c r="H1595" s="99">
        <v>1</v>
      </c>
    </row>
    <row r="1596" spans="1:8">
      <c r="A1596" s="97">
        <v>108</v>
      </c>
      <c r="B1596" s="101">
        <v>100000233880</v>
      </c>
      <c r="C1596" s="99">
        <v>0</v>
      </c>
      <c r="D1596" s="99" t="s">
        <v>476</v>
      </c>
      <c r="E1596" s="99" t="s">
        <v>561</v>
      </c>
      <c r="F1596" s="100">
        <v>12734.38</v>
      </c>
      <c r="G1596" s="100">
        <v>-12733.38</v>
      </c>
      <c r="H1596" s="99">
        <v>1</v>
      </c>
    </row>
    <row r="1597" spans="1:8">
      <c r="A1597" s="97"/>
      <c r="B1597" s="101">
        <v>100000233880</v>
      </c>
      <c r="C1597" s="99">
        <v>1</v>
      </c>
      <c r="D1597" s="99" t="s">
        <v>476</v>
      </c>
      <c r="E1597" s="99" t="s">
        <v>561</v>
      </c>
      <c r="F1597" s="100">
        <v>36165.620000000003</v>
      </c>
      <c r="G1597" s="100">
        <v>-36164.620000000003</v>
      </c>
      <c r="H1597" s="99">
        <v>1</v>
      </c>
    </row>
    <row r="1598" spans="1:8">
      <c r="A1598" s="97">
        <v>109</v>
      </c>
      <c r="B1598" s="101">
        <v>100000233881</v>
      </c>
      <c r="C1598" s="99">
        <v>0</v>
      </c>
      <c r="D1598" s="99" t="s">
        <v>476</v>
      </c>
      <c r="E1598" s="99" t="s">
        <v>561</v>
      </c>
      <c r="F1598" s="100">
        <v>12734.38</v>
      </c>
      <c r="G1598" s="100">
        <v>-12733.38</v>
      </c>
      <c r="H1598" s="99">
        <v>1</v>
      </c>
    </row>
    <row r="1599" spans="1:8">
      <c r="A1599" s="97"/>
      <c r="B1599" s="101">
        <v>100000233881</v>
      </c>
      <c r="C1599" s="99">
        <v>1</v>
      </c>
      <c r="D1599" s="99" t="s">
        <v>476</v>
      </c>
      <c r="E1599" s="99" t="s">
        <v>561</v>
      </c>
      <c r="F1599" s="100">
        <v>36165.620000000003</v>
      </c>
      <c r="G1599" s="100">
        <v>-36164.620000000003</v>
      </c>
      <c r="H1599" s="99">
        <v>1</v>
      </c>
    </row>
    <row r="1600" spans="1:8">
      <c r="A1600" s="97">
        <v>110</v>
      </c>
      <c r="B1600" s="101">
        <v>100000233882</v>
      </c>
      <c r="C1600" s="99">
        <v>0</v>
      </c>
      <c r="D1600" s="99" t="s">
        <v>476</v>
      </c>
      <c r="E1600" s="99" t="s">
        <v>561</v>
      </c>
      <c r="F1600" s="100">
        <v>12734.38</v>
      </c>
      <c r="G1600" s="100">
        <v>-12733.38</v>
      </c>
      <c r="H1600" s="99">
        <v>1</v>
      </c>
    </row>
    <row r="1601" spans="1:8">
      <c r="A1601" s="97"/>
      <c r="B1601" s="101">
        <v>100000233882</v>
      </c>
      <c r="C1601" s="99">
        <v>1</v>
      </c>
      <c r="D1601" s="99" t="s">
        <v>476</v>
      </c>
      <c r="E1601" s="99" t="s">
        <v>561</v>
      </c>
      <c r="F1601" s="100">
        <v>36165.620000000003</v>
      </c>
      <c r="G1601" s="100">
        <v>-36164.620000000003</v>
      </c>
      <c r="H1601" s="99">
        <v>1</v>
      </c>
    </row>
    <row r="1602" spans="1:8">
      <c r="A1602" s="97">
        <v>111</v>
      </c>
      <c r="B1602" s="101">
        <v>100000233883</v>
      </c>
      <c r="C1602" s="99">
        <v>0</v>
      </c>
      <c r="D1602" s="99" t="s">
        <v>476</v>
      </c>
      <c r="E1602" s="99" t="s">
        <v>561</v>
      </c>
      <c r="F1602" s="100">
        <v>12734.38</v>
      </c>
      <c r="G1602" s="100">
        <v>-12733.38</v>
      </c>
      <c r="H1602" s="99">
        <v>1</v>
      </c>
    </row>
    <row r="1603" spans="1:8">
      <c r="A1603" s="97"/>
      <c r="B1603" s="101">
        <v>100000233883</v>
      </c>
      <c r="C1603" s="99">
        <v>1</v>
      </c>
      <c r="D1603" s="99" t="s">
        <v>476</v>
      </c>
      <c r="E1603" s="99" t="s">
        <v>561</v>
      </c>
      <c r="F1603" s="100">
        <v>36165.620000000003</v>
      </c>
      <c r="G1603" s="100">
        <v>-36164.620000000003</v>
      </c>
      <c r="H1603" s="99">
        <v>1</v>
      </c>
    </row>
    <row r="1604" spans="1:8">
      <c r="A1604" s="97">
        <v>112</v>
      </c>
      <c r="B1604" s="101">
        <v>100000233884</v>
      </c>
      <c r="C1604" s="99">
        <v>0</v>
      </c>
      <c r="D1604" s="99" t="s">
        <v>476</v>
      </c>
      <c r="E1604" s="99" t="s">
        <v>561</v>
      </c>
      <c r="F1604" s="100">
        <v>12734.38</v>
      </c>
      <c r="G1604" s="100">
        <v>-12733.38</v>
      </c>
      <c r="H1604" s="99">
        <v>1</v>
      </c>
    </row>
    <row r="1605" spans="1:8">
      <c r="A1605" s="97"/>
      <c r="B1605" s="101">
        <v>100000233884</v>
      </c>
      <c r="C1605" s="99">
        <v>1</v>
      </c>
      <c r="D1605" s="99" t="s">
        <v>476</v>
      </c>
      <c r="E1605" s="99" t="s">
        <v>561</v>
      </c>
      <c r="F1605" s="100">
        <v>36165.620000000003</v>
      </c>
      <c r="G1605" s="100">
        <v>-36164.620000000003</v>
      </c>
      <c r="H1605" s="99">
        <v>1</v>
      </c>
    </row>
    <row r="1606" spans="1:8">
      <c r="A1606" s="97">
        <v>113</v>
      </c>
      <c r="B1606" s="101">
        <v>100000233885</v>
      </c>
      <c r="C1606" s="99">
        <v>0</v>
      </c>
      <c r="D1606" s="99" t="s">
        <v>476</v>
      </c>
      <c r="E1606" s="99" t="s">
        <v>561</v>
      </c>
      <c r="F1606" s="100">
        <v>12734.38</v>
      </c>
      <c r="G1606" s="100">
        <v>-12733.38</v>
      </c>
      <c r="H1606" s="99">
        <v>1</v>
      </c>
    </row>
    <row r="1607" spans="1:8">
      <c r="A1607" s="97"/>
      <c r="B1607" s="101">
        <v>100000233885</v>
      </c>
      <c r="C1607" s="99">
        <v>1</v>
      </c>
      <c r="D1607" s="99" t="s">
        <v>476</v>
      </c>
      <c r="E1607" s="99" t="s">
        <v>561</v>
      </c>
      <c r="F1607" s="100">
        <v>36165.620000000003</v>
      </c>
      <c r="G1607" s="100">
        <v>-36164.620000000003</v>
      </c>
      <c r="H1607" s="99">
        <v>1</v>
      </c>
    </row>
    <row r="1608" spans="1:8">
      <c r="A1608" s="97">
        <v>114</v>
      </c>
      <c r="B1608" s="101">
        <v>100000233886</v>
      </c>
      <c r="C1608" s="99">
        <v>0</v>
      </c>
      <c r="D1608" s="99" t="s">
        <v>476</v>
      </c>
      <c r="E1608" s="99" t="s">
        <v>561</v>
      </c>
      <c r="F1608" s="100">
        <v>12734.38</v>
      </c>
      <c r="G1608" s="100">
        <v>-12733.38</v>
      </c>
      <c r="H1608" s="99">
        <v>1</v>
      </c>
    </row>
    <row r="1609" spans="1:8">
      <c r="A1609" s="97"/>
      <c r="B1609" s="101">
        <v>100000233886</v>
      </c>
      <c r="C1609" s="99">
        <v>1</v>
      </c>
      <c r="D1609" s="99" t="s">
        <v>476</v>
      </c>
      <c r="E1609" s="99" t="s">
        <v>561</v>
      </c>
      <c r="F1609" s="100">
        <v>36165.620000000003</v>
      </c>
      <c r="G1609" s="100">
        <v>-36164.620000000003</v>
      </c>
      <c r="H1609" s="99">
        <v>1</v>
      </c>
    </row>
    <row r="1610" spans="1:8">
      <c r="A1610" s="97">
        <v>115</v>
      </c>
      <c r="B1610" s="101">
        <v>100000233887</v>
      </c>
      <c r="C1610" s="99">
        <v>0</v>
      </c>
      <c r="D1610" s="99" t="s">
        <v>476</v>
      </c>
      <c r="E1610" s="99" t="s">
        <v>561</v>
      </c>
      <c r="F1610" s="100">
        <v>12734.38</v>
      </c>
      <c r="G1610" s="100">
        <v>-12733.38</v>
      </c>
      <c r="H1610" s="99">
        <v>1</v>
      </c>
    </row>
    <row r="1611" spans="1:8">
      <c r="A1611" s="97"/>
      <c r="B1611" s="101">
        <v>100000233887</v>
      </c>
      <c r="C1611" s="99">
        <v>1</v>
      </c>
      <c r="D1611" s="99" t="s">
        <v>476</v>
      </c>
      <c r="E1611" s="99" t="s">
        <v>561</v>
      </c>
      <c r="F1611" s="100">
        <v>36165.620000000003</v>
      </c>
      <c r="G1611" s="100">
        <v>-36164.620000000003</v>
      </c>
      <c r="H1611" s="99">
        <v>1</v>
      </c>
    </row>
    <row r="1612" spans="1:8">
      <c r="A1612" s="97">
        <v>116</v>
      </c>
      <c r="B1612" s="101">
        <v>100000233888</v>
      </c>
      <c r="C1612" s="99">
        <v>0</v>
      </c>
      <c r="D1612" s="99" t="s">
        <v>476</v>
      </c>
      <c r="E1612" s="99" t="s">
        <v>561</v>
      </c>
      <c r="F1612" s="100">
        <v>12734.38</v>
      </c>
      <c r="G1612" s="100">
        <v>-12733.38</v>
      </c>
      <c r="H1612" s="99">
        <v>1</v>
      </c>
    </row>
    <row r="1613" spans="1:8">
      <c r="A1613" s="97"/>
      <c r="B1613" s="101">
        <v>100000233888</v>
      </c>
      <c r="C1613" s="99">
        <v>1</v>
      </c>
      <c r="D1613" s="99" t="s">
        <v>476</v>
      </c>
      <c r="E1613" s="99" t="s">
        <v>561</v>
      </c>
      <c r="F1613" s="100">
        <v>36165.620000000003</v>
      </c>
      <c r="G1613" s="100">
        <v>-36164.620000000003</v>
      </c>
      <c r="H1613" s="99">
        <v>1</v>
      </c>
    </row>
    <row r="1614" spans="1:8">
      <c r="A1614" s="97">
        <v>117</v>
      </c>
      <c r="B1614" s="101">
        <v>100000233889</v>
      </c>
      <c r="C1614" s="99">
        <v>0</v>
      </c>
      <c r="D1614" s="99" t="s">
        <v>476</v>
      </c>
      <c r="E1614" s="99" t="s">
        <v>561</v>
      </c>
      <c r="F1614" s="100">
        <v>12734.38</v>
      </c>
      <c r="G1614" s="100">
        <v>-12733.38</v>
      </c>
      <c r="H1614" s="99">
        <v>1</v>
      </c>
    </row>
    <row r="1615" spans="1:8">
      <c r="A1615" s="97"/>
      <c r="B1615" s="101">
        <v>100000233889</v>
      </c>
      <c r="C1615" s="99">
        <v>1</v>
      </c>
      <c r="D1615" s="99" t="s">
        <v>476</v>
      </c>
      <c r="E1615" s="99" t="s">
        <v>561</v>
      </c>
      <c r="F1615" s="100">
        <v>36165.620000000003</v>
      </c>
      <c r="G1615" s="100">
        <v>-36164.620000000003</v>
      </c>
      <c r="H1615" s="99">
        <v>1</v>
      </c>
    </row>
    <row r="1616" spans="1:8">
      <c r="A1616" s="97">
        <v>118</v>
      </c>
      <c r="B1616" s="101">
        <v>100000233890</v>
      </c>
      <c r="C1616" s="99">
        <v>0</v>
      </c>
      <c r="D1616" s="99" t="s">
        <v>476</v>
      </c>
      <c r="E1616" s="99" t="s">
        <v>561</v>
      </c>
      <c r="F1616" s="100">
        <v>12734.38</v>
      </c>
      <c r="G1616" s="100">
        <v>-12733.38</v>
      </c>
      <c r="H1616" s="99">
        <v>1</v>
      </c>
    </row>
    <row r="1617" spans="1:8">
      <c r="A1617" s="97"/>
      <c r="B1617" s="101">
        <v>100000233890</v>
      </c>
      <c r="C1617" s="99">
        <v>1</v>
      </c>
      <c r="D1617" s="99" t="s">
        <v>476</v>
      </c>
      <c r="E1617" s="99" t="s">
        <v>561</v>
      </c>
      <c r="F1617" s="100">
        <v>36165.620000000003</v>
      </c>
      <c r="G1617" s="100">
        <v>-36164.620000000003</v>
      </c>
      <c r="H1617" s="99">
        <v>1</v>
      </c>
    </row>
    <row r="1618" spans="1:8">
      <c r="A1618" s="97">
        <v>119</v>
      </c>
      <c r="B1618" s="101">
        <v>100000233891</v>
      </c>
      <c r="C1618" s="99">
        <v>0</v>
      </c>
      <c r="D1618" s="99" t="s">
        <v>476</v>
      </c>
      <c r="E1618" s="99" t="s">
        <v>561</v>
      </c>
      <c r="F1618" s="100">
        <v>12734.38</v>
      </c>
      <c r="G1618" s="100">
        <v>-12733.38</v>
      </c>
      <c r="H1618" s="99">
        <v>1</v>
      </c>
    </row>
    <row r="1619" spans="1:8">
      <c r="A1619" s="97"/>
      <c r="B1619" s="101">
        <v>100000233891</v>
      </c>
      <c r="C1619" s="99">
        <v>1</v>
      </c>
      <c r="D1619" s="99" t="s">
        <v>476</v>
      </c>
      <c r="E1619" s="99" t="s">
        <v>561</v>
      </c>
      <c r="F1619" s="100">
        <v>36165.620000000003</v>
      </c>
      <c r="G1619" s="100">
        <v>-36164.620000000003</v>
      </c>
      <c r="H1619" s="99">
        <v>1</v>
      </c>
    </row>
    <row r="1620" spans="1:8">
      <c r="A1620" s="97">
        <v>120</v>
      </c>
      <c r="B1620" s="101">
        <v>100000233892</v>
      </c>
      <c r="C1620" s="99">
        <v>0</v>
      </c>
      <c r="D1620" s="99" t="s">
        <v>476</v>
      </c>
      <c r="E1620" s="99" t="s">
        <v>561</v>
      </c>
      <c r="F1620" s="100">
        <v>12734.38</v>
      </c>
      <c r="G1620" s="100">
        <v>-12733.38</v>
      </c>
      <c r="H1620" s="99">
        <v>1</v>
      </c>
    </row>
    <row r="1621" spans="1:8">
      <c r="A1621" s="97"/>
      <c r="B1621" s="101">
        <v>100000233892</v>
      </c>
      <c r="C1621" s="99">
        <v>1</v>
      </c>
      <c r="D1621" s="99" t="s">
        <v>476</v>
      </c>
      <c r="E1621" s="99" t="s">
        <v>561</v>
      </c>
      <c r="F1621" s="100">
        <v>36165.620000000003</v>
      </c>
      <c r="G1621" s="100">
        <v>-36164.620000000003</v>
      </c>
      <c r="H1621" s="99">
        <v>1</v>
      </c>
    </row>
    <row r="1622" spans="1:8">
      <c r="A1622" s="97">
        <v>121</v>
      </c>
      <c r="B1622" s="101">
        <v>100000233893</v>
      </c>
      <c r="C1622" s="99">
        <v>0</v>
      </c>
      <c r="D1622" s="99" t="s">
        <v>476</v>
      </c>
      <c r="E1622" s="99" t="s">
        <v>561</v>
      </c>
      <c r="F1622" s="100">
        <v>12734.38</v>
      </c>
      <c r="G1622" s="100">
        <v>-12733.38</v>
      </c>
      <c r="H1622" s="99">
        <v>1</v>
      </c>
    </row>
    <row r="1623" spans="1:8">
      <c r="A1623" s="97"/>
      <c r="B1623" s="101">
        <v>100000233893</v>
      </c>
      <c r="C1623" s="99">
        <v>1</v>
      </c>
      <c r="D1623" s="99" t="s">
        <v>476</v>
      </c>
      <c r="E1623" s="99" t="s">
        <v>561</v>
      </c>
      <c r="F1623" s="100">
        <v>36165.620000000003</v>
      </c>
      <c r="G1623" s="100">
        <v>-36164.620000000003</v>
      </c>
      <c r="H1623" s="99">
        <v>1</v>
      </c>
    </row>
    <row r="1624" spans="1:8">
      <c r="A1624" s="97">
        <v>122</v>
      </c>
      <c r="B1624" s="101">
        <v>100000233967</v>
      </c>
      <c r="C1624" s="99">
        <v>0</v>
      </c>
      <c r="D1624" s="99" t="s">
        <v>476</v>
      </c>
      <c r="E1624" s="99" t="s">
        <v>560</v>
      </c>
      <c r="F1624" s="100">
        <v>4279.17</v>
      </c>
      <c r="G1624" s="100">
        <v>-4278.17</v>
      </c>
      <c r="H1624" s="99">
        <v>1</v>
      </c>
    </row>
    <row r="1625" spans="1:8">
      <c r="A1625" s="97"/>
      <c r="B1625" s="101">
        <v>100000233967</v>
      </c>
      <c r="C1625" s="99">
        <v>1</v>
      </c>
      <c r="D1625" s="99" t="s">
        <v>476</v>
      </c>
      <c r="E1625" s="99" t="s">
        <v>560</v>
      </c>
      <c r="F1625" s="100">
        <v>11520.83</v>
      </c>
      <c r="G1625" s="100">
        <v>-11519.83</v>
      </c>
      <c r="H1625" s="99">
        <v>1</v>
      </c>
    </row>
    <row r="1626" spans="1:8">
      <c r="A1626" s="97">
        <v>123</v>
      </c>
      <c r="B1626" s="101">
        <v>100000233968</v>
      </c>
      <c r="C1626" s="99">
        <v>0</v>
      </c>
      <c r="D1626" s="99" t="s">
        <v>476</v>
      </c>
      <c r="E1626" s="99" t="s">
        <v>560</v>
      </c>
      <c r="F1626" s="100">
        <v>4279.17</v>
      </c>
      <c r="G1626" s="100">
        <v>-4278.17</v>
      </c>
      <c r="H1626" s="99">
        <v>1</v>
      </c>
    </row>
    <row r="1627" spans="1:8">
      <c r="A1627" s="97"/>
      <c r="B1627" s="101">
        <v>100000233968</v>
      </c>
      <c r="C1627" s="99">
        <v>1</v>
      </c>
      <c r="D1627" s="99" t="s">
        <v>476</v>
      </c>
      <c r="E1627" s="99" t="s">
        <v>560</v>
      </c>
      <c r="F1627" s="100">
        <v>11520.83</v>
      </c>
      <c r="G1627" s="100">
        <v>-11519.83</v>
      </c>
      <c r="H1627" s="99">
        <v>1</v>
      </c>
    </row>
    <row r="1628" spans="1:8">
      <c r="A1628" s="97">
        <v>124</v>
      </c>
      <c r="B1628" s="101">
        <v>100000233969</v>
      </c>
      <c r="C1628" s="99">
        <v>0</v>
      </c>
      <c r="D1628" s="99" t="s">
        <v>476</v>
      </c>
      <c r="E1628" s="99" t="s">
        <v>560</v>
      </c>
      <c r="F1628" s="100">
        <v>4279.17</v>
      </c>
      <c r="G1628" s="100">
        <v>-4278.17</v>
      </c>
      <c r="H1628" s="99">
        <v>1</v>
      </c>
    </row>
    <row r="1629" spans="1:8">
      <c r="A1629" s="97"/>
      <c r="B1629" s="101">
        <v>100000233969</v>
      </c>
      <c r="C1629" s="99">
        <v>1</v>
      </c>
      <c r="D1629" s="99" t="s">
        <v>476</v>
      </c>
      <c r="E1629" s="99" t="s">
        <v>560</v>
      </c>
      <c r="F1629" s="100">
        <v>11520.83</v>
      </c>
      <c r="G1629" s="100">
        <v>-11519.83</v>
      </c>
      <c r="H1629" s="99">
        <v>1</v>
      </c>
    </row>
    <row r="1630" spans="1:8">
      <c r="A1630" s="97">
        <v>125</v>
      </c>
      <c r="B1630" s="101">
        <v>100000233970</v>
      </c>
      <c r="C1630" s="99">
        <v>0</v>
      </c>
      <c r="D1630" s="99" t="s">
        <v>476</v>
      </c>
      <c r="E1630" s="99" t="s">
        <v>560</v>
      </c>
      <c r="F1630" s="100">
        <v>4279.17</v>
      </c>
      <c r="G1630" s="100">
        <v>-4278.17</v>
      </c>
      <c r="H1630" s="99">
        <v>1</v>
      </c>
    </row>
    <row r="1631" spans="1:8">
      <c r="A1631" s="97"/>
      <c r="B1631" s="101">
        <v>100000233970</v>
      </c>
      <c r="C1631" s="99">
        <v>1</v>
      </c>
      <c r="D1631" s="99" t="s">
        <v>476</v>
      </c>
      <c r="E1631" s="99" t="s">
        <v>560</v>
      </c>
      <c r="F1631" s="100">
        <v>11520.83</v>
      </c>
      <c r="G1631" s="100">
        <v>-11519.83</v>
      </c>
      <c r="H1631" s="99">
        <v>1</v>
      </c>
    </row>
    <row r="1632" spans="1:8">
      <c r="A1632" s="97">
        <v>126</v>
      </c>
      <c r="B1632" s="101">
        <v>100000233971</v>
      </c>
      <c r="C1632" s="99">
        <v>0</v>
      </c>
      <c r="D1632" s="99" t="s">
        <v>476</v>
      </c>
      <c r="E1632" s="99" t="s">
        <v>560</v>
      </c>
      <c r="F1632" s="100">
        <v>4279.17</v>
      </c>
      <c r="G1632" s="100">
        <v>-4278.17</v>
      </c>
      <c r="H1632" s="99">
        <v>1</v>
      </c>
    </row>
    <row r="1633" spans="1:8">
      <c r="A1633" s="97"/>
      <c r="B1633" s="101">
        <v>100000233971</v>
      </c>
      <c r="C1633" s="99">
        <v>1</v>
      </c>
      <c r="D1633" s="99" t="s">
        <v>476</v>
      </c>
      <c r="E1633" s="99" t="s">
        <v>560</v>
      </c>
      <c r="F1633" s="100">
        <v>11520.83</v>
      </c>
      <c r="G1633" s="100">
        <v>-11519.83</v>
      </c>
      <c r="H1633" s="99">
        <v>1</v>
      </c>
    </row>
    <row r="1634" spans="1:8">
      <c r="A1634" s="97">
        <v>127</v>
      </c>
      <c r="B1634" s="101">
        <v>100000233972</v>
      </c>
      <c r="C1634" s="99">
        <v>0</v>
      </c>
      <c r="D1634" s="99" t="s">
        <v>476</v>
      </c>
      <c r="E1634" s="99" t="s">
        <v>560</v>
      </c>
      <c r="F1634" s="100">
        <v>4279.17</v>
      </c>
      <c r="G1634" s="100">
        <v>-4278.17</v>
      </c>
      <c r="H1634" s="99">
        <v>1</v>
      </c>
    </row>
    <row r="1635" spans="1:8">
      <c r="A1635" s="97"/>
      <c r="B1635" s="101">
        <v>100000233972</v>
      </c>
      <c r="C1635" s="99">
        <v>1</v>
      </c>
      <c r="D1635" s="99" t="s">
        <v>476</v>
      </c>
      <c r="E1635" s="99" t="s">
        <v>560</v>
      </c>
      <c r="F1635" s="100">
        <v>11520.83</v>
      </c>
      <c r="G1635" s="100">
        <v>-11519.83</v>
      </c>
      <c r="H1635" s="99">
        <v>1</v>
      </c>
    </row>
    <row r="1636" spans="1:8">
      <c r="A1636" s="97">
        <v>128</v>
      </c>
      <c r="B1636" s="101">
        <v>100000233973</v>
      </c>
      <c r="C1636" s="99">
        <v>0</v>
      </c>
      <c r="D1636" s="99" t="s">
        <v>476</v>
      </c>
      <c r="E1636" s="99" t="s">
        <v>560</v>
      </c>
      <c r="F1636" s="100">
        <v>4279.17</v>
      </c>
      <c r="G1636" s="100">
        <v>-4278.17</v>
      </c>
      <c r="H1636" s="99">
        <v>1</v>
      </c>
    </row>
    <row r="1637" spans="1:8">
      <c r="A1637" s="97"/>
      <c r="B1637" s="101">
        <v>100000233973</v>
      </c>
      <c r="C1637" s="99">
        <v>1</v>
      </c>
      <c r="D1637" s="99" t="s">
        <v>476</v>
      </c>
      <c r="E1637" s="99" t="s">
        <v>560</v>
      </c>
      <c r="F1637" s="100">
        <v>11520.83</v>
      </c>
      <c r="G1637" s="100">
        <v>-11519.83</v>
      </c>
      <c r="H1637" s="99">
        <v>1</v>
      </c>
    </row>
    <row r="1638" spans="1:8">
      <c r="A1638" s="97">
        <v>129</v>
      </c>
      <c r="B1638" s="101">
        <v>100000233974</v>
      </c>
      <c r="C1638" s="99">
        <v>0</v>
      </c>
      <c r="D1638" s="99" t="s">
        <v>476</v>
      </c>
      <c r="E1638" s="99" t="s">
        <v>560</v>
      </c>
      <c r="F1638" s="100">
        <v>4279.17</v>
      </c>
      <c r="G1638" s="100">
        <v>-4278.17</v>
      </c>
      <c r="H1638" s="99">
        <v>1</v>
      </c>
    </row>
    <row r="1639" spans="1:8">
      <c r="A1639" s="97"/>
      <c r="B1639" s="101">
        <v>100000233974</v>
      </c>
      <c r="C1639" s="99">
        <v>1</v>
      </c>
      <c r="D1639" s="99" t="s">
        <v>476</v>
      </c>
      <c r="E1639" s="99" t="s">
        <v>560</v>
      </c>
      <c r="F1639" s="100">
        <v>11520.83</v>
      </c>
      <c r="G1639" s="100">
        <v>-11519.83</v>
      </c>
      <c r="H1639" s="99">
        <v>1</v>
      </c>
    </row>
    <row r="1640" spans="1:8">
      <c r="A1640" s="97">
        <v>130</v>
      </c>
      <c r="B1640" s="101">
        <v>100000233975</v>
      </c>
      <c r="C1640" s="99">
        <v>0</v>
      </c>
      <c r="D1640" s="99" t="s">
        <v>476</v>
      </c>
      <c r="E1640" s="99" t="s">
        <v>560</v>
      </c>
      <c r="F1640" s="100">
        <v>4279.17</v>
      </c>
      <c r="G1640" s="100">
        <v>-4278.17</v>
      </c>
      <c r="H1640" s="99">
        <v>1</v>
      </c>
    </row>
    <row r="1641" spans="1:8">
      <c r="A1641" s="97"/>
      <c r="B1641" s="101">
        <v>100000233975</v>
      </c>
      <c r="C1641" s="99">
        <v>1</v>
      </c>
      <c r="D1641" s="99" t="s">
        <v>476</v>
      </c>
      <c r="E1641" s="99" t="s">
        <v>560</v>
      </c>
      <c r="F1641" s="100">
        <v>11520.83</v>
      </c>
      <c r="G1641" s="100">
        <v>-11519.83</v>
      </c>
      <c r="H1641" s="99">
        <v>1</v>
      </c>
    </row>
    <row r="1642" spans="1:8">
      <c r="A1642" s="97">
        <v>131</v>
      </c>
      <c r="B1642" s="101">
        <v>100000233976</v>
      </c>
      <c r="C1642" s="99">
        <v>0</v>
      </c>
      <c r="D1642" s="99" t="s">
        <v>476</v>
      </c>
      <c r="E1642" s="99" t="s">
        <v>560</v>
      </c>
      <c r="F1642" s="100">
        <v>4279.17</v>
      </c>
      <c r="G1642" s="100">
        <v>-4278.17</v>
      </c>
      <c r="H1642" s="99">
        <v>1</v>
      </c>
    </row>
    <row r="1643" spans="1:8">
      <c r="A1643" s="97"/>
      <c r="B1643" s="101">
        <v>100000233976</v>
      </c>
      <c r="C1643" s="99">
        <v>1</v>
      </c>
      <c r="D1643" s="99" t="s">
        <v>476</v>
      </c>
      <c r="E1643" s="99" t="s">
        <v>560</v>
      </c>
      <c r="F1643" s="100">
        <v>11520.83</v>
      </c>
      <c r="G1643" s="100">
        <v>-11519.83</v>
      </c>
      <c r="H1643" s="99">
        <v>1</v>
      </c>
    </row>
    <row r="1644" spans="1:8">
      <c r="A1644" s="97">
        <v>132</v>
      </c>
      <c r="B1644" s="101">
        <v>100000233977</v>
      </c>
      <c r="C1644" s="99">
        <v>0</v>
      </c>
      <c r="D1644" s="99" t="s">
        <v>476</v>
      </c>
      <c r="E1644" s="99" t="s">
        <v>560</v>
      </c>
      <c r="F1644" s="100">
        <v>4279.17</v>
      </c>
      <c r="G1644" s="100">
        <v>-4278.17</v>
      </c>
      <c r="H1644" s="99">
        <v>1</v>
      </c>
    </row>
    <row r="1645" spans="1:8">
      <c r="A1645" s="97"/>
      <c r="B1645" s="101">
        <v>100000233977</v>
      </c>
      <c r="C1645" s="99">
        <v>1</v>
      </c>
      <c r="D1645" s="99" t="s">
        <v>476</v>
      </c>
      <c r="E1645" s="99" t="s">
        <v>560</v>
      </c>
      <c r="F1645" s="100">
        <v>11520.83</v>
      </c>
      <c r="G1645" s="100">
        <v>-11519.83</v>
      </c>
      <c r="H1645" s="99">
        <v>1</v>
      </c>
    </row>
    <row r="1646" spans="1:8">
      <c r="A1646" s="97">
        <v>133</v>
      </c>
      <c r="B1646" s="101">
        <v>100000233978</v>
      </c>
      <c r="C1646" s="99">
        <v>0</v>
      </c>
      <c r="D1646" s="99" t="s">
        <v>476</v>
      </c>
      <c r="E1646" s="99" t="s">
        <v>560</v>
      </c>
      <c r="F1646" s="100">
        <v>4279.17</v>
      </c>
      <c r="G1646" s="100">
        <v>-4278.17</v>
      </c>
      <c r="H1646" s="99">
        <v>1</v>
      </c>
    </row>
    <row r="1647" spans="1:8">
      <c r="A1647" s="97"/>
      <c r="B1647" s="101">
        <v>100000233978</v>
      </c>
      <c r="C1647" s="99">
        <v>1</v>
      </c>
      <c r="D1647" s="99" t="s">
        <v>476</v>
      </c>
      <c r="E1647" s="99" t="s">
        <v>560</v>
      </c>
      <c r="F1647" s="100">
        <v>11520.83</v>
      </c>
      <c r="G1647" s="100">
        <v>-11519.83</v>
      </c>
      <c r="H1647" s="99">
        <v>1</v>
      </c>
    </row>
    <row r="1648" spans="1:8">
      <c r="A1648" s="97">
        <v>134</v>
      </c>
      <c r="B1648" s="101">
        <v>100000233979</v>
      </c>
      <c r="C1648" s="99">
        <v>0</v>
      </c>
      <c r="D1648" s="99" t="s">
        <v>476</v>
      </c>
      <c r="E1648" s="99" t="s">
        <v>560</v>
      </c>
      <c r="F1648" s="100">
        <v>4279.17</v>
      </c>
      <c r="G1648" s="100">
        <v>-4278.17</v>
      </c>
      <c r="H1648" s="99">
        <v>1</v>
      </c>
    </row>
    <row r="1649" spans="1:8">
      <c r="A1649" s="97"/>
      <c r="B1649" s="101">
        <v>100000233979</v>
      </c>
      <c r="C1649" s="99">
        <v>1</v>
      </c>
      <c r="D1649" s="99" t="s">
        <v>476</v>
      </c>
      <c r="E1649" s="99" t="s">
        <v>560</v>
      </c>
      <c r="F1649" s="100">
        <v>11520.83</v>
      </c>
      <c r="G1649" s="100">
        <v>-11519.83</v>
      </c>
      <c r="H1649" s="99">
        <v>1</v>
      </c>
    </row>
    <row r="1650" spans="1:8">
      <c r="A1650" s="97">
        <v>135</v>
      </c>
      <c r="B1650" s="101">
        <v>100000233980</v>
      </c>
      <c r="C1650" s="99">
        <v>0</v>
      </c>
      <c r="D1650" s="99" t="s">
        <v>476</v>
      </c>
      <c r="E1650" s="99" t="s">
        <v>560</v>
      </c>
      <c r="F1650" s="100">
        <v>4279.17</v>
      </c>
      <c r="G1650" s="100">
        <v>-4278.17</v>
      </c>
      <c r="H1650" s="99">
        <v>1</v>
      </c>
    </row>
    <row r="1651" spans="1:8">
      <c r="A1651" s="97"/>
      <c r="B1651" s="101">
        <v>100000233980</v>
      </c>
      <c r="C1651" s="99">
        <v>1</v>
      </c>
      <c r="D1651" s="99" t="s">
        <v>476</v>
      </c>
      <c r="E1651" s="99" t="s">
        <v>560</v>
      </c>
      <c r="F1651" s="100">
        <v>11520.83</v>
      </c>
      <c r="G1651" s="100">
        <v>-11519.83</v>
      </c>
      <c r="H1651" s="99">
        <v>1</v>
      </c>
    </row>
    <row r="1652" spans="1:8">
      <c r="A1652" s="97">
        <v>136</v>
      </c>
      <c r="B1652" s="101">
        <v>100000233981</v>
      </c>
      <c r="C1652" s="99">
        <v>0</v>
      </c>
      <c r="D1652" s="99" t="s">
        <v>476</v>
      </c>
      <c r="E1652" s="99" t="s">
        <v>560</v>
      </c>
      <c r="F1652" s="100">
        <v>4279.17</v>
      </c>
      <c r="G1652" s="100">
        <v>-4278.17</v>
      </c>
      <c r="H1652" s="99">
        <v>1</v>
      </c>
    </row>
    <row r="1653" spans="1:8">
      <c r="A1653" s="97"/>
      <c r="B1653" s="101">
        <v>100000233981</v>
      </c>
      <c r="C1653" s="99">
        <v>1</v>
      </c>
      <c r="D1653" s="99" t="s">
        <v>476</v>
      </c>
      <c r="E1653" s="99" t="s">
        <v>560</v>
      </c>
      <c r="F1653" s="100">
        <v>11520.83</v>
      </c>
      <c r="G1653" s="100">
        <v>-11519.83</v>
      </c>
      <c r="H1653" s="99">
        <v>1</v>
      </c>
    </row>
    <row r="1654" spans="1:8">
      <c r="A1654" s="97">
        <v>137</v>
      </c>
      <c r="B1654" s="101">
        <v>100000233982</v>
      </c>
      <c r="C1654" s="99">
        <v>0</v>
      </c>
      <c r="D1654" s="99" t="s">
        <v>476</v>
      </c>
      <c r="E1654" s="99" t="s">
        <v>560</v>
      </c>
      <c r="F1654" s="100">
        <v>4279.17</v>
      </c>
      <c r="G1654" s="100">
        <v>-4278.17</v>
      </c>
      <c r="H1654" s="99">
        <v>1</v>
      </c>
    </row>
    <row r="1655" spans="1:8">
      <c r="A1655" s="97"/>
      <c r="B1655" s="101">
        <v>100000233982</v>
      </c>
      <c r="C1655" s="99">
        <v>1</v>
      </c>
      <c r="D1655" s="99" t="s">
        <v>476</v>
      </c>
      <c r="E1655" s="99" t="s">
        <v>560</v>
      </c>
      <c r="F1655" s="100">
        <v>11520.83</v>
      </c>
      <c r="G1655" s="100">
        <v>-11519.83</v>
      </c>
      <c r="H1655" s="99">
        <v>1</v>
      </c>
    </row>
    <row r="1656" spans="1:8">
      <c r="A1656" s="97">
        <v>138</v>
      </c>
      <c r="B1656" s="101">
        <v>100000233983</v>
      </c>
      <c r="C1656" s="99">
        <v>0</v>
      </c>
      <c r="D1656" s="99" t="s">
        <v>476</v>
      </c>
      <c r="E1656" s="99" t="s">
        <v>560</v>
      </c>
      <c r="F1656" s="100">
        <v>4279.17</v>
      </c>
      <c r="G1656" s="100">
        <v>-4278.17</v>
      </c>
      <c r="H1656" s="99">
        <v>1</v>
      </c>
    </row>
    <row r="1657" spans="1:8">
      <c r="A1657" s="97"/>
      <c r="B1657" s="101">
        <v>100000233983</v>
      </c>
      <c r="C1657" s="99">
        <v>1</v>
      </c>
      <c r="D1657" s="99" t="s">
        <v>476</v>
      </c>
      <c r="E1657" s="99" t="s">
        <v>560</v>
      </c>
      <c r="F1657" s="100">
        <v>11520.83</v>
      </c>
      <c r="G1657" s="100">
        <v>-11519.83</v>
      </c>
      <c r="H1657" s="99">
        <v>1</v>
      </c>
    </row>
    <row r="1658" spans="1:8">
      <c r="A1658" s="97">
        <v>139</v>
      </c>
      <c r="B1658" s="101">
        <v>100000233984</v>
      </c>
      <c r="C1658" s="99">
        <v>0</v>
      </c>
      <c r="D1658" s="99" t="s">
        <v>476</v>
      </c>
      <c r="E1658" s="99" t="s">
        <v>560</v>
      </c>
      <c r="F1658" s="100">
        <v>4279.17</v>
      </c>
      <c r="G1658" s="100">
        <v>-4278.17</v>
      </c>
      <c r="H1658" s="99">
        <v>1</v>
      </c>
    </row>
    <row r="1659" spans="1:8">
      <c r="A1659" s="97"/>
      <c r="B1659" s="101">
        <v>100000233984</v>
      </c>
      <c r="C1659" s="99">
        <v>1</v>
      </c>
      <c r="D1659" s="99" t="s">
        <v>476</v>
      </c>
      <c r="E1659" s="99" t="s">
        <v>560</v>
      </c>
      <c r="F1659" s="100">
        <v>11520.83</v>
      </c>
      <c r="G1659" s="100">
        <v>-11519.83</v>
      </c>
      <c r="H1659" s="99">
        <v>1</v>
      </c>
    </row>
    <row r="1660" spans="1:8">
      <c r="A1660" s="97">
        <v>140</v>
      </c>
      <c r="B1660" s="101">
        <v>100000233985</v>
      </c>
      <c r="C1660" s="99">
        <v>0</v>
      </c>
      <c r="D1660" s="99" t="s">
        <v>476</v>
      </c>
      <c r="E1660" s="99" t="s">
        <v>560</v>
      </c>
      <c r="F1660" s="100">
        <v>4279.17</v>
      </c>
      <c r="G1660" s="100">
        <v>-4278.17</v>
      </c>
      <c r="H1660" s="99">
        <v>1</v>
      </c>
    </row>
    <row r="1661" spans="1:8">
      <c r="A1661" s="97"/>
      <c r="B1661" s="101">
        <v>100000233985</v>
      </c>
      <c r="C1661" s="99">
        <v>1</v>
      </c>
      <c r="D1661" s="99" t="s">
        <v>476</v>
      </c>
      <c r="E1661" s="99" t="s">
        <v>560</v>
      </c>
      <c r="F1661" s="100">
        <v>11520.83</v>
      </c>
      <c r="G1661" s="100">
        <v>-11519.83</v>
      </c>
      <c r="H1661" s="99">
        <v>1</v>
      </c>
    </row>
    <row r="1662" spans="1:8">
      <c r="A1662" s="97">
        <v>141</v>
      </c>
      <c r="B1662" s="101">
        <v>100000233986</v>
      </c>
      <c r="C1662" s="99">
        <v>0</v>
      </c>
      <c r="D1662" s="99" t="s">
        <v>476</v>
      </c>
      <c r="E1662" s="99" t="s">
        <v>560</v>
      </c>
      <c r="F1662" s="100">
        <v>4279.17</v>
      </c>
      <c r="G1662" s="100">
        <v>-4278.17</v>
      </c>
      <c r="H1662" s="99">
        <v>1</v>
      </c>
    </row>
    <row r="1663" spans="1:8">
      <c r="A1663" s="97"/>
      <c r="B1663" s="101">
        <v>100000233986</v>
      </c>
      <c r="C1663" s="99">
        <v>1</v>
      </c>
      <c r="D1663" s="99" t="s">
        <v>476</v>
      </c>
      <c r="E1663" s="99" t="s">
        <v>560</v>
      </c>
      <c r="F1663" s="100">
        <v>11520.83</v>
      </c>
      <c r="G1663" s="100">
        <v>-11519.83</v>
      </c>
      <c r="H1663" s="99">
        <v>1</v>
      </c>
    </row>
    <row r="1664" spans="1:8">
      <c r="A1664" s="97">
        <v>142</v>
      </c>
      <c r="B1664" s="101">
        <v>100000233987</v>
      </c>
      <c r="C1664" s="99">
        <v>0</v>
      </c>
      <c r="D1664" s="99" t="s">
        <v>476</v>
      </c>
      <c r="E1664" s="99" t="s">
        <v>560</v>
      </c>
      <c r="F1664" s="100">
        <v>4279.17</v>
      </c>
      <c r="G1664" s="100">
        <v>-4278.17</v>
      </c>
      <c r="H1664" s="99">
        <v>1</v>
      </c>
    </row>
    <row r="1665" spans="1:8">
      <c r="A1665" s="97"/>
      <c r="B1665" s="101">
        <v>100000233987</v>
      </c>
      <c r="C1665" s="99">
        <v>1</v>
      </c>
      <c r="D1665" s="99" t="s">
        <v>476</v>
      </c>
      <c r="E1665" s="99" t="s">
        <v>560</v>
      </c>
      <c r="F1665" s="100">
        <v>11520.83</v>
      </c>
      <c r="G1665" s="100">
        <v>-11519.83</v>
      </c>
      <c r="H1665" s="99">
        <v>1</v>
      </c>
    </row>
    <row r="1666" spans="1:8">
      <c r="A1666" s="97">
        <v>143</v>
      </c>
      <c r="B1666" s="101">
        <v>100000233988</v>
      </c>
      <c r="C1666" s="99">
        <v>0</v>
      </c>
      <c r="D1666" s="99" t="s">
        <v>476</v>
      </c>
      <c r="E1666" s="99" t="s">
        <v>560</v>
      </c>
      <c r="F1666" s="100">
        <v>4279.17</v>
      </c>
      <c r="G1666" s="100">
        <v>-4278.17</v>
      </c>
      <c r="H1666" s="99">
        <v>1</v>
      </c>
    </row>
    <row r="1667" spans="1:8">
      <c r="A1667" s="97"/>
      <c r="B1667" s="101">
        <v>100000233988</v>
      </c>
      <c r="C1667" s="99">
        <v>1</v>
      </c>
      <c r="D1667" s="99" t="s">
        <v>476</v>
      </c>
      <c r="E1667" s="99" t="s">
        <v>560</v>
      </c>
      <c r="F1667" s="100">
        <v>11520.83</v>
      </c>
      <c r="G1667" s="100">
        <v>-11519.83</v>
      </c>
      <c r="H1667" s="99">
        <v>1</v>
      </c>
    </row>
    <row r="1668" spans="1:8">
      <c r="A1668" s="97">
        <v>144</v>
      </c>
      <c r="B1668" s="101">
        <v>100000233989</v>
      </c>
      <c r="C1668" s="99">
        <v>0</v>
      </c>
      <c r="D1668" s="99" t="s">
        <v>476</v>
      </c>
      <c r="E1668" s="99" t="s">
        <v>560</v>
      </c>
      <c r="F1668" s="100">
        <v>4279.17</v>
      </c>
      <c r="G1668" s="100">
        <v>-4278.17</v>
      </c>
      <c r="H1668" s="99">
        <v>1</v>
      </c>
    </row>
    <row r="1669" spans="1:8">
      <c r="A1669" s="97"/>
      <c r="B1669" s="101">
        <v>100000233989</v>
      </c>
      <c r="C1669" s="99">
        <v>1</v>
      </c>
      <c r="D1669" s="99" t="s">
        <v>476</v>
      </c>
      <c r="E1669" s="99" t="s">
        <v>560</v>
      </c>
      <c r="F1669" s="100">
        <v>11520.83</v>
      </c>
      <c r="G1669" s="100">
        <v>-11519.83</v>
      </c>
      <c r="H1669" s="99">
        <v>1</v>
      </c>
    </row>
    <row r="1670" spans="1:8">
      <c r="A1670" s="97">
        <v>145</v>
      </c>
      <c r="B1670" s="101">
        <v>100000233990</v>
      </c>
      <c r="C1670" s="99">
        <v>0</v>
      </c>
      <c r="D1670" s="99" t="s">
        <v>476</v>
      </c>
      <c r="E1670" s="99" t="s">
        <v>560</v>
      </c>
      <c r="F1670" s="100">
        <v>4279.17</v>
      </c>
      <c r="G1670" s="100">
        <v>-4278.17</v>
      </c>
      <c r="H1670" s="99">
        <v>1</v>
      </c>
    </row>
    <row r="1671" spans="1:8">
      <c r="A1671" s="97"/>
      <c r="B1671" s="101">
        <v>100000233990</v>
      </c>
      <c r="C1671" s="99">
        <v>1</v>
      </c>
      <c r="D1671" s="99" t="s">
        <v>476</v>
      </c>
      <c r="E1671" s="99" t="s">
        <v>560</v>
      </c>
      <c r="F1671" s="100">
        <v>11520.83</v>
      </c>
      <c r="G1671" s="100">
        <v>-11519.83</v>
      </c>
      <c r="H1671" s="99">
        <v>1</v>
      </c>
    </row>
    <row r="1672" spans="1:8">
      <c r="A1672" s="97">
        <v>146</v>
      </c>
      <c r="B1672" s="101">
        <v>100000233991</v>
      </c>
      <c r="C1672" s="99">
        <v>0</v>
      </c>
      <c r="D1672" s="99" t="s">
        <v>476</v>
      </c>
      <c r="E1672" s="99" t="s">
        <v>560</v>
      </c>
      <c r="F1672" s="100">
        <v>4279.17</v>
      </c>
      <c r="G1672" s="100">
        <v>-4278.17</v>
      </c>
      <c r="H1672" s="99">
        <v>1</v>
      </c>
    </row>
    <row r="1673" spans="1:8">
      <c r="A1673" s="97"/>
      <c r="B1673" s="101">
        <v>100000233991</v>
      </c>
      <c r="C1673" s="99">
        <v>1</v>
      </c>
      <c r="D1673" s="99" t="s">
        <v>476</v>
      </c>
      <c r="E1673" s="99" t="s">
        <v>560</v>
      </c>
      <c r="F1673" s="100">
        <v>11520.83</v>
      </c>
      <c r="G1673" s="100">
        <v>-11519.83</v>
      </c>
      <c r="H1673" s="99">
        <v>1</v>
      </c>
    </row>
    <row r="1674" spans="1:8">
      <c r="A1674" s="97">
        <v>147</v>
      </c>
      <c r="B1674" s="101">
        <v>100000233992</v>
      </c>
      <c r="C1674" s="99">
        <v>0</v>
      </c>
      <c r="D1674" s="99" t="s">
        <v>476</v>
      </c>
      <c r="E1674" s="99" t="s">
        <v>560</v>
      </c>
      <c r="F1674" s="100">
        <v>4279.17</v>
      </c>
      <c r="G1674" s="100">
        <v>-4278.17</v>
      </c>
      <c r="H1674" s="99">
        <v>1</v>
      </c>
    </row>
    <row r="1675" spans="1:8">
      <c r="A1675" s="97"/>
      <c r="B1675" s="101">
        <v>100000233992</v>
      </c>
      <c r="C1675" s="99">
        <v>1</v>
      </c>
      <c r="D1675" s="99" t="s">
        <v>476</v>
      </c>
      <c r="E1675" s="99" t="s">
        <v>560</v>
      </c>
      <c r="F1675" s="100">
        <v>11520.83</v>
      </c>
      <c r="G1675" s="100">
        <v>-11519.83</v>
      </c>
      <c r="H1675" s="99">
        <v>1</v>
      </c>
    </row>
    <row r="1676" spans="1:8">
      <c r="A1676" s="97">
        <v>148</v>
      </c>
      <c r="B1676" s="101">
        <v>100000233993</v>
      </c>
      <c r="C1676" s="99">
        <v>0</v>
      </c>
      <c r="D1676" s="99" t="s">
        <v>476</v>
      </c>
      <c r="E1676" s="99" t="s">
        <v>560</v>
      </c>
      <c r="F1676" s="100">
        <v>4279.17</v>
      </c>
      <c r="G1676" s="100">
        <v>-4278.17</v>
      </c>
      <c r="H1676" s="99">
        <v>1</v>
      </c>
    </row>
    <row r="1677" spans="1:8">
      <c r="A1677" s="97"/>
      <c r="B1677" s="101">
        <v>100000233993</v>
      </c>
      <c r="C1677" s="99">
        <v>1</v>
      </c>
      <c r="D1677" s="99" t="s">
        <v>476</v>
      </c>
      <c r="E1677" s="99" t="s">
        <v>560</v>
      </c>
      <c r="F1677" s="100">
        <v>11520.83</v>
      </c>
      <c r="G1677" s="100">
        <v>-11519.83</v>
      </c>
      <c r="H1677" s="99">
        <v>1</v>
      </c>
    </row>
    <row r="1678" spans="1:8">
      <c r="A1678" s="97">
        <v>149</v>
      </c>
      <c r="B1678" s="101">
        <v>100000233994</v>
      </c>
      <c r="C1678" s="99">
        <v>0</v>
      </c>
      <c r="D1678" s="99" t="s">
        <v>476</v>
      </c>
      <c r="E1678" s="99" t="s">
        <v>560</v>
      </c>
      <c r="F1678" s="100">
        <v>4279.17</v>
      </c>
      <c r="G1678" s="100">
        <v>-4278.17</v>
      </c>
      <c r="H1678" s="99">
        <v>1</v>
      </c>
    </row>
    <row r="1679" spans="1:8">
      <c r="A1679" s="97"/>
      <c r="B1679" s="101">
        <v>100000233994</v>
      </c>
      <c r="C1679" s="99">
        <v>1</v>
      </c>
      <c r="D1679" s="99" t="s">
        <v>476</v>
      </c>
      <c r="E1679" s="99" t="s">
        <v>560</v>
      </c>
      <c r="F1679" s="100">
        <v>11520.83</v>
      </c>
      <c r="G1679" s="100">
        <v>-11519.83</v>
      </c>
      <c r="H1679" s="99">
        <v>1</v>
      </c>
    </row>
    <row r="1680" spans="1:8">
      <c r="A1680" s="97">
        <v>150</v>
      </c>
      <c r="B1680" s="101">
        <v>100000233995</v>
      </c>
      <c r="C1680" s="99">
        <v>0</v>
      </c>
      <c r="D1680" s="99" t="s">
        <v>476</v>
      </c>
      <c r="E1680" s="99" t="s">
        <v>560</v>
      </c>
      <c r="F1680" s="100">
        <v>4279.17</v>
      </c>
      <c r="G1680" s="100">
        <v>-4278.17</v>
      </c>
      <c r="H1680" s="99">
        <v>1</v>
      </c>
    </row>
    <row r="1681" spans="1:8">
      <c r="A1681" s="97"/>
      <c r="B1681" s="101">
        <v>100000233995</v>
      </c>
      <c r="C1681" s="99">
        <v>1</v>
      </c>
      <c r="D1681" s="99" t="s">
        <v>476</v>
      </c>
      <c r="E1681" s="99" t="s">
        <v>560</v>
      </c>
      <c r="F1681" s="100">
        <v>11520.83</v>
      </c>
      <c r="G1681" s="100">
        <v>-11519.83</v>
      </c>
      <c r="H1681" s="99">
        <v>1</v>
      </c>
    </row>
    <row r="1682" spans="1:8">
      <c r="A1682" s="97">
        <v>151</v>
      </c>
      <c r="B1682" s="101">
        <v>100000233996</v>
      </c>
      <c r="C1682" s="99">
        <v>0</v>
      </c>
      <c r="D1682" s="99" t="s">
        <v>476</v>
      </c>
      <c r="E1682" s="99" t="s">
        <v>560</v>
      </c>
      <c r="F1682" s="100">
        <v>4279.17</v>
      </c>
      <c r="G1682" s="100">
        <v>-4278.17</v>
      </c>
      <c r="H1682" s="99">
        <v>1</v>
      </c>
    </row>
    <row r="1683" spans="1:8">
      <c r="A1683" s="97"/>
      <c r="B1683" s="101">
        <v>100000233996</v>
      </c>
      <c r="C1683" s="99">
        <v>1</v>
      </c>
      <c r="D1683" s="99" t="s">
        <v>476</v>
      </c>
      <c r="E1683" s="99" t="s">
        <v>560</v>
      </c>
      <c r="F1683" s="100">
        <v>11520.83</v>
      </c>
      <c r="G1683" s="100">
        <v>-11519.83</v>
      </c>
      <c r="H1683" s="99">
        <v>1</v>
      </c>
    </row>
    <row r="1684" spans="1:8">
      <c r="A1684" s="97">
        <v>152</v>
      </c>
      <c r="B1684" s="101">
        <v>100000233997</v>
      </c>
      <c r="C1684" s="99">
        <v>0</v>
      </c>
      <c r="D1684" s="99" t="s">
        <v>476</v>
      </c>
      <c r="E1684" s="99" t="s">
        <v>560</v>
      </c>
      <c r="F1684" s="100">
        <v>4279.17</v>
      </c>
      <c r="G1684" s="100">
        <v>-4278.17</v>
      </c>
      <c r="H1684" s="99">
        <v>1</v>
      </c>
    </row>
    <row r="1685" spans="1:8">
      <c r="A1685" s="97"/>
      <c r="B1685" s="101">
        <v>100000233997</v>
      </c>
      <c r="C1685" s="99">
        <v>1</v>
      </c>
      <c r="D1685" s="99" t="s">
        <v>476</v>
      </c>
      <c r="E1685" s="99" t="s">
        <v>560</v>
      </c>
      <c r="F1685" s="100">
        <v>11520.83</v>
      </c>
      <c r="G1685" s="100">
        <v>-11519.83</v>
      </c>
      <c r="H1685" s="99">
        <v>1</v>
      </c>
    </row>
    <row r="1686" spans="1:8">
      <c r="A1686" s="97">
        <v>153</v>
      </c>
      <c r="B1686" s="101">
        <v>100000233998</v>
      </c>
      <c r="C1686" s="99">
        <v>0</v>
      </c>
      <c r="D1686" s="99" t="s">
        <v>476</v>
      </c>
      <c r="E1686" s="99" t="s">
        <v>560</v>
      </c>
      <c r="F1686" s="100">
        <v>4279.17</v>
      </c>
      <c r="G1686" s="100">
        <v>-4278.17</v>
      </c>
      <c r="H1686" s="99">
        <v>1</v>
      </c>
    </row>
    <row r="1687" spans="1:8">
      <c r="A1687" s="97"/>
      <c r="B1687" s="101">
        <v>100000233998</v>
      </c>
      <c r="C1687" s="99">
        <v>1</v>
      </c>
      <c r="D1687" s="99" t="s">
        <v>476</v>
      </c>
      <c r="E1687" s="99" t="s">
        <v>560</v>
      </c>
      <c r="F1687" s="100">
        <v>11520.83</v>
      </c>
      <c r="G1687" s="100">
        <v>-11519.83</v>
      </c>
      <c r="H1687" s="99">
        <v>1</v>
      </c>
    </row>
    <row r="1688" spans="1:8">
      <c r="A1688" s="97">
        <v>154</v>
      </c>
      <c r="B1688" s="101">
        <v>100000233999</v>
      </c>
      <c r="C1688" s="99">
        <v>0</v>
      </c>
      <c r="D1688" s="99" t="s">
        <v>476</v>
      </c>
      <c r="E1688" s="99" t="s">
        <v>560</v>
      </c>
      <c r="F1688" s="100">
        <v>4279.17</v>
      </c>
      <c r="G1688" s="100">
        <v>-4278.17</v>
      </c>
      <c r="H1688" s="99">
        <v>1</v>
      </c>
    </row>
    <row r="1689" spans="1:8">
      <c r="A1689" s="97"/>
      <c r="B1689" s="101">
        <v>100000233999</v>
      </c>
      <c r="C1689" s="99">
        <v>1</v>
      </c>
      <c r="D1689" s="99" t="s">
        <v>476</v>
      </c>
      <c r="E1689" s="99" t="s">
        <v>560</v>
      </c>
      <c r="F1689" s="100">
        <v>11520.83</v>
      </c>
      <c r="G1689" s="100">
        <v>-11519.83</v>
      </c>
      <c r="H1689" s="99">
        <v>1</v>
      </c>
    </row>
    <row r="1690" spans="1:8">
      <c r="A1690" s="97">
        <v>155</v>
      </c>
      <c r="B1690" s="101">
        <v>100000234000</v>
      </c>
      <c r="C1690" s="99">
        <v>0</v>
      </c>
      <c r="D1690" s="99" t="s">
        <v>476</v>
      </c>
      <c r="E1690" s="99" t="s">
        <v>560</v>
      </c>
      <c r="F1690" s="100">
        <v>4279.17</v>
      </c>
      <c r="G1690" s="100">
        <v>-4278.17</v>
      </c>
      <c r="H1690" s="99">
        <v>1</v>
      </c>
    </row>
    <row r="1691" spans="1:8">
      <c r="A1691" s="97"/>
      <c r="B1691" s="101">
        <v>100000234000</v>
      </c>
      <c r="C1691" s="99">
        <v>1</v>
      </c>
      <c r="D1691" s="99" t="s">
        <v>476</v>
      </c>
      <c r="E1691" s="99" t="s">
        <v>560</v>
      </c>
      <c r="F1691" s="100">
        <v>11520.83</v>
      </c>
      <c r="G1691" s="100">
        <v>-11519.83</v>
      </c>
      <c r="H1691" s="99">
        <v>1</v>
      </c>
    </row>
    <row r="1692" spans="1:8">
      <c r="A1692" s="97">
        <v>156</v>
      </c>
      <c r="B1692" s="101">
        <v>100000234001</v>
      </c>
      <c r="C1692" s="99">
        <v>0</v>
      </c>
      <c r="D1692" s="99" t="s">
        <v>476</v>
      </c>
      <c r="E1692" s="99" t="s">
        <v>560</v>
      </c>
      <c r="F1692" s="100">
        <v>4279.17</v>
      </c>
      <c r="G1692" s="100">
        <v>-4278.17</v>
      </c>
      <c r="H1692" s="99">
        <v>1</v>
      </c>
    </row>
    <row r="1693" spans="1:8">
      <c r="A1693" s="97"/>
      <c r="B1693" s="101">
        <v>100000234001</v>
      </c>
      <c r="C1693" s="99">
        <v>1</v>
      </c>
      <c r="D1693" s="99" t="s">
        <v>476</v>
      </c>
      <c r="E1693" s="99" t="s">
        <v>560</v>
      </c>
      <c r="F1693" s="100">
        <v>11520.83</v>
      </c>
      <c r="G1693" s="100">
        <v>-11519.83</v>
      </c>
      <c r="H1693" s="99">
        <v>1</v>
      </c>
    </row>
    <row r="1694" spans="1:8">
      <c r="A1694" s="97">
        <v>157</v>
      </c>
      <c r="B1694" s="101">
        <v>100000234002</v>
      </c>
      <c r="C1694" s="99">
        <v>0</v>
      </c>
      <c r="D1694" s="99" t="s">
        <v>476</v>
      </c>
      <c r="E1694" s="99" t="s">
        <v>560</v>
      </c>
      <c r="F1694" s="100">
        <v>4279.17</v>
      </c>
      <c r="G1694" s="100">
        <v>-4278.17</v>
      </c>
      <c r="H1694" s="99">
        <v>1</v>
      </c>
    </row>
    <row r="1695" spans="1:8">
      <c r="A1695" s="97"/>
      <c r="B1695" s="101">
        <v>100000234002</v>
      </c>
      <c r="C1695" s="99">
        <v>1</v>
      </c>
      <c r="D1695" s="99" t="s">
        <v>476</v>
      </c>
      <c r="E1695" s="99" t="s">
        <v>560</v>
      </c>
      <c r="F1695" s="100">
        <v>11520.83</v>
      </c>
      <c r="G1695" s="100">
        <v>-11519.83</v>
      </c>
      <c r="H1695" s="99">
        <v>1</v>
      </c>
    </row>
    <row r="1696" spans="1:8">
      <c r="A1696" s="97">
        <v>158</v>
      </c>
      <c r="B1696" s="101">
        <v>100000234003</v>
      </c>
      <c r="C1696" s="99">
        <v>0</v>
      </c>
      <c r="D1696" s="99" t="s">
        <v>476</v>
      </c>
      <c r="E1696" s="99" t="s">
        <v>560</v>
      </c>
      <c r="F1696" s="100">
        <v>4279.17</v>
      </c>
      <c r="G1696" s="100">
        <v>-4278.17</v>
      </c>
      <c r="H1696" s="99">
        <v>1</v>
      </c>
    </row>
    <row r="1697" spans="1:8">
      <c r="A1697" s="97"/>
      <c r="B1697" s="101">
        <v>100000234003</v>
      </c>
      <c r="C1697" s="99">
        <v>1</v>
      </c>
      <c r="D1697" s="99" t="s">
        <v>476</v>
      </c>
      <c r="E1697" s="99" t="s">
        <v>560</v>
      </c>
      <c r="F1697" s="100">
        <v>11520.83</v>
      </c>
      <c r="G1697" s="100">
        <v>-11519.83</v>
      </c>
      <c r="H1697" s="99">
        <v>1</v>
      </c>
    </row>
    <row r="1698" spans="1:8">
      <c r="A1698" s="97">
        <v>159</v>
      </c>
      <c r="B1698" s="101">
        <v>100000234004</v>
      </c>
      <c r="C1698" s="99">
        <v>0</v>
      </c>
      <c r="D1698" s="99" t="s">
        <v>476</v>
      </c>
      <c r="E1698" s="99" t="s">
        <v>560</v>
      </c>
      <c r="F1698" s="100">
        <v>4279.17</v>
      </c>
      <c r="G1698" s="100">
        <v>-4278.17</v>
      </c>
      <c r="H1698" s="99">
        <v>1</v>
      </c>
    </row>
    <row r="1699" spans="1:8">
      <c r="A1699" s="97"/>
      <c r="B1699" s="101">
        <v>100000234004</v>
      </c>
      <c r="C1699" s="99">
        <v>1</v>
      </c>
      <c r="D1699" s="99" t="s">
        <v>476</v>
      </c>
      <c r="E1699" s="99" t="s">
        <v>560</v>
      </c>
      <c r="F1699" s="100">
        <v>11520.83</v>
      </c>
      <c r="G1699" s="100">
        <v>-11519.83</v>
      </c>
      <c r="H1699" s="99">
        <v>1</v>
      </c>
    </row>
    <row r="1700" spans="1:8">
      <c r="A1700" s="97">
        <v>160</v>
      </c>
      <c r="B1700" s="101">
        <v>100000234005</v>
      </c>
      <c r="C1700" s="99">
        <v>0</v>
      </c>
      <c r="D1700" s="99" t="s">
        <v>476</v>
      </c>
      <c r="E1700" s="99" t="s">
        <v>560</v>
      </c>
      <c r="F1700" s="100">
        <v>4279.17</v>
      </c>
      <c r="G1700" s="100">
        <v>-4278.17</v>
      </c>
      <c r="H1700" s="99">
        <v>1</v>
      </c>
    </row>
    <row r="1701" spans="1:8">
      <c r="A1701" s="97"/>
      <c r="B1701" s="101">
        <v>100000234005</v>
      </c>
      <c r="C1701" s="99">
        <v>1</v>
      </c>
      <c r="D1701" s="99" t="s">
        <v>476</v>
      </c>
      <c r="E1701" s="99" t="s">
        <v>560</v>
      </c>
      <c r="F1701" s="100">
        <v>11520.83</v>
      </c>
      <c r="G1701" s="100">
        <v>-11519.83</v>
      </c>
      <c r="H1701" s="99">
        <v>1</v>
      </c>
    </row>
    <row r="1702" spans="1:8">
      <c r="A1702" s="97">
        <v>161</v>
      </c>
      <c r="B1702" s="101">
        <v>100000234006</v>
      </c>
      <c r="C1702" s="99">
        <v>0</v>
      </c>
      <c r="D1702" s="99" t="s">
        <v>476</v>
      </c>
      <c r="E1702" s="99" t="s">
        <v>560</v>
      </c>
      <c r="F1702" s="100">
        <v>4279.17</v>
      </c>
      <c r="G1702" s="100">
        <v>-4278.17</v>
      </c>
      <c r="H1702" s="99">
        <v>1</v>
      </c>
    </row>
    <row r="1703" spans="1:8">
      <c r="A1703" s="97"/>
      <c r="B1703" s="101">
        <v>100000234006</v>
      </c>
      <c r="C1703" s="99">
        <v>1</v>
      </c>
      <c r="D1703" s="99" t="s">
        <v>476</v>
      </c>
      <c r="E1703" s="99" t="s">
        <v>560</v>
      </c>
      <c r="F1703" s="100">
        <v>11520.83</v>
      </c>
      <c r="G1703" s="100">
        <v>-11519.83</v>
      </c>
      <c r="H1703" s="99">
        <v>1</v>
      </c>
    </row>
    <row r="1704" spans="1:8">
      <c r="A1704" s="97">
        <v>162</v>
      </c>
      <c r="B1704" s="101">
        <v>100000234007</v>
      </c>
      <c r="C1704" s="99">
        <v>0</v>
      </c>
      <c r="D1704" s="99" t="s">
        <v>476</v>
      </c>
      <c r="E1704" s="99" t="s">
        <v>560</v>
      </c>
      <c r="F1704" s="100">
        <v>4279.17</v>
      </c>
      <c r="G1704" s="100">
        <v>-4278.17</v>
      </c>
      <c r="H1704" s="99">
        <v>1</v>
      </c>
    </row>
    <row r="1705" spans="1:8">
      <c r="A1705" s="97"/>
      <c r="B1705" s="101">
        <v>100000234007</v>
      </c>
      <c r="C1705" s="99">
        <v>1</v>
      </c>
      <c r="D1705" s="99" t="s">
        <v>476</v>
      </c>
      <c r="E1705" s="99" t="s">
        <v>560</v>
      </c>
      <c r="F1705" s="100">
        <v>11520.83</v>
      </c>
      <c r="G1705" s="100">
        <v>-11519.83</v>
      </c>
      <c r="H1705" s="99">
        <v>1</v>
      </c>
    </row>
    <row r="1706" spans="1:8">
      <c r="A1706" s="97">
        <v>163</v>
      </c>
      <c r="B1706" s="101">
        <v>100000234008</v>
      </c>
      <c r="C1706" s="99">
        <v>0</v>
      </c>
      <c r="D1706" s="99" t="s">
        <v>476</v>
      </c>
      <c r="E1706" s="99" t="s">
        <v>560</v>
      </c>
      <c r="F1706" s="100">
        <v>4279.17</v>
      </c>
      <c r="G1706" s="100">
        <v>-4278.17</v>
      </c>
      <c r="H1706" s="99">
        <v>1</v>
      </c>
    </row>
    <row r="1707" spans="1:8">
      <c r="A1707" s="97"/>
      <c r="B1707" s="101">
        <v>100000234008</v>
      </c>
      <c r="C1707" s="99">
        <v>1</v>
      </c>
      <c r="D1707" s="99" t="s">
        <v>476</v>
      </c>
      <c r="E1707" s="99" t="s">
        <v>560</v>
      </c>
      <c r="F1707" s="100">
        <v>11520.83</v>
      </c>
      <c r="G1707" s="100">
        <v>-11519.83</v>
      </c>
      <c r="H1707" s="99">
        <v>1</v>
      </c>
    </row>
    <row r="1708" spans="1:8">
      <c r="A1708" s="97">
        <v>164</v>
      </c>
      <c r="B1708" s="101">
        <v>100000234009</v>
      </c>
      <c r="C1708" s="99">
        <v>0</v>
      </c>
      <c r="D1708" s="99" t="s">
        <v>476</v>
      </c>
      <c r="E1708" s="99" t="s">
        <v>560</v>
      </c>
      <c r="F1708" s="100">
        <v>4279.17</v>
      </c>
      <c r="G1708" s="100">
        <v>-4278.17</v>
      </c>
      <c r="H1708" s="99">
        <v>1</v>
      </c>
    </row>
    <row r="1709" spans="1:8">
      <c r="A1709" s="97"/>
      <c r="B1709" s="101">
        <v>100000234009</v>
      </c>
      <c r="C1709" s="99">
        <v>1</v>
      </c>
      <c r="D1709" s="99" t="s">
        <v>476</v>
      </c>
      <c r="E1709" s="99" t="s">
        <v>560</v>
      </c>
      <c r="F1709" s="100">
        <v>11520.83</v>
      </c>
      <c r="G1709" s="100">
        <v>-11519.83</v>
      </c>
      <c r="H1709" s="99">
        <v>1</v>
      </c>
    </row>
    <row r="1710" spans="1:8">
      <c r="A1710" s="97">
        <v>165</v>
      </c>
      <c r="B1710" s="101">
        <v>100000234010</v>
      </c>
      <c r="C1710" s="99">
        <v>0</v>
      </c>
      <c r="D1710" s="99" t="s">
        <v>476</v>
      </c>
      <c r="E1710" s="99" t="s">
        <v>560</v>
      </c>
      <c r="F1710" s="100">
        <v>4279.17</v>
      </c>
      <c r="G1710" s="100">
        <v>-4278.17</v>
      </c>
      <c r="H1710" s="99">
        <v>1</v>
      </c>
    </row>
    <row r="1711" spans="1:8">
      <c r="A1711" s="97"/>
      <c r="B1711" s="101">
        <v>100000234010</v>
      </c>
      <c r="C1711" s="99">
        <v>1</v>
      </c>
      <c r="D1711" s="99" t="s">
        <v>476</v>
      </c>
      <c r="E1711" s="99" t="s">
        <v>560</v>
      </c>
      <c r="F1711" s="100">
        <v>11520.83</v>
      </c>
      <c r="G1711" s="100">
        <v>-11519.83</v>
      </c>
      <c r="H1711" s="99">
        <v>1</v>
      </c>
    </row>
    <row r="1712" spans="1:8">
      <c r="A1712" s="97">
        <v>166</v>
      </c>
      <c r="B1712" s="101">
        <v>100000234011</v>
      </c>
      <c r="C1712" s="99">
        <v>0</v>
      </c>
      <c r="D1712" s="99" t="s">
        <v>476</v>
      </c>
      <c r="E1712" s="99" t="s">
        <v>560</v>
      </c>
      <c r="F1712" s="100">
        <v>4279.17</v>
      </c>
      <c r="G1712" s="100">
        <v>-4278.17</v>
      </c>
      <c r="H1712" s="99">
        <v>1</v>
      </c>
    </row>
    <row r="1713" spans="1:8">
      <c r="A1713" s="97"/>
      <c r="B1713" s="101">
        <v>100000234011</v>
      </c>
      <c r="C1713" s="99">
        <v>1</v>
      </c>
      <c r="D1713" s="99" t="s">
        <v>476</v>
      </c>
      <c r="E1713" s="99" t="s">
        <v>560</v>
      </c>
      <c r="F1713" s="100">
        <v>11520.83</v>
      </c>
      <c r="G1713" s="100">
        <v>-11519.83</v>
      </c>
      <c r="H1713" s="99">
        <v>1</v>
      </c>
    </row>
    <row r="1714" spans="1:8">
      <c r="A1714" s="97">
        <v>167</v>
      </c>
      <c r="B1714" s="101">
        <v>100000234012</v>
      </c>
      <c r="C1714" s="99">
        <v>0</v>
      </c>
      <c r="D1714" s="99" t="s">
        <v>476</v>
      </c>
      <c r="E1714" s="99" t="s">
        <v>560</v>
      </c>
      <c r="F1714" s="100">
        <v>4279.17</v>
      </c>
      <c r="G1714" s="100">
        <v>-4278.17</v>
      </c>
      <c r="H1714" s="99">
        <v>1</v>
      </c>
    </row>
    <row r="1715" spans="1:8">
      <c r="A1715" s="97"/>
      <c r="B1715" s="101">
        <v>100000234012</v>
      </c>
      <c r="C1715" s="99">
        <v>1</v>
      </c>
      <c r="D1715" s="99" t="s">
        <v>476</v>
      </c>
      <c r="E1715" s="99" t="s">
        <v>560</v>
      </c>
      <c r="F1715" s="100">
        <v>11520.83</v>
      </c>
      <c r="G1715" s="100">
        <v>-11519.83</v>
      </c>
      <c r="H1715" s="99">
        <v>1</v>
      </c>
    </row>
    <row r="1716" spans="1:8">
      <c r="A1716" s="97">
        <v>168</v>
      </c>
      <c r="B1716" s="101">
        <v>100000234013</v>
      </c>
      <c r="C1716" s="99">
        <v>0</v>
      </c>
      <c r="D1716" s="99" t="s">
        <v>476</v>
      </c>
      <c r="E1716" s="99" t="s">
        <v>560</v>
      </c>
      <c r="F1716" s="100">
        <v>4279.17</v>
      </c>
      <c r="G1716" s="100">
        <v>-4278.17</v>
      </c>
      <c r="H1716" s="99">
        <v>1</v>
      </c>
    </row>
    <row r="1717" spans="1:8">
      <c r="A1717" s="97"/>
      <c r="B1717" s="101">
        <v>100000234013</v>
      </c>
      <c r="C1717" s="99">
        <v>1</v>
      </c>
      <c r="D1717" s="99" t="s">
        <v>476</v>
      </c>
      <c r="E1717" s="99" t="s">
        <v>560</v>
      </c>
      <c r="F1717" s="100">
        <v>11520.83</v>
      </c>
      <c r="G1717" s="100">
        <v>-11519.83</v>
      </c>
      <c r="H1717" s="99">
        <v>1</v>
      </c>
    </row>
    <row r="1718" spans="1:8">
      <c r="A1718" s="97">
        <v>169</v>
      </c>
      <c r="B1718" s="101">
        <v>100000234014</v>
      </c>
      <c r="C1718" s="99">
        <v>0</v>
      </c>
      <c r="D1718" s="99" t="s">
        <v>476</v>
      </c>
      <c r="E1718" s="99" t="s">
        <v>560</v>
      </c>
      <c r="F1718" s="100">
        <v>4279.17</v>
      </c>
      <c r="G1718" s="100">
        <v>-4278.17</v>
      </c>
      <c r="H1718" s="99">
        <v>1</v>
      </c>
    </row>
    <row r="1719" spans="1:8">
      <c r="A1719" s="97"/>
      <c r="B1719" s="101">
        <v>100000234014</v>
      </c>
      <c r="C1719" s="99">
        <v>1</v>
      </c>
      <c r="D1719" s="99" t="s">
        <v>476</v>
      </c>
      <c r="E1719" s="99" t="s">
        <v>560</v>
      </c>
      <c r="F1719" s="100">
        <v>11520.83</v>
      </c>
      <c r="G1719" s="100">
        <v>-11519.83</v>
      </c>
      <c r="H1719" s="99">
        <v>1</v>
      </c>
    </row>
    <row r="1720" spans="1:8">
      <c r="A1720" s="97">
        <v>170</v>
      </c>
      <c r="B1720" s="101">
        <v>100000234015</v>
      </c>
      <c r="C1720" s="99">
        <v>0</v>
      </c>
      <c r="D1720" s="99" t="s">
        <v>476</v>
      </c>
      <c r="E1720" s="99" t="s">
        <v>560</v>
      </c>
      <c r="F1720" s="100">
        <v>4279.17</v>
      </c>
      <c r="G1720" s="100">
        <v>-4278.17</v>
      </c>
      <c r="H1720" s="99">
        <v>1</v>
      </c>
    </row>
    <row r="1721" spans="1:8">
      <c r="A1721" s="97"/>
      <c r="B1721" s="101">
        <v>100000234015</v>
      </c>
      <c r="C1721" s="99">
        <v>1</v>
      </c>
      <c r="D1721" s="99" t="s">
        <v>476</v>
      </c>
      <c r="E1721" s="99" t="s">
        <v>560</v>
      </c>
      <c r="F1721" s="100">
        <v>11520.83</v>
      </c>
      <c r="G1721" s="100">
        <v>-11519.83</v>
      </c>
      <c r="H1721" s="99">
        <v>1</v>
      </c>
    </row>
    <row r="1722" spans="1:8">
      <c r="A1722" s="97">
        <v>171</v>
      </c>
      <c r="B1722" s="101">
        <v>100000234016</v>
      </c>
      <c r="C1722" s="99">
        <v>0</v>
      </c>
      <c r="D1722" s="99" t="s">
        <v>476</v>
      </c>
      <c r="E1722" s="99" t="s">
        <v>560</v>
      </c>
      <c r="F1722" s="100">
        <v>4279.17</v>
      </c>
      <c r="G1722" s="100">
        <v>-4278.17</v>
      </c>
      <c r="H1722" s="99">
        <v>1</v>
      </c>
    </row>
    <row r="1723" spans="1:8">
      <c r="A1723" s="97"/>
      <c r="B1723" s="101">
        <v>100000234016</v>
      </c>
      <c r="C1723" s="99">
        <v>1</v>
      </c>
      <c r="D1723" s="99" t="s">
        <v>476</v>
      </c>
      <c r="E1723" s="99" t="s">
        <v>560</v>
      </c>
      <c r="F1723" s="100">
        <v>11520.83</v>
      </c>
      <c r="G1723" s="100">
        <v>-11519.83</v>
      </c>
      <c r="H1723" s="99">
        <v>1</v>
      </c>
    </row>
    <row r="1724" spans="1:8">
      <c r="A1724" s="97">
        <v>172</v>
      </c>
      <c r="B1724" s="101">
        <v>100000234017</v>
      </c>
      <c r="C1724" s="99">
        <v>0</v>
      </c>
      <c r="D1724" s="99" t="s">
        <v>476</v>
      </c>
      <c r="E1724" s="99" t="s">
        <v>560</v>
      </c>
      <c r="F1724" s="100">
        <v>4279.17</v>
      </c>
      <c r="G1724" s="100">
        <v>-4278.17</v>
      </c>
      <c r="H1724" s="99">
        <v>1</v>
      </c>
    </row>
    <row r="1725" spans="1:8">
      <c r="A1725" s="97"/>
      <c r="B1725" s="101">
        <v>100000234017</v>
      </c>
      <c r="C1725" s="99">
        <v>1</v>
      </c>
      <c r="D1725" s="99" t="s">
        <v>476</v>
      </c>
      <c r="E1725" s="99" t="s">
        <v>560</v>
      </c>
      <c r="F1725" s="100">
        <v>11520.83</v>
      </c>
      <c r="G1725" s="100">
        <v>-11519.83</v>
      </c>
      <c r="H1725" s="99">
        <v>1</v>
      </c>
    </row>
    <row r="1726" spans="1:8">
      <c r="A1726" s="97">
        <v>173</v>
      </c>
      <c r="B1726" s="101">
        <v>100000234018</v>
      </c>
      <c r="C1726" s="99">
        <v>0</v>
      </c>
      <c r="D1726" s="99" t="s">
        <v>476</v>
      </c>
      <c r="E1726" s="99" t="s">
        <v>560</v>
      </c>
      <c r="F1726" s="100">
        <v>4279.17</v>
      </c>
      <c r="G1726" s="100">
        <v>-4278.17</v>
      </c>
      <c r="H1726" s="99">
        <v>1</v>
      </c>
    </row>
    <row r="1727" spans="1:8">
      <c r="A1727" s="97"/>
      <c r="B1727" s="101">
        <v>100000234018</v>
      </c>
      <c r="C1727" s="99">
        <v>1</v>
      </c>
      <c r="D1727" s="99" t="s">
        <v>476</v>
      </c>
      <c r="E1727" s="99" t="s">
        <v>560</v>
      </c>
      <c r="F1727" s="100">
        <v>11520.83</v>
      </c>
      <c r="G1727" s="100">
        <v>-11519.83</v>
      </c>
      <c r="H1727" s="99">
        <v>1</v>
      </c>
    </row>
    <row r="1728" spans="1:8">
      <c r="A1728" s="97">
        <v>174</v>
      </c>
      <c r="B1728" s="101">
        <v>100000234019</v>
      </c>
      <c r="C1728" s="99">
        <v>0</v>
      </c>
      <c r="D1728" s="99" t="s">
        <v>476</v>
      </c>
      <c r="E1728" s="99" t="s">
        <v>560</v>
      </c>
      <c r="F1728" s="100">
        <v>4279.17</v>
      </c>
      <c r="G1728" s="100">
        <v>-4278.17</v>
      </c>
      <c r="H1728" s="99">
        <v>1</v>
      </c>
    </row>
    <row r="1729" spans="1:8">
      <c r="A1729" s="97"/>
      <c r="B1729" s="101">
        <v>100000234019</v>
      </c>
      <c r="C1729" s="99">
        <v>1</v>
      </c>
      <c r="D1729" s="99" t="s">
        <v>476</v>
      </c>
      <c r="E1729" s="99" t="s">
        <v>560</v>
      </c>
      <c r="F1729" s="100">
        <v>11520.83</v>
      </c>
      <c r="G1729" s="100">
        <v>-11519.83</v>
      </c>
      <c r="H1729" s="99">
        <v>1</v>
      </c>
    </row>
    <row r="1730" spans="1:8">
      <c r="A1730" s="97">
        <v>175</v>
      </c>
      <c r="B1730" s="101">
        <v>100000234020</v>
      </c>
      <c r="C1730" s="99">
        <v>0</v>
      </c>
      <c r="D1730" s="99" t="s">
        <v>476</v>
      </c>
      <c r="E1730" s="99" t="s">
        <v>560</v>
      </c>
      <c r="F1730" s="100">
        <v>4279.17</v>
      </c>
      <c r="G1730" s="100">
        <v>-4278.17</v>
      </c>
      <c r="H1730" s="99">
        <v>1</v>
      </c>
    </row>
    <row r="1731" spans="1:8">
      <c r="A1731" s="97"/>
      <c r="B1731" s="101">
        <v>100000234020</v>
      </c>
      <c r="C1731" s="99">
        <v>1</v>
      </c>
      <c r="D1731" s="99" t="s">
        <v>476</v>
      </c>
      <c r="E1731" s="99" t="s">
        <v>560</v>
      </c>
      <c r="F1731" s="100">
        <v>11520.83</v>
      </c>
      <c r="G1731" s="100">
        <v>-11519.83</v>
      </c>
      <c r="H1731" s="99">
        <v>1</v>
      </c>
    </row>
    <row r="1732" spans="1:8">
      <c r="A1732" s="97">
        <v>176</v>
      </c>
      <c r="B1732" s="101">
        <v>100000234021</v>
      </c>
      <c r="C1732" s="99">
        <v>0</v>
      </c>
      <c r="D1732" s="99" t="s">
        <v>476</v>
      </c>
      <c r="E1732" s="99" t="s">
        <v>560</v>
      </c>
      <c r="F1732" s="100">
        <v>4279.17</v>
      </c>
      <c r="G1732" s="100">
        <v>-4278.17</v>
      </c>
      <c r="H1732" s="99">
        <v>1</v>
      </c>
    </row>
    <row r="1733" spans="1:8">
      <c r="A1733" s="97"/>
      <c r="B1733" s="101">
        <v>100000234021</v>
      </c>
      <c r="C1733" s="99">
        <v>1</v>
      </c>
      <c r="D1733" s="99" t="s">
        <v>476</v>
      </c>
      <c r="E1733" s="99" t="s">
        <v>560</v>
      </c>
      <c r="F1733" s="100">
        <v>11520.83</v>
      </c>
      <c r="G1733" s="100">
        <v>-11519.83</v>
      </c>
      <c r="H1733" s="99">
        <v>1</v>
      </c>
    </row>
    <row r="1734" spans="1:8">
      <c r="A1734" s="97">
        <v>177</v>
      </c>
      <c r="B1734" s="101">
        <v>100000234022</v>
      </c>
      <c r="C1734" s="99">
        <v>0</v>
      </c>
      <c r="D1734" s="99" t="s">
        <v>476</v>
      </c>
      <c r="E1734" s="99" t="s">
        <v>560</v>
      </c>
      <c r="F1734" s="100">
        <v>4279.17</v>
      </c>
      <c r="G1734" s="100">
        <v>-4278.17</v>
      </c>
      <c r="H1734" s="99">
        <v>1</v>
      </c>
    </row>
    <row r="1735" spans="1:8">
      <c r="A1735" s="97"/>
      <c r="B1735" s="101">
        <v>100000234022</v>
      </c>
      <c r="C1735" s="99">
        <v>1</v>
      </c>
      <c r="D1735" s="99" t="s">
        <v>476</v>
      </c>
      <c r="E1735" s="99" t="s">
        <v>560</v>
      </c>
      <c r="F1735" s="100">
        <v>11520.83</v>
      </c>
      <c r="G1735" s="100">
        <v>-11519.83</v>
      </c>
      <c r="H1735" s="99">
        <v>1</v>
      </c>
    </row>
    <row r="1736" spans="1:8">
      <c r="A1736" s="97">
        <v>178</v>
      </c>
      <c r="B1736" s="101">
        <v>100000234023</v>
      </c>
      <c r="C1736" s="99">
        <v>0</v>
      </c>
      <c r="D1736" s="99" t="s">
        <v>476</v>
      </c>
      <c r="E1736" s="99" t="s">
        <v>560</v>
      </c>
      <c r="F1736" s="100">
        <v>4279.17</v>
      </c>
      <c r="G1736" s="100">
        <v>-4278.17</v>
      </c>
      <c r="H1736" s="99">
        <v>1</v>
      </c>
    </row>
    <row r="1737" spans="1:8">
      <c r="A1737" s="97"/>
      <c r="B1737" s="101">
        <v>100000234023</v>
      </c>
      <c r="C1737" s="99">
        <v>1</v>
      </c>
      <c r="D1737" s="99" t="s">
        <v>476</v>
      </c>
      <c r="E1737" s="99" t="s">
        <v>560</v>
      </c>
      <c r="F1737" s="100">
        <v>11520.83</v>
      </c>
      <c r="G1737" s="100">
        <v>-11519.83</v>
      </c>
      <c r="H1737" s="99">
        <v>1</v>
      </c>
    </row>
    <row r="1738" spans="1:8">
      <c r="A1738" s="97">
        <v>179</v>
      </c>
      <c r="B1738" s="101">
        <v>100000234024</v>
      </c>
      <c r="C1738" s="99">
        <v>0</v>
      </c>
      <c r="D1738" s="99" t="s">
        <v>476</v>
      </c>
      <c r="E1738" s="99" t="s">
        <v>560</v>
      </c>
      <c r="F1738" s="100">
        <v>4279.17</v>
      </c>
      <c r="G1738" s="100">
        <v>-4278.17</v>
      </c>
      <c r="H1738" s="99">
        <v>1</v>
      </c>
    </row>
    <row r="1739" spans="1:8">
      <c r="A1739" s="97"/>
      <c r="B1739" s="101">
        <v>100000234024</v>
      </c>
      <c r="C1739" s="99">
        <v>1</v>
      </c>
      <c r="D1739" s="99" t="s">
        <v>476</v>
      </c>
      <c r="E1739" s="99" t="s">
        <v>560</v>
      </c>
      <c r="F1739" s="100">
        <v>11520.83</v>
      </c>
      <c r="G1739" s="100">
        <v>-11519.83</v>
      </c>
      <c r="H1739" s="99">
        <v>1</v>
      </c>
    </row>
    <row r="1740" spans="1:8">
      <c r="A1740" s="97">
        <v>180</v>
      </c>
      <c r="B1740" s="101">
        <v>100000234025</v>
      </c>
      <c r="C1740" s="99">
        <v>0</v>
      </c>
      <c r="D1740" s="99" t="s">
        <v>476</v>
      </c>
      <c r="E1740" s="99" t="s">
        <v>560</v>
      </c>
      <c r="F1740" s="100">
        <v>4279.17</v>
      </c>
      <c r="G1740" s="100">
        <v>-4278.17</v>
      </c>
      <c r="H1740" s="99">
        <v>1</v>
      </c>
    </row>
    <row r="1741" spans="1:8">
      <c r="A1741" s="97"/>
      <c r="B1741" s="101">
        <v>100000234025</v>
      </c>
      <c r="C1741" s="99">
        <v>1</v>
      </c>
      <c r="D1741" s="99" t="s">
        <v>476</v>
      </c>
      <c r="E1741" s="99" t="s">
        <v>560</v>
      </c>
      <c r="F1741" s="100">
        <v>11520.83</v>
      </c>
      <c r="G1741" s="100">
        <v>-11519.83</v>
      </c>
      <c r="H1741" s="99">
        <v>1</v>
      </c>
    </row>
    <row r="1742" spans="1:8">
      <c r="A1742" s="97">
        <v>181</v>
      </c>
      <c r="B1742" s="101">
        <v>100000234026</v>
      </c>
      <c r="C1742" s="99">
        <v>0</v>
      </c>
      <c r="D1742" s="99" t="s">
        <v>476</v>
      </c>
      <c r="E1742" s="99" t="s">
        <v>560</v>
      </c>
      <c r="F1742" s="100">
        <v>4279.17</v>
      </c>
      <c r="G1742" s="100">
        <v>-4278.17</v>
      </c>
      <c r="H1742" s="99">
        <v>1</v>
      </c>
    </row>
    <row r="1743" spans="1:8">
      <c r="A1743" s="97"/>
      <c r="B1743" s="101">
        <v>100000234026</v>
      </c>
      <c r="C1743" s="99">
        <v>1</v>
      </c>
      <c r="D1743" s="99" t="s">
        <v>476</v>
      </c>
      <c r="E1743" s="99" t="s">
        <v>560</v>
      </c>
      <c r="F1743" s="100">
        <v>11520.83</v>
      </c>
      <c r="G1743" s="100">
        <v>-11519.83</v>
      </c>
      <c r="H1743" s="99">
        <v>1</v>
      </c>
    </row>
    <row r="1744" spans="1:8">
      <c r="A1744" s="97">
        <v>182</v>
      </c>
      <c r="B1744" s="101">
        <v>100000234027</v>
      </c>
      <c r="C1744" s="99">
        <v>0</v>
      </c>
      <c r="D1744" s="99" t="s">
        <v>476</v>
      </c>
      <c r="E1744" s="99" t="s">
        <v>560</v>
      </c>
      <c r="F1744" s="100">
        <v>4279.17</v>
      </c>
      <c r="G1744" s="100">
        <v>-4278.17</v>
      </c>
      <c r="H1744" s="99">
        <v>1</v>
      </c>
    </row>
    <row r="1745" spans="1:8">
      <c r="A1745" s="97"/>
      <c r="B1745" s="101">
        <v>100000234027</v>
      </c>
      <c r="C1745" s="99">
        <v>1</v>
      </c>
      <c r="D1745" s="99" t="s">
        <v>476</v>
      </c>
      <c r="E1745" s="99" t="s">
        <v>560</v>
      </c>
      <c r="F1745" s="100">
        <v>11520.83</v>
      </c>
      <c r="G1745" s="100">
        <v>-11519.83</v>
      </c>
      <c r="H1745" s="99">
        <v>1</v>
      </c>
    </row>
    <row r="1746" spans="1:8">
      <c r="A1746" s="97">
        <v>183</v>
      </c>
      <c r="B1746" s="101">
        <v>100000234028</v>
      </c>
      <c r="C1746" s="99">
        <v>0</v>
      </c>
      <c r="D1746" s="99" t="s">
        <v>476</v>
      </c>
      <c r="E1746" s="99" t="s">
        <v>560</v>
      </c>
      <c r="F1746" s="100">
        <v>4279.17</v>
      </c>
      <c r="G1746" s="100">
        <v>-4278.17</v>
      </c>
      <c r="H1746" s="99">
        <v>1</v>
      </c>
    </row>
    <row r="1747" spans="1:8">
      <c r="A1747" s="97"/>
      <c r="B1747" s="101">
        <v>100000234028</v>
      </c>
      <c r="C1747" s="99">
        <v>1</v>
      </c>
      <c r="D1747" s="99" t="s">
        <v>476</v>
      </c>
      <c r="E1747" s="99" t="s">
        <v>560</v>
      </c>
      <c r="F1747" s="100">
        <v>11520.83</v>
      </c>
      <c r="G1747" s="100">
        <v>-11519.83</v>
      </c>
      <c r="H1747" s="99">
        <v>1</v>
      </c>
    </row>
    <row r="1748" spans="1:8">
      <c r="A1748" s="97">
        <v>184</v>
      </c>
      <c r="B1748" s="101">
        <v>100000234029</v>
      </c>
      <c r="C1748" s="99">
        <v>0</v>
      </c>
      <c r="D1748" s="99" t="s">
        <v>476</v>
      </c>
      <c r="E1748" s="99" t="s">
        <v>560</v>
      </c>
      <c r="F1748" s="100">
        <v>4279.17</v>
      </c>
      <c r="G1748" s="100">
        <v>-4278.17</v>
      </c>
      <c r="H1748" s="99">
        <v>1</v>
      </c>
    </row>
    <row r="1749" spans="1:8">
      <c r="A1749" s="97"/>
      <c r="B1749" s="101">
        <v>100000234029</v>
      </c>
      <c r="C1749" s="99">
        <v>1</v>
      </c>
      <c r="D1749" s="99" t="s">
        <v>476</v>
      </c>
      <c r="E1749" s="99" t="s">
        <v>560</v>
      </c>
      <c r="F1749" s="100">
        <v>11520.83</v>
      </c>
      <c r="G1749" s="100">
        <v>-11519.83</v>
      </c>
      <c r="H1749" s="99">
        <v>1</v>
      </c>
    </row>
    <row r="1750" spans="1:8">
      <c r="A1750" s="97">
        <v>185</v>
      </c>
      <c r="B1750" s="101">
        <v>100000234030</v>
      </c>
      <c r="C1750" s="99">
        <v>0</v>
      </c>
      <c r="D1750" s="99" t="s">
        <v>476</v>
      </c>
      <c r="E1750" s="99" t="s">
        <v>560</v>
      </c>
      <c r="F1750" s="100">
        <v>4279.17</v>
      </c>
      <c r="G1750" s="100">
        <v>-4278.17</v>
      </c>
      <c r="H1750" s="99">
        <v>1</v>
      </c>
    </row>
    <row r="1751" spans="1:8">
      <c r="A1751" s="97"/>
      <c r="B1751" s="101">
        <v>100000234030</v>
      </c>
      <c r="C1751" s="99">
        <v>1</v>
      </c>
      <c r="D1751" s="99" t="s">
        <v>476</v>
      </c>
      <c r="E1751" s="99" t="s">
        <v>560</v>
      </c>
      <c r="F1751" s="100">
        <v>11520.83</v>
      </c>
      <c r="G1751" s="100">
        <v>-11519.83</v>
      </c>
      <c r="H1751" s="99">
        <v>1</v>
      </c>
    </row>
    <row r="1752" spans="1:8">
      <c r="A1752" s="97">
        <v>186</v>
      </c>
      <c r="B1752" s="101">
        <v>100000234031</v>
      </c>
      <c r="C1752" s="99">
        <v>0</v>
      </c>
      <c r="D1752" s="99" t="s">
        <v>476</v>
      </c>
      <c r="E1752" s="99" t="s">
        <v>560</v>
      </c>
      <c r="F1752" s="100">
        <v>4279.17</v>
      </c>
      <c r="G1752" s="100">
        <v>-4278.17</v>
      </c>
      <c r="H1752" s="99">
        <v>1</v>
      </c>
    </row>
    <row r="1753" spans="1:8">
      <c r="A1753" s="97"/>
      <c r="B1753" s="101">
        <v>100000234031</v>
      </c>
      <c r="C1753" s="99">
        <v>1</v>
      </c>
      <c r="D1753" s="99" t="s">
        <v>476</v>
      </c>
      <c r="E1753" s="99" t="s">
        <v>560</v>
      </c>
      <c r="F1753" s="100">
        <v>11520.83</v>
      </c>
      <c r="G1753" s="100">
        <v>-11519.83</v>
      </c>
      <c r="H1753" s="99">
        <v>1</v>
      </c>
    </row>
    <row r="1754" spans="1:8">
      <c r="A1754" s="97">
        <v>187</v>
      </c>
      <c r="B1754" s="101">
        <v>100000234032</v>
      </c>
      <c r="C1754" s="99">
        <v>0</v>
      </c>
      <c r="D1754" s="99" t="s">
        <v>476</v>
      </c>
      <c r="E1754" s="99" t="s">
        <v>560</v>
      </c>
      <c r="F1754" s="100">
        <v>4279.17</v>
      </c>
      <c r="G1754" s="100">
        <v>-4278.17</v>
      </c>
      <c r="H1754" s="99">
        <v>1</v>
      </c>
    </row>
    <row r="1755" spans="1:8">
      <c r="A1755" s="97"/>
      <c r="B1755" s="101">
        <v>100000234032</v>
      </c>
      <c r="C1755" s="99">
        <v>1</v>
      </c>
      <c r="D1755" s="99" t="s">
        <v>476</v>
      </c>
      <c r="E1755" s="99" t="s">
        <v>560</v>
      </c>
      <c r="F1755" s="100">
        <v>11520.83</v>
      </c>
      <c r="G1755" s="100">
        <v>-11519.83</v>
      </c>
      <c r="H1755" s="99">
        <v>1</v>
      </c>
    </row>
    <row r="1756" spans="1:8">
      <c r="A1756" s="97">
        <v>188</v>
      </c>
      <c r="B1756" s="101">
        <v>100000234033</v>
      </c>
      <c r="C1756" s="99">
        <v>0</v>
      </c>
      <c r="D1756" s="99" t="s">
        <v>476</v>
      </c>
      <c r="E1756" s="99" t="s">
        <v>560</v>
      </c>
      <c r="F1756" s="100">
        <v>4279.17</v>
      </c>
      <c r="G1756" s="100">
        <v>-4278.17</v>
      </c>
      <c r="H1756" s="99">
        <v>1</v>
      </c>
    </row>
    <row r="1757" spans="1:8">
      <c r="A1757" s="97"/>
      <c r="B1757" s="101">
        <v>100000234033</v>
      </c>
      <c r="C1757" s="99">
        <v>1</v>
      </c>
      <c r="D1757" s="99" t="s">
        <v>476</v>
      </c>
      <c r="E1757" s="99" t="s">
        <v>560</v>
      </c>
      <c r="F1757" s="100">
        <v>11520.83</v>
      </c>
      <c r="G1757" s="100">
        <v>-11519.83</v>
      </c>
      <c r="H1757" s="99">
        <v>1</v>
      </c>
    </row>
    <row r="1758" spans="1:8">
      <c r="A1758" s="97">
        <v>189</v>
      </c>
      <c r="B1758" s="101">
        <v>100000234034</v>
      </c>
      <c r="C1758" s="99">
        <v>0</v>
      </c>
      <c r="D1758" s="99" t="s">
        <v>476</v>
      </c>
      <c r="E1758" s="99" t="s">
        <v>560</v>
      </c>
      <c r="F1758" s="100">
        <v>4279.17</v>
      </c>
      <c r="G1758" s="100">
        <v>-4278.17</v>
      </c>
      <c r="H1758" s="99">
        <v>1</v>
      </c>
    </row>
    <row r="1759" spans="1:8">
      <c r="A1759" s="97"/>
      <c r="B1759" s="101">
        <v>100000234034</v>
      </c>
      <c r="C1759" s="99">
        <v>1</v>
      </c>
      <c r="D1759" s="99" t="s">
        <v>476</v>
      </c>
      <c r="E1759" s="99" t="s">
        <v>560</v>
      </c>
      <c r="F1759" s="100">
        <v>11520.83</v>
      </c>
      <c r="G1759" s="100">
        <v>-11519.83</v>
      </c>
      <c r="H1759" s="99">
        <v>1</v>
      </c>
    </row>
    <row r="1760" spans="1:8">
      <c r="A1760" s="97">
        <v>190</v>
      </c>
      <c r="B1760" s="101">
        <v>100000234035</v>
      </c>
      <c r="C1760" s="99">
        <v>0</v>
      </c>
      <c r="D1760" s="99" t="s">
        <v>476</v>
      </c>
      <c r="E1760" s="99" t="s">
        <v>560</v>
      </c>
      <c r="F1760" s="100">
        <v>4279.17</v>
      </c>
      <c r="G1760" s="100">
        <v>-4278.17</v>
      </c>
      <c r="H1760" s="99">
        <v>1</v>
      </c>
    </row>
    <row r="1761" spans="1:9">
      <c r="A1761" s="97"/>
      <c r="B1761" s="101">
        <v>100000234035</v>
      </c>
      <c r="C1761" s="99">
        <v>1</v>
      </c>
      <c r="D1761" s="99" t="s">
        <v>476</v>
      </c>
      <c r="E1761" s="99" t="s">
        <v>560</v>
      </c>
      <c r="F1761" s="100">
        <v>11520.83</v>
      </c>
      <c r="G1761" s="100">
        <v>-11519.83</v>
      </c>
      <c r="H1761" s="99">
        <v>1</v>
      </c>
    </row>
    <row r="1762" spans="1:9">
      <c r="A1762" s="97">
        <v>191</v>
      </c>
      <c r="B1762" s="101">
        <v>100000234036</v>
      </c>
      <c r="C1762" s="99">
        <v>0</v>
      </c>
      <c r="D1762" s="99" t="s">
        <v>476</v>
      </c>
      <c r="E1762" s="99" t="s">
        <v>560</v>
      </c>
      <c r="F1762" s="100">
        <v>4279.17</v>
      </c>
      <c r="G1762" s="100">
        <v>-4278.17</v>
      </c>
      <c r="H1762" s="99">
        <v>1</v>
      </c>
    </row>
    <row r="1763" spans="1:9">
      <c r="A1763" s="97"/>
      <c r="B1763" s="101">
        <v>100000234036</v>
      </c>
      <c r="C1763" s="99">
        <v>1</v>
      </c>
      <c r="D1763" s="99" t="s">
        <v>476</v>
      </c>
      <c r="E1763" s="99" t="s">
        <v>560</v>
      </c>
      <c r="F1763" s="100">
        <v>11520.83</v>
      </c>
      <c r="G1763" s="100">
        <v>-11519.83</v>
      </c>
      <c r="H1763" s="99">
        <v>1</v>
      </c>
    </row>
    <row r="1764" spans="1:9">
      <c r="A1764" s="97">
        <v>192</v>
      </c>
      <c r="B1764" s="101">
        <v>100000234037</v>
      </c>
      <c r="C1764" s="99">
        <v>0</v>
      </c>
      <c r="D1764" s="99" t="s">
        <v>476</v>
      </c>
      <c r="E1764" s="99" t="s">
        <v>560</v>
      </c>
      <c r="F1764" s="100">
        <v>4279.17</v>
      </c>
      <c r="G1764" s="100">
        <v>-4278.17</v>
      </c>
      <c r="H1764" s="99">
        <v>1</v>
      </c>
    </row>
    <row r="1765" spans="1:9">
      <c r="A1765" s="97"/>
      <c r="B1765" s="101">
        <v>100000234037</v>
      </c>
      <c r="C1765" s="99">
        <v>1</v>
      </c>
      <c r="D1765" s="99" t="s">
        <v>476</v>
      </c>
      <c r="E1765" s="99" t="s">
        <v>560</v>
      </c>
      <c r="F1765" s="100">
        <v>11520.83</v>
      </c>
      <c r="G1765" s="100">
        <v>-11519.83</v>
      </c>
      <c r="H1765" s="99">
        <v>1</v>
      </c>
    </row>
    <row r="1766" spans="1:9">
      <c r="A1766" s="97">
        <v>193</v>
      </c>
      <c r="B1766" s="101">
        <v>100000234038</v>
      </c>
      <c r="C1766" s="99">
        <v>0</v>
      </c>
      <c r="D1766" s="99" t="s">
        <v>476</v>
      </c>
      <c r="E1766" s="99" t="s">
        <v>560</v>
      </c>
      <c r="F1766" s="100">
        <v>4279.17</v>
      </c>
      <c r="G1766" s="100">
        <v>-4278.17</v>
      </c>
      <c r="H1766" s="99">
        <v>1</v>
      </c>
    </row>
    <row r="1767" spans="1:9">
      <c r="A1767" s="97"/>
      <c r="B1767" s="101">
        <v>100000234038</v>
      </c>
      <c r="C1767" s="99">
        <v>1</v>
      </c>
      <c r="D1767" s="99" t="s">
        <v>476</v>
      </c>
      <c r="E1767" s="99" t="s">
        <v>560</v>
      </c>
      <c r="F1767" s="100">
        <v>11520.83</v>
      </c>
      <c r="G1767" s="100">
        <v>-11519.83</v>
      </c>
      <c r="H1767" s="99">
        <v>1</v>
      </c>
    </row>
    <row r="1768" spans="1:9">
      <c r="A1768" s="97">
        <v>194</v>
      </c>
      <c r="B1768" s="101">
        <v>100000234039</v>
      </c>
      <c r="C1768" s="99">
        <v>0</v>
      </c>
      <c r="D1768" s="99" t="s">
        <v>476</v>
      </c>
      <c r="E1768" s="99" t="s">
        <v>560</v>
      </c>
      <c r="F1768" s="100">
        <v>4279.17</v>
      </c>
      <c r="G1768" s="100">
        <v>-4278.17</v>
      </c>
      <c r="H1768" s="99">
        <v>1</v>
      </c>
    </row>
    <row r="1769" spans="1:9">
      <c r="A1769" s="97"/>
      <c r="B1769" s="101">
        <v>100000234039</v>
      </c>
      <c r="C1769" s="99">
        <v>1</v>
      </c>
      <c r="D1769" s="99" t="s">
        <v>476</v>
      </c>
      <c r="E1769" s="99" t="s">
        <v>560</v>
      </c>
      <c r="F1769" s="100">
        <v>11520.83</v>
      </c>
      <c r="G1769" s="100">
        <v>-11519.83</v>
      </c>
      <c r="H1769" s="99">
        <v>1</v>
      </c>
    </row>
    <row r="1770" spans="1:9">
      <c r="A1770" s="113">
        <v>195</v>
      </c>
      <c r="B1770" s="114">
        <v>100000308303</v>
      </c>
      <c r="C1770" s="115">
        <v>0</v>
      </c>
      <c r="D1770" s="115" t="s">
        <v>279</v>
      </c>
      <c r="E1770" s="115" t="s">
        <v>562</v>
      </c>
      <c r="F1770" s="116">
        <v>32500</v>
      </c>
      <c r="G1770" s="116">
        <v>-32499</v>
      </c>
      <c r="H1770" s="115">
        <v>1</v>
      </c>
      <c r="I1770" s="117" t="s">
        <v>563</v>
      </c>
    </row>
    <row r="1771" spans="1:9">
      <c r="A1771" s="113">
        <v>196</v>
      </c>
      <c r="B1771" s="114">
        <v>100000308304</v>
      </c>
      <c r="C1771" s="115">
        <v>0</v>
      </c>
      <c r="D1771" s="115" t="s">
        <v>279</v>
      </c>
      <c r="E1771" s="115" t="s">
        <v>562</v>
      </c>
      <c r="F1771" s="116">
        <v>32500</v>
      </c>
      <c r="G1771" s="116">
        <v>-32499</v>
      </c>
      <c r="H1771" s="115">
        <v>1</v>
      </c>
    </row>
    <row r="1772" spans="1:9">
      <c r="A1772" s="97"/>
      <c r="B1772" s="193" t="s">
        <v>491</v>
      </c>
      <c r="C1772" s="193"/>
      <c r="D1772" s="193"/>
      <c r="E1772" s="193"/>
      <c r="F1772" s="102">
        <f>SUM(F1418:F1771)</f>
        <v>10100016.699999999</v>
      </c>
      <c r="G1772" s="102">
        <f>SUM(G1418:G1771)</f>
        <v>-10099662.699999999</v>
      </c>
      <c r="H1772" s="102">
        <f>SUM(H1418:H1771)</f>
        <v>354</v>
      </c>
    </row>
    <row r="1773" spans="1:9">
      <c r="A1773" s="97"/>
      <c r="B1773" s="194" t="s">
        <v>89</v>
      </c>
      <c r="C1773" s="194"/>
      <c r="D1773" s="194"/>
      <c r="E1773" s="194"/>
      <c r="F1773" s="107">
        <f>F1772+F1414</f>
        <v>161795516.85999998</v>
      </c>
      <c r="G1773" s="107">
        <f>G1772+G1414</f>
        <v>-58827230.76000002</v>
      </c>
      <c r="H1773" s="107">
        <f>H1772+H1414</f>
        <v>102968286.10000004</v>
      </c>
    </row>
    <row r="1775" spans="1:9">
      <c r="A1775" s="108" t="s">
        <v>564</v>
      </c>
    </row>
    <row r="1776" spans="1:9">
      <c r="A1776" s="95" t="s">
        <v>0</v>
      </c>
      <c r="B1776" s="96" t="s">
        <v>59</v>
      </c>
      <c r="C1776" s="95" t="s">
        <v>60</v>
      </c>
      <c r="D1776" s="95" t="s">
        <v>61</v>
      </c>
      <c r="E1776" s="95" t="s">
        <v>62</v>
      </c>
      <c r="F1776" s="95" t="s">
        <v>63</v>
      </c>
      <c r="G1776" s="95" t="s">
        <v>64</v>
      </c>
      <c r="H1776" s="95" t="s">
        <v>65</v>
      </c>
    </row>
    <row r="1777" spans="1:8">
      <c r="A1777" s="97">
        <v>1</v>
      </c>
      <c r="B1777" s="98">
        <v>100000047689</v>
      </c>
      <c r="C1777" s="99">
        <v>0</v>
      </c>
      <c r="D1777" s="99" t="s">
        <v>565</v>
      </c>
      <c r="E1777" s="99" t="s">
        <v>566</v>
      </c>
      <c r="F1777" s="100">
        <v>624666</v>
      </c>
      <c r="G1777" s="100">
        <v>-624665</v>
      </c>
      <c r="H1777" s="99">
        <v>1</v>
      </c>
    </row>
    <row r="1778" spans="1:8">
      <c r="A1778" s="97">
        <v>2</v>
      </c>
      <c r="B1778" s="98">
        <v>100000052453</v>
      </c>
      <c r="C1778" s="99">
        <v>0</v>
      </c>
      <c r="D1778" s="99" t="s">
        <v>567</v>
      </c>
      <c r="E1778" s="99" t="s">
        <v>568</v>
      </c>
      <c r="F1778" s="100">
        <v>67238.8</v>
      </c>
      <c r="G1778" s="100">
        <v>-67237.8</v>
      </c>
      <c r="H1778" s="99">
        <v>1</v>
      </c>
    </row>
    <row r="1779" spans="1:8">
      <c r="A1779" s="97">
        <v>3</v>
      </c>
      <c r="B1779" s="98">
        <v>100000068887</v>
      </c>
      <c r="C1779" s="99">
        <v>0</v>
      </c>
      <c r="D1779" s="99" t="s">
        <v>569</v>
      </c>
      <c r="E1779" s="99" t="s">
        <v>570</v>
      </c>
      <c r="F1779" s="100">
        <v>47925.3</v>
      </c>
      <c r="G1779" s="100">
        <v>-47924.3</v>
      </c>
      <c r="H1779" s="99">
        <v>1</v>
      </c>
    </row>
    <row r="1780" spans="1:8">
      <c r="A1780" s="97">
        <v>4</v>
      </c>
      <c r="B1780" s="98">
        <v>100000075499</v>
      </c>
      <c r="C1780" s="99">
        <v>0</v>
      </c>
      <c r="D1780" s="99" t="s">
        <v>160</v>
      </c>
      <c r="E1780" s="99" t="s">
        <v>571</v>
      </c>
      <c r="F1780" s="100">
        <v>67410</v>
      </c>
      <c r="G1780" s="100">
        <v>-67409</v>
      </c>
      <c r="H1780" s="99">
        <v>1</v>
      </c>
    </row>
    <row r="1781" spans="1:8">
      <c r="A1781" s="97">
        <v>5</v>
      </c>
      <c r="B1781" s="98">
        <v>100000084066</v>
      </c>
      <c r="C1781" s="99">
        <v>0</v>
      </c>
      <c r="D1781" s="99" t="s">
        <v>572</v>
      </c>
      <c r="E1781" s="99" t="s">
        <v>573</v>
      </c>
      <c r="F1781" s="100">
        <v>85273.65</v>
      </c>
      <c r="G1781" s="100">
        <v>-85272.65</v>
      </c>
      <c r="H1781" s="99">
        <v>1</v>
      </c>
    </row>
    <row r="1782" spans="1:8">
      <c r="A1782" s="97">
        <v>6</v>
      </c>
      <c r="B1782" s="98">
        <v>100000107147</v>
      </c>
      <c r="C1782" s="99">
        <v>0</v>
      </c>
      <c r="D1782" s="99" t="s">
        <v>66</v>
      </c>
      <c r="E1782" s="99" t="s">
        <v>574</v>
      </c>
      <c r="F1782" s="100">
        <v>70465.919999999998</v>
      </c>
      <c r="G1782" s="100">
        <v>-70464.92</v>
      </c>
      <c r="H1782" s="99">
        <v>1</v>
      </c>
    </row>
    <row r="1783" spans="1:8">
      <c r="A1783" s="97"/>
      <c r="B1783" s="193" t="s">
        <v>575</v>
      </c>
      <c r="C1783" s="193"/>
      <c r="D1783" s="193"/>
      <c r="E1783" s="193"/>
      <c r="F1783" s="102">
        <f>SUM(F1777:F1782)</f>
        <v>962979.67000000016</v>
      </c>
      <c r="G1783" s="102">
        <f>SUM(G1777:G1782)</f>
        <v>-962973.67000000016</v>
      </c>
      <c r="H1783" s="102">
        <f>SUM(H1777:H1782)</f>
        <v>6</v>
      </c>
    </row>
    <row r="1784" spans="1:8">
      <c r="A1784" s="97"/>
      <c r="B1784" s="194" t="s">
        <v>89</v>
      </c>
      <c r="C1784" s="194"/>
      <c r="D1784" s="194"/>
      <c r="E1784" s="194"/>
      <c r="F1784" s="107">
        <f>F1783</f>
        <v>962979.67000000016</v>
      </c>
      <c r="G1784" s="107">
        <f>G1783</f>
        <v>-962973.67000000016</v>
      </c>
      <c r="H1784" s="107">
        <f>H1783</f>
        <v>6</v>
      </c>
    </row>
    <row r="1786" spans="1:8">
      <c r="A1786" s="108" t="s">
        <v>576</v>
      </c>
    </row>
    <row r="1787" spans="1:8" s="92" customFormat="1">
      <c r="A1787" s="95" t="s">
        <v>0</v>
      </c>
      <c r="B1787" s="96" t="s">
        <v>59</v>
      </c>
      <c r="C1787" s="95" t="s">
        <v>60</v>
      </c>
      <c r="D1787" s="95" t="s">
        <v>61</v>
      </c>
      <c r="E1787" s="95" t="s">
        <v>62</v>
      </c>
      <c r="F1787" s="95" t="s">
        <v>63</v>
      </c>
      <c r="G1787" s="95" t="s">
        <v>64</v>
      </c>
      <c r="H1787" s="95" t="s">
        <v>65</v>
      </c>
    </row>
    <row r="1788" spans="1:8">
      <c r="A1788" s="97">
        <v>1</v>
      </c>
      <c r="B1788" s="98">
        <v>800000031665</v>
      </c>
      <c r="C1788" s="99">
        <v>0</v>
      </c>
      <c r="D1788" s="99" t="s">
        <v>305</v>
      </c>
      <c r="E1788" s="99" t="s">
        <v>577</v>
      </c>
      <c r="F1788" s="100">
        <v>548000</v>
      </c>
      <c r="G1788" s="99">
        <v>0</v>
      </c>
      <c r="H1788" s="100">
        <v>548000</v>
      </c>
    </row>
    <row r="1789" spans="1:8">
      <c r="A1789" s="97">
        <v>2</v>
      </c>
      <c r="B1789" s="98">
        <v>800000031666</v>
      </c>
      <c r="C1789" s="99">
        <v>0</v>
      </c>
      <c r="D1789" s="99" t="s">
        <v>305</v>
      </c>
      <c r="E1789" s="99" t="s">
        <v>578</v>
      </c>
      <c r="F1789" s="100">
        <v>120000</v>
      </c>
      <c r="G1789" s="99">
        <v>0</v>
      </c>
      <c r="H1789" s="100">
        <v>120000</v>
      </c>
    </row>
    <row r="1790" spans="1:8">
      <c r="A1790" s="97">
        <v>3</v>
      </c>
      <c r="B1790" s="98">
        <v>800000031667</v>
      </c>
      <c r="C1790" s="99">
        <v>0</v>
      </c>
      <c r="D1790" s="99" t="s">
        <v>305</v>
      </c>
      <c r="E1790" s="99" t="s">
        <v>579</v>
      </c>
      <c r="F1790" s="100">
        <v>190000</v>
      </c>
      <c r="G1790" s="99">
        <v>0</v>
      </c>
      <c r="H1790" s="100">
        <v>190000</v>
      </c>
    </row>
    <row r="1791" spans="1:8">
      <c r="A1791" s="97">
        <v>4</v>
      </c>
      <c r="B1791" s="98">
        <v>800000031884</v>
      </c>
      <c r="C1791" s="99">
        <v>0</v>
      </c>
      <c r="D1791" s="99" t="s">
        <v>580</v>
      </c>
      <c r="E1791" s="99" t="s">
        <v>581</v>
      </c>
      <c r="F1791" s="100">
        <v>767200</v>
      </c>
      <c r="G1791" s="99">
        <v>0</v>
      </c>
      <c r="H1791" s="100">
        <v>767200</v>
      </c>
    </row>
    <row r="1792" spans="1:8">
      <c r="A1792" s="97">
        <v>5</v>
      </c>
      <c r="B1792" s="98">
        <v>800000031890</v>
      </c>
      <c r="C1792" s="99">
        <v>0</v>
      </c>
      <c r="D1792" s="99" t="s">
        <v>580</v>
      </c>
      <c r="E1792" s="99" t="s">
        <v>582</v>
      </c>
      <c r="F1792" s="100">
        <v>168000</v>
      </c>
      <c r="G1792" s="99">
        <v>0</v>
      </c>
      <c r="H1792" s="100">
        <v>168000</v>
      </c>
    </row>
    <row r="1793" spans="1:8">
      <c r="A1793" s="97">
        <v>6</v>
      </c>
      <c r="B1793" s="98">
        <v>800000031891</v>
      </c>
      <c r="C1793" s="99">
        <v>0</v>
      </c>
      <c r="D1793" s="99" t="s">
        <v>580</v>
      </c>
      <c r="E1793" s="99" t="s">
        <v>583</v>
      </c>
      <c r="F1793" s="100">
        <v>570000</v>
      </c>
      <c r="G1793" s="99">
        <v>0</v>
      </c>
      <c r="H1793" s="100">
        <v>570000</v>
      </c>
    </row>
    <row r="1794" spans="1:8">
      <c r="A1794" s="97">
        <v>7</v>
      </c>
      <c r="B1794" s="98">
        <v>800000032082</v>
      </c>
      <c r="C1794" s="99">
        <v>0</v>
      </c>
      <c r="D1794" s="99" t="s">
        <v>125</v>
      </c>
      <c r="E1794" s="99" t="s">
        <v>584</v>
      </c>
      <c r="F1794" s="100">
        <v>876800</v>
      </c>
      <c r="G1794" s="99">
        <v>0</v>
      </c>
      <c r="H1794" s="100">
        <v>876800</v>
      </c>
    </row>
    <row r="1795" spans="1:8">
      <c r="A1795" s="97">
        <v>8</v>
      </c>
      <c r="B1795" s="98">
        <v>800000032083</v>
      </c>
      <c r="C1795" s="99">
        <v>0</v>
      </c>
      <c r="D1795" s="99" t="s">
        <v>125</v>
      </c>
      <c r="E1795" s="99" t="s">
        <v>585</v>
      </c>
      <c r="F1795" s="100">
        <v>192000</v>
      </c>
      <c r="G1795" s="99">
        <v>0</v>
      </c>
      <c r="H1795" s="100">
        <v>192000</v>
      </c>
    </row>
    <row r="1796" spans="1:8">
      <c r="A1796" s="97">
        <v>9</v>
      </c>
      <c r="B1796" s="98">
        <v>800000032265</v>
      </c>
      <c r="C1796" s="99">
        <v>0</v>
      </c>
      <c r="D1796" s="99" t="s">
        <v>586</v>
      </c>
      <c r="E1796" s="99" t="s">
        <v>587</v>
      </c>
      <c r="F1796" s="100">
        <v>1096000</v>
      </c>
      <c r="G1796" s="99">
        <v>0</v>
      </c>
      <c r="H1796" s="100">
        <v>1096000</v>
      </c>
    </row>
    <row r="1797" spans="1:8">
      <c r="A1797" s="97">
        <v>10</v>
      </c>
      <c r="B1797" s="98">
        <v>800000032267</v>
      </c>
      <c r="C1797" s="99">
        <v>0</v>
      </c>
      <c r="D1797" s="99" t="s">
        <v>586</v>
      </c>
      <c r="E1797" s="99" t="s">
        <v>588</v>
      </c>
      <c r="F1797" s="100">
        <v>480000</v>
      </c>
      <c r="G1797" s="99">
        <v>0</v>
      </c>
      <c r="H1797" s="100">
        <v>480000</v>
      </c>
    </row>
    <row r="1798" spans="1:8">
      <c r="A1798" s="97">
        <v>11</v>
      </c>
      <c r="B1798" s="98">
        <v>800000032268</v>
      </c>
      <c r="C1798" s="99">
        <v>0</v>
      </c>
      <c r="D1798" s="99" t="s">
        <v>586</v>
      </c>
      <c r="E1798" s="99" t="s">
        <v>589</v>
      </c>
      <c r="F1798" s="100">
        <v>950000</v>
      </c>
      <c r="G1798" s="99">
        <v>0</v>
      </c>
      <c r="H1798" s="100">
        <v>950000</v>
      </c>
    </row>
    <row r="1799" spans="1:8">
      <c r="A1799" s="97">
        <v>12</v>
      </c>
      <c r="B1799" s="98">
        <v>800000032454</v>
      </c>
      <c r="C1799" s="99">
        <v>0</v>
      </c>
      <c r="D1799" s="99" t="s">
        <v>590</v>
      </c>
      <c r="E1799" s="99" t="s">
        <v>591</v>
      </c>
      <c r="F1799" s="100">
        <v>1096000</v>
      </c>
      <c r="G1799" s="99">
        <v>0</v>
      </c>
      <c r="H1799" s="100">
        <v>1096000</v>
      </c>
    </row>
    <row r="1800" spans="1:8">
      <c r="A1800" s="97">
        <v>13</v>
      </c>
      <c r="B1800" s="98">
        <v>800000032455</v>
      </c>
      <c r="C1800" s="99">
        <v>0</v>
      </c>
      <c r="D1800" s="99" t="s">
        <v>592</v>
      </c>
      <c r="E1800" s="99" t="s">
        <v>593</v>
      </c>
      <c r="F1800" s="100">
        <v>1096000</v>
      </c>
      <c r="G1800" s="99">
        <v>0</v>
      </c>
      <c r="H1800" s="100">
        <v>1096000</v>
      </c>
    </row>
    <row r="1801" spans="1:8">
      <c r="A1801" s="97">
        <v>14</v>
      </c>
      <c r="B1801" s="98">
        <v>800000032456</v>
      </c>
      <c r="C1801" s="99">
        <v>0</v>
      </c>
      <c r="D1801" s="99" t="s">
        <v>590</v>
      </c>
      <c r="E1801" s="99" t="s">
        <v>594</v>
      </c>
      <c r="F1801" s="100">
        <v>240000</v>
      </c>
      <c r="G1801" s="99">
        <v>0</v>
      </c>
      <c r="H1801" s="100">
        <v>240000</v>
      </c>
    </row>
    <row r="1802" spans="1:8">
      <c r="A1802" s="97">
        <v>15</v>
      </c>
      <c r="B1802" s="98">
        <v>800000032457</v>
      </c>
      <c r="C1802" s="99">
        <v>0</v>
      </c>
      <c r="D1802" s="99" t="s">
        <v>592</v>
      </c>
      <c r="E1802" s="99" t="s">
        <v>595</v>
      </c>
      <c r="F1802" s="100">
        <v>360000</v>
      </c>
      <c r="G1802" s="99">
        <v>0</v>
      </c>
      <c r="H1802" s="100">
        <v>360000</v>
      </c>
    </row>
    <row r="1803" spans="1:8">
      <c r="A1803" s="97">
        <v>16</v>
      </c>
      <c r="B1803" s="98">
        <v>800000032458</v>
      </c>
      <c r="C1803" s="99">
        <v>0</v>
      </c>
      <c r="D1803" s="99" t="s">
        <v>590</v>
      </c>
      <c r="E1803" s="99" t="s">
        <v>596</v>
      </c>
      <c r="F1803" s="100">
        <v>380000</v>
      </c>
      <c r="G1803" s="99">
        <v>0</v>
      </c>
      <c r="H1803" s="100">
        <v>380000</v>
      </c>
    </row>
    <row r="1804" spans="1:8">
      <c r="A1804" s="97">
        <v>17</v>
      </c>
      <c r="B1804" s="98">
        <v>800000032459</v>
      </c>
      <c r="C1804" s="99">
        <v>0</v>
      </c>
      <c r="D1804" s="99" t="s">
        <v>592</v>
      </c>
      <c r="E1804" s="99" t="s">
        <v>597</v>
      </c>
      <c r="F1804" s="100">
        <v>760000</v>
      </c>
      <c r="G1804" s="99">
        <v>0</v>
      </c>
      <c r="H1804" s="100">
        <v>760000</v>
      </c>
    </row>
    <row r="1805" spans="1:8">
      <c r="A1805" s="97">
        <v>18</v>
      </c>
      <c r="B1805" s="98">
        <v>800000032793</v>
      </c>
      <c r="C1805" s="99">
        <v>0</v>
      </c>
      <c r="D1805" s="99" t="s">
        <v>598</v>
      </c>
      <c r="E1805" s="99" t="s">
        <v>599</v>
      </c>
      <c r="F1805" s="100">
        <v>1644000</v>
      </c>
      <c r="G1805" s="99">
        <v>0</v>
      </c>
      <c r="H1805" s="100">
        <v>1644000</v>
      </c>
    </row>
    <row r="1806" spans="1:8">
      <c r="A1806" s="97">
        <v>19</v>
      </c>
      <c r="B1806" s="98">
        <v>800000032797</v>
      </c>
      <c r="C1806" s="99">
        <v>0</v>
      </c>
      <c r="D1806" s="99" t="s">
        <v>598</v>
      </c>
      <c r="E1806" s="99" t="s">
        <v>600</v>
      </c>
      <c r="F1806" s="100">
        <v>840000</v>
      </c>
      <c r="G1806" s="99">
        <v>0</v>
      </c>
      <c r="H1806" s="100">
        <v>840000</v>
      </c>
    </row>
    <row r="1807" spans="1:8">
      <c r="A1807" s="97">
        <v>20</v>
      </c>
      <c r="B1807" s="98">
        <v>800000032798</v>
      </c>
      <c r="C1807" s="99">
        <v>0</v>
      </c>
      <c r="D1807" s="99" t="s">
        <v>598</v>
      </c>
      <c r="E1807" s="99" t="s">
        <v>601</v>
      </c>
      <c r="F1807" s="100">
        <v>950000</v>
      </c>
      <c r="G1807" s="99">
        <v>0</v>
      </c>
      <c r="H1807" s="100">
        <v>950000</v>
      </c>
    </row>
    <row r="1808" spans="1:8">
      <c r="A1808" s="97"/>
      <c r="B1808" s="193" t="s">
        <v>576</v>
      </c>
      <c r="C1808" s="193"/>
      <c r="D1808" s="193"/>
      <c r="E1808" s="193"/>
      <c r="F1808" s="102">
        <f>SUM(F1788:F1807)</f>
        <v>13324000</v>
      </c>
      <c r="G1808" s="102">
        <f>SUM(G1788:G1807)</f>
        <v>0</v>
      </c>
      <c r="H1808" s="102">
        <f>SUM(H1788:H1807)</f>
        <v>13324000</v>
      </c>
    </row>
    <row r="1809" spans="1:8">
      <c r="A1809" s="97"/>
      <c r="B1809" s="194" t="s">
        <v>89</v>
      </c>
      <c r="C1809" s="194"/>
      <c r="D1809" s="194"/>
      <c r="E1809" s="194"/>
      <c r="F1809" s="107">
        <f>F1808</f>
        <v>13324000</v>
      </c>
      <c r="G1809" s="107">
        <f>G1808</f>
        <v>0</v>
      </c>
      <c r="H1809" s="107">
        <f>H1808</f>
        <v>13324000</v>
      </c>
    </row>
    <row r="1811" spans="1:8">
      <c r="B1811" s="108" t="s">
        <v>602</v>
      </c>
      <c r="C1811" s="119"/>
      <c r="D1811" s="119"/>
      <c r="E1811" s="119"/>
      <c r="F1811" s="120">
        <f>F43+F54+F70+F87+F119+F245+F832+F934+F941+F948+F1005+F1297+F1368+F1773+F1784+F1809</f>
        <v>709899464.03999984</v>
      </c>
      <c r="G1811" s="120">
        <f>G43+G54+G70+G87+G119+G245+G832+G934+G941+G948+G1005+G1297+G1368+G1773+G1784+G1809</f>
        <v>-305639182.40000004</v>
      </c>
      <c r="H1811" s="120">
        <f>H43+H54+H70+H87+H119+H245+H832+H934+H941+H948+H1005+H1297+H1368+H1773+H1784+H1809</f>
        <v>404260281.63999999</v>
      </c>
    </row>
  </sheetData>
  <mergeCells count="43">
    <mergeCell ref="B1809:E1809"/>
    <mergeCell ref="B1414:E1414"/>
    <mergeCell ref="B1772:E1772"/>
    <mergeCell ref="B1773:E1773"/>
    <mergeCell ref="B1783:E1783"/>
    <mergeCell ref="B1784:E1784"/>
    <mergeCell ref="B1808:E1808"/>
    <mergeCell ref="B1368:E1368"/>
    <mergeCell ref="B940:E940"/>
    <mergeCell ref="B941:E941"/>
    <mergeCell ref="B947:E947"/>
    <mergeCell ref="B948:E948"/>
    <mergeCell ref="B953:E953"/>
    <mergeCell ref="B1004:E1004"/>
    <mergeCell ref="B1005:E1005"/>
    <mergeCell ref="B1030:E1030"/>
    <mergeCell ref="B1296:E1296"/>
    <mergeCell ref="B1297:E1297"/>
    <mergeCell ref="B1367:E1367"/>
    <mergeCell ref="B934:E934"/>
    <mergeCell ref="B99:E99"/>
    <mergeCell ref="B118:E118"/>
    <mergeCell ref="B119:E119"/>
    <mergeCell ref="B156:E156"/>
    <mergeCell ref="B244:E244"/>
    <mergeCell ref="B245:E245"/>
    <mergeCell ref="B257:E257"/>
    <mergeCell ref="B831:E831"/>
    <mergeCell ref="B832:E832"/>
    <mergeCell ref="B849:E849"/>
    <mergeCell ref="B933:E933"/>
    <mergeCell ref="B87:E87"/>
    <mergeCell ref="A1:H1"/>
    <mergeCell ref="B30:E30"/>
    <mergeCell ref="B42:E42"/>
    <mergeCell ref="B43:E43"/>
    <mergeCell ref="B48:E48"/>
    <mergeCell ref="B53:E53"/>
    <mergeCell ref="B54:E54"/>
    <mergeCell ref="B61:E61"/>
    <mergeCell ref="B69:E69"/>
    <mergeCell ref="B70:E70"/>
    <mergeCell ref="B86:E8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H27"/>
  <sheetViews>
    <sheetView workbookViewId="0">
      <selection activeCell="F7" sqref="F7"/>
    </sheetView>
  </sheetViews>
  <sheetFormatPr defaultColWidth="9.109375" defaultRowHeight="24.6"/>
  <cols>
    <col min="1" max="1" width="4.88671875" style="1" customWidth="1"/>
    <col min="2" max="2" width="11.109375" style="1" customWidth="1"/>
    <col min="3" max="3" width="20.21875" style="1" customWidth="1"/>
    <col min="4" max="4" width="7.21875" style="1" bestFit="1" customWidth="1"/>
    <col min="5" max="6" width="8.109375" style="1" customWidth="1"/>
    <col min="7" max="7" width="16.33203125" style="1" customWidth="1"/>
    <col min="8" max="8" width="16.44140625" style="1" bestFit="1" customWidth="1"/>
    <col min="9" max="16384" width="9.109375" style="1"/>
  </cols>
  <sheetData>
    <row r="1" spans="1:8">
      <c r="A1" s="178" t="s">
        <v>48</v>
      </c>
      <c r="B1" s="178"/>
      <c r="C1" s="178"/>
      <c r="D1" s="178"/>
      <c r="E1" s="178"/>
      <c r="F1" s="178"/>
      <c r="G1" s="178"/>
      <c r="H1" s="178"/>
    </row>
    <row r="2" spans="1:8">
      <c r="A2" s="89"/>
      <c r="B2" s="89"/>
      <c r="C2" s="89"/>
      <c r="D2" s="89"/>
      <c r="E2" s="89"/>
      <c r="F2" s="89"/>
      <c r="G2" s="89"/>
      <c r="H2" s="89" t="s">
        <v>57</v>
      </c>
    </row>
    <row r="3" spans="1:8" ht="73.8">
      <c r="A3" s="2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4" t="s">
        <v>5</v>
      </c>
      <c r="G3" s="5" t="s">
        <v>6</v>
      </c>
      <c r="H3" s="5" t="s">
        <v>7</v>
      </c>
    </row>
    <row r="4" spans="1:8">
      <c r="A4" s="6">
        <v>1</v>
      </c>
      <c r="B4" s="6">
        <v>12050100</v>
      </c>
      <c r="C4" s="7" t="s">
        <v>8</v>
      </c>
      <c r="D4" s="8">
        <f>E4+F4</f>
        <v>124</v>
      </c>
      <c r="E4" s="8">
        <v>98</v>
      </c>
      <c r="F4" s="8">
        <v>26</v>
      </c>
      <c r="G4" s="10">
        <f>'[1]2500700669'!$F$207</f>
        <v>523297562.10000002</v>
      </c>
      <c r="H4" s="11">
        <f>'[1]2500700669'!$H$207</f>
        <v>269840916.43999988</v>
      </c>
    </row>
    <row r="5" spans="1:8">
      <c r="A5" s="12">
        <v>2</v>
      </c>
      <c r="B5" s="12">
        <v>12050200</v>
      </c>
      <c r="C5" s="13" t="s">
        <v>9</v>
      </c>
      <c r="D5" s="8">
        <f t="shared" ref="D5:D26" si="0">E5+F5</f>
        <v>26</v>
      </c>
      <c r="E5" s="8">
        <v>21</v>
      </c>
      <c r="F5" s="8">
        <v>5</v>
      </c>
      <c r="G5" s="10">
        <f>'[1]2500700669'!$F$254</f>
        <v>263229789.54999998</v>
      </c>
      <c r="H5" s="14">
        <f>'[1]2500700669'!$H$254</f>
        <v>182044549.59</v>
      </c>
    </row>
    <row r="6" spans="1:8">
      <c r="A6" s="12">
        <v>3</v>
      </c>
      <c r="B6" s="12">
        <v>12050300</v>
      </c>
      <c r="C6" s="13" t="s">
        <v>10</v>
      </c>
      <c r="D6" s="8">
        <f t="shared" si="0"/>
        <v>24</v>
      </c>
      <c r="E6" s="8">
        <v>11</v>
      </c>
      <c r="F6" s="8">
        <v>13</v>
      </c>
      <c r="G6" s="14">
        <f>'[1]2500700669'!$F$298</f>
        <v>11973858.169999998</v>
      </c>
      <c r="H6" s="14">
        <f>'[1]2500700669'!$H$298</f>
        <v>3515198.02</v>
      </c>
    </row>
    <row r="7" spans="1:8">
      <c r="A7" s="12">
        <v>4</v>
      </c>
      <c r="B7" s="12">
        <v>12050400</v>
      </c>
      <c r="C7" s="13" t="s">
        <v>11</v>
      </c>
      <c r="D7" s="8">
        <f t="shared" si="0"/>
        <v>3</v>
      </c>
      <c r="E7" s="8">
        <v>3</v>
      </c>
      <c r="F7" s="8">
        <v>0</v>
      </c>
      <c r="G7" s="14">
        <f>'[1]2500700669'!$F$306</f>
        <v>3266800</v>
      </c>
      <c r="H7" s="14">
        <f>'[1]2500700669'!$H$306</f>
        <v>2307301.29</v>
      </c>
    </row>
    <row r="8" spans="1:8">
      <c r="A8" s="12">
        <v>5</v>
      </c>
      <c r="B8" s="12">
        <v>12050800</v>
      </c>
      <c r="C8" s="13" t="s">
        <v>12</v>
      </c>
      <c r="D8" s="8">
        <f t="shared" si="0"/>
        <v>0</v>
      </c>
      <c r="E8" s="17">
        <v>0</v>
      </c>
      <c r="F8" s="17">
        <v>0</v>
      </c>
      <c r="G8" s="18">
        <v>0</v>
      </c>
      <c r="H8" s="18">
        <v>0</v>
      </c>
    </row>
    <row r="9" spans="1:8">
      <c r="A9" s="12">
        <v>6</v>
      </c>
      <c r="B9" s="12">
        <v>12060100</v>
      </c>
      <c r="C9" s="13" t="s">
        <v>13</v>
      </c>
      <c r="D9" s="8">
        <f t="shared" si="0"/>
        <v>26</v>
      </c>
      <c r="E9" s="17">
        <v>15</v>
      </c>
      <c r="F9" s="17">
        <v>11</v>
      </c>
      <c r="G9" s="18">
        <f>'[1]2500700669'!$F$341</f>
        <v>4370774.54</v>
      </c>
      <c r="H9" s="18">
        <f>'[1]2500700669'!$H$341</f>
        <v>2568669.8400000003</v>
      </c>
    </row>
    <row r="10" spans="1:8">
      <c r="A10" s="12">
        <v>7</v>
      </c>
      <c r="B10" s="12">
        <v>12060200</v>
      </c>
      <c r="C10" s="13" t="s">
        <v>14</v>
      </c>
      <c r="D10" s="8">
        <f t="shared" si="0"/>
        <v>1713</v>
      </c>
      <c r="E10" s="17">
        <v>760</v>
      </c>
      <c r="F10" s="17">
        <v>953</v>
      </c>
      <c r="G10" s="14">
        <f>'[1]2500700669'!$F$2063</f>
        <v>272060346.5</v>
      </c>
      <c r="H10" s="14">
        <f>'[1]2500700669'!$H$2063</f>
        <v>42756353.309999973</v>
      </c>
    </row>
    <row r="11" spans="1:8">
      <c r="A11" s="12">
        <v>8</v>
      </c>
      <c r="B11" s="12">
        <v>12060300</v>
      </c>
      <c r="C11" s="13" t="s">
        <v>15</v>
      </c>
      <c r="D11" s="8">
        <f t="shared" si="0"/>
        <v>1300</v>
      </c>
      <c r="E11" s="17">
        <v>1261</v>
      </c>
      <c r="F11" s="17">
        <v>39</v>
      </c>
      <c r="G11" s="14">
        <f>'[1]2500700669'!$F$3379</f>
        <v>108208630.92999728</v>
      </c>
      <c r="H11" s="14">
        <f>'[1]2500700669'!$H$3379</f>
        <v>71162750.469998792</v>
      </c>
    </row>
    <row r="12" spans="1:8">
      <c r="A12" s="12">
        <v>9</v>
      </c>
      <c r="B12" s="12">
        <v>12060400</v>
      </c>
      <c r="C12" s="13" t="s">
        <v>16</v>
      </c>
      <c r="D12" s="8">
        <f t="shared" si="0"/>
        <v>28</v>
      </c>
      <c r="E12" s="17">
        <v>11</v>
      </c>
      <c r="F12" s="17">
        <v>17</v>
      </c>
      <c r="G12" s="14">
        <f>'[1]2500700669'!$F$3416</f>
        <v>20255591.460000001</v>
      </c>
      <c r="H12" s="14">
        <f>'[1]2500700669'!$H$3416</f>
        <v>9733150.8900000006</v>
      </c>
    </row>
    <row r="13" spans="1:8">
      <c r="A13" s="12">
        <v>10</v>
      </c>
      <c r="B13" s="12">
        <v>12060500</v>
      </c>
      <c r="C13" s="13" t="s">
        <v>17</v>
      </c>
      <c r="D13" s="8">
        <f t="shared" si="0"/>
        <v>0</v>
      </c>
      <c r="E13" s="17">
        <v>0</v>
      </c>
      <c r="F13" s="17">
        <v>0</v>
      </c>
      <c r="G13" s="17">
        <v>0</v>
      </c>
      <c r="H13" s="17">
        <v>0</v>
      </c>
    </row>
    <row r="14" spans="1:8">
      <c r="A14" s="12">
        <v>11</v>
      </c>
      <c r="B14" s="12">
        <v>12060600</v>
      </c>
      <c r="C14" s="13" t="s">
        <v>18</v>
      </c>
      <c r="D14" s="8">
        <f t="shared" si="0"/>
        <v>0</v>
      </c>
      <c r="E14" s="17">
        <v>0</v>
      </c>
      <c r="F14" s="17">
        <v>0</v>
      </c>
      <c r="G14" s="17">
        <v>0</v>
      </c>
      <c r="H14" s="17">
        <v>0</v>
      </c>
    </row>
    <row r="15" spans="1:8">
      <c r="A15" s="12">
        <v>12</v>
      </c>
      <c r="B15" s="12">
        <v>12060700</v>
      </c>
      <c r="C15" s="13" t="s">
        <v>19</v>
      </c>
      <c r="D15" s="8">
        <f t="shared" si="0"/>
        <v>0</v>
      </c>
      <c r="E15" s="17">
        <v>0</v>
      </c>
      <c r="F15" s="17">
        <v>0</v>
      </c>
      <c r="G15" s="17">
        <v>0</v>
      </c>
      <c r="H15" s="17">
        <v>0</v>
      </c>
    </row>
    <row r="16" spans="1:8">
      <c r="A16" s="12">
        <v>13</v>
      </c>
      <c r="B16" s="12">
        <v>12060800</v>
      </c>
      <c r="C16" s="13" t="s">
        <v>20</v>
      </c>
      <c r="D16" s="8">
        <f t="shared" si="0"/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>
      <c r="A17" s="12">
        <v>14</v>
      </c>
      <c r="B17" s="12">
        <v>12060900</v>
      </c>
      <c r="C17" s="13" t="s">
        <v>21</v>
      </c>
      <c r="D17" s="8">
        <f t="shared" si="0"/>
        <v>23</v>
      </c>
      <c r="E17" s="17">
        <v>0</v>
      </c>
      <c r="F17" s="17">
        <v>23</v>
      </c>
      <c r="G17" s="14">
        <f>'[1]2500700669'!$F$3444</f>
        <v>561692</v>
      </c>
      <c r="H17" s="14">
        <f>'[1]2500700669'!$H$3444</f>
        <v>23</v>
      </c>
    </row>
    <row r="18" spans="1:8">
      <c r="A18" s="12">
        <v>15</v>
      </c>
      <c r="B18" s="12">
        <v>12061000</v>
      </c>
      <c r="C18" s="13" t="s">
        <v>22</v>
      </c>
      <c r="D18" s="8">
        <f t="shared" si="0"/>
        <v>104</v>
      </c>
      <c r="E18" s="17">
        <v>7</v>
      </c>
      <c r="F18" s="17">
        <v>97</v>
      </c>
      <c r="G18" s="14">
        <f>'[1]2500700669'!$F$3557</f>
        <v>94167414.820000008</v>
      </c>
      <c r="H18" s="14">
        <f>'[1]2500700669'!$H$3557</f>
        <v>49740859.539999999</v>
      </c>
    </row>
    <row r="19" spans="1:8">
      <c r="A19" s="12">
        <v>16</v>
      </c>
      <c r="B19" s="12">
        <v>12061100</v>
      </c>
      <c r="C19" s="13" t="s">
        <v>23</v>
      </c>
      <c r="D19" s="8">
        <f t="shared" si="0"/>
        <v>0</v>
      </c>
      <c r="E19" s="17">
        <v>0</v>
      </c>
      <c r="F19" s="17">
        <v>0</v>
      </c>
      <c r="G19" s="14">
        <v>0</v>
      </c>
      <c r="H19" s="14">
        <v>0</v>
      </c>
    </row>
    <row r="20" spans="1:8">
      <c r="A20" s="12">
        <v>17</v>
      </c>
      <c r="B20" s="12">
        <v>12061200</v>
      </c>
      <c r="C20" s="13" t="s">
        <v>24</v>
      </c>
      <c r="D20" s="8">
        <f t="shared" si="0"/>
        <v>0</v>
      </c>
      <c r="E20" s="17">
        <v>0</v>
      </c>
      <c r="F20" s="17">
        <v>0</v>
      </c>
      <c r="G20" s="14">
        <v>0</v>
      </c>
      <c r="H20" s="14">
        <v>0</v>
      </c>
    </row>
    <row r="21" spans="1:8">
      <c r="A21" s="12">
        <v>18</v>
      </c>
      <c r="B21" s="12">
        <v>12061300</v>
      </c>
      <c r="C21" s="13" t="s">
        <v>25</v>
      </c>
      <c r="D21" s="8">
        <f t="shared" si="0"/>
        <v>0</v>
      </c>
      <c r="E21" s="17">
        <v>0</v>
      </c>
      <c r="F21" s="17">
        <v>0</v>
      </c>
      <c r="G21" s="14">
        <v>0</v>
      </c>
      <c r="H21" s="14">
        <v>0</v>
      </c>
    </row>
    <row r="22" spans="1:8">
      <c r="A22" s="12">
        <v>19</v>
      </c>
      <c r="B22" s="12">
        <v>12061400</v>
      </c>
      <c r="C22" s="13" t="s">
        <v>26</v>
      </c>
      <c r="D22" s="8">
        <f t="shared" si="0"/>
        <v>11</v>
      </c>
      <c r="E22" s="17">
        <v>0</v>
      </c>
      <c r="F22" s="17">
        <v>11</v>
      </c>
      <c r="G22" s="14">
        <f>'[1]2500700669'!$F$3573</f>
        <v>198500</v>
      </c>
      <c r="H22" s="14">
        <f>'[1]2500700669'!$H$3573</f>
        <v>11</v>
      </c>
    </row>
    <row r="23" spans="1:8">
      <c r="A23" s="12">
        <v>20</v>
      </c>
      <c r="B23" s="12">
        <v>12061500</v>
      </c>
      <c r="C23" s="13" t="s">
        <v>27</v>
      </c>
      <c r="D23" s="8">
        <f t="shared" si="0"/>
        <v>0</v>
      </c>
      <c r="E23" s="17">
        <v>0</v>
      </c>
      <c r="F23" s="17">
        <v>0</v>
      </c>
      <c r="G23" s="14">
        <v>0</v>
      </c>
      <c r="H23" s="14">
        <v>0</v>
      </c>
    </row>
    <row r="24" spans="1:8">
      <c r="A24" s="12">
        <v>21</v>
      </c>
      <c r="B24" s="12">
        <v>12061600</v>
      </c>
      <c r="C24" s="13" t="s">
        <v>28</v>
      </c>
      <c r="D24" s="8">
        <f t="shared" si="0"/>
        <v>98</v>
      </c>
      <c r="E24" s="17">
        <v>92</v>
      </c>
      <c r="F24" s="17">
        <v>6</v>
      </c>
      <c r="G24" s="14">
        <f>'[1]2500700669'!$F$3683</f>
        <v>59700236.100000009</v>
      </c>
      <c r="H24" s="14">
        <f>'[1]2500700669'!$H$3683</f>
        <v>38284091.040000014</v>
      </c>
    </row>
    <row r="25" spans="1:8">
      <c r="A25" s="12">
        <v>22</v>
      </c>
      <c r="B25" s="12">
        <v>12090100</v>
      </c>
      <c r="C25" s="13" t="s">
        <v>29</v>
      </c>
      <c r="D25" s="8">
        <f t="shared" si="0"/>
        <v>0</v>
      </c>
      <c r="E25" s="17">
        <v>0</v>
      </c>
      <c r="F25" s="17">
        <v>0</v>
      </c>
      <c r="G25" s="20">
        <v>0</v>
      </c>
      <c r="H25" s="14">
        <v>0</v>
      </c>
    </row>
    <row r="26" spans="1:8">
      <c r="A26" s="12">
        <v>23</v>
      </c>
      <c r="B26" s="12">
        <v>12091200</v>
      </c>
      <c r="C26" s="13" t="s">
        <v>30</v>
      </c>
      <c r="D26" s="8">
        <f t="shared" si="0"/>
        <v>0</v>
      </c>
      <c r="E26" s="17">
        <v>0</v>
      </c>
      <c r="F26" s="17">
        <v>0</v>
      </c>
      <c r="G26" s="20">
        <v>0</v>
      </c>
      <c r="H26" s="14">
        <v>0</v>
      </c>
    </row>
    <row r="27" spans="1:8">
      <c r="A27" s="178"/>
      <c r="B27" s="178"/>
      <c r="C27" s="178"/>
      <c r="D27" s="179" t="s">
        <v>31</v>
      </c>
      <c r="E27" s="180"/>
      <c r="F27" s="181"/>
      <c r="G27" s="22">
        <f>SUM(G4:G26)</f>
        <v>1361291196.169997</v>
      </c>
      <c r="H27" s="22">
        <f>SUM(H4:H26)</f>
        <v>671953874.42999852</v>
      </c>
    </row>
  </sheetData>
  <mergeCells count="3">
    <mergeCell ref="A1:H1"/>
    <mergeCell ref="A27:C27"/>
    <mergeCell ref="D27:F27"/>
  </mergeCells>
  <pageMargins left="0.28000000000000003" right="0.1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CDEEA-E8CD-404E-A294-93AAF7A8BD2C}">
  <sheetPr>
    <tabColor rgb="FF92D050"/>
  </sheetPr>
  <dimension ref="A1:L3686"/>
  <sheetViews>
    <sheetView zoomScale="85" zoomScaleNormal="85" workbookViewId="0">
      <selection sqref="A1:H1"/>
    </sheetView>
  </sheetViews>
  <sheetFormatPr defaultColWidth="9.109375" defaultRowHeight="27"/>
  <cols>
    <col min="1" max="1" width="9.109375" style="118"/>
    <col min="2" max="2" width="16.88671875" style="121" bestFit="1" customWidth="1"/>
    <col min="3" max="3" width="9.33203125" style="90" bestFit="1" customWidth="1"/>
    <col min="4" max="4" width="13" style="90" customWidth="1"/>
    <col min="5" max="5" width="61.77734375" style="90" customWidth="1"/>
    <col min="6" max="6" width="19.21875" style="90" bestFit="1" customWidth="1"/>
    <col min="7" max="7" width="18.109375" style="90" bestFit="1" customWidth="1"/>
    <col min="8" max="8" width="17.21875" style="90" bestFit="1" customWidth="1"/>
    <col min="9" max="257" width="9.109375" style="90"/>
    <col min="258" max="258" width="16.88671875" style="90" bestFit="1" customWidth="1"/>
    <col min="259" max="259" width="9.33203125" style="90" bestFit="1" customWidth="1"/>
    <col min="260" max="260" width="13" style="90" customWidth="1"/>
    <col min="261" max="261" width="61.77734375" style="90" customWidth="1"/>
    <col min="262" max="262" width="19.21875" style="90" bestFit="1" customWidth="1"/>
    <col min="263" max="263" width="18.109375" style="90" bestFit="1" customWidth="1"/>
    <col min="264" max="264" width="17.21875" style="90" bestFit="1" customWidth="1"/>
    <col min="265" max="513" width="9.109375" style="90"/>
    <col min="514" max="514" width="16.88671875" style="90" bestFit="1" customWidth="1"/>
    <col min="515" max="515" width="9.33203125" style="90" bestFit="1" customWidth="1"/>
    <col min="516" max="516" width="13" style="90" customWidth="1"/>
    <col min="517" max="517" width="61.77734375" style="90" customWidth="1"/>
    <col min="518" max="518" width="19.21875" style="90" bestFit="1" customWidth="1"/>
    <col min="519" max="519" width="18.109375" style="90" bestFit="1" customWidth="1"/>
    <col min="520" max="520" width="17.21875" style="90" bestFit="1" customWidth="1"/>
    <col min="521" max="769" width="9.109375" style="90"/>
    <col min="770" max="770" width="16.88671875" style="90" bestFit="1" customWidth="1"/>
    <col min="771" max="771" width="9.33203125" style="90" bestFit="1" customWidth="1"/>
    <col min="772" max="772" width="13" style="90" customWidth="1"/>
    <col min="773" max="773" width="61.77734375" style="90" customWidth="1"/>
    <col min="774" max="774" width="19.21875" style="90" bestFit="1" customWidth="1"/>
    <col min="775" max="775" width="18.109375" style="90" bestFit="1" customWidth="1"/>
    <col min="776" max="776" width="17.21875" style="90" bestFit="1" customWidth="1"/>
    <col min="777" max="1025" width="9.109375" style="90"/>
    <col min="1026" max="1026" width="16.88671875" style="90" bestFit="1" customWidth="1"/>
    <col min="1027" max="1027" width="9.33203125" style="90" bestFit="1" customWidth="1"/>
    <col min="1028" max="1028" width="13" style="90" customWidth="1"/>
    <col min="1029" max="1029" width="61.77734375" style="90" customWidth="1"/>
    <col min="1030" max="1030" width="19.21875" style="90" bestFit="1" customWidth="1"/>
    <col min="1031" max="1031" width="18.109375" style="90" bestFit="1" customWidth="1"/>
    <col min="1032" max="1032" width="17.21875" style="90" bestFit="1" customWidth="1"/>
    <col min="1033" max="1281" width="9.109375" style="90"/>
    <col min="1282" max="1282" width="16.88671875" style="90" bestFit="1" customWidth="1"/>
    <col min="1283" max="1283" width="9.33203125" style="90" bestFit="1" customWidth="1"/>
    <col min="1284" max="1284" width="13" style="90" customWidth="1"/>
    <col min="1285" max="1285" width="61.77734375" style="90" customWidth="1"/>
    <col min="1286" max="1286" width="19.21875" style="90" bestFit="1" customWidth="1"/>
    <col min="1287" max="1287" width="18.109375" style="90" bestFit="1" customWidth="1"/>
    <col min="1288" max="1288" width="17.21875" style="90" bestFit="1" customWidth="1"/>
    <col min="1289" max="1537" width="9.109375" style="90"/>
    <col min="1538" max="1538" width="16.88671875" style="90" bestFit="1" customWidth="1"/>
    <col min="1539" max="1539" width="9.33203125" style="90" bestFit="1" customWidth="1"/>
    <col min="1540" max="1540" width="13" style="90" customWidth="1"/>
    <col min="1541" max="1541" width="61.77734375" style="90" customWidth="1"/>
    <col min="1542" max="1542" width="19.21875" style="90" bestFit="1" customWidth="1"/>
    <col min="1543" max="1543" width="18.109375" style="90" bestFit="1" customWidth="1"/>
    <col min="1544" max="1544" width="17.21875" style="90" bestFit="1" customWidth="1"/>
    <col min="1545" max="1793" width="9.109375" style="90"/>
    <col min="1794" max="1794" width="16.88671875" style="90" bestFit="1" customWidth="1"/>
    <col min="1795" max="1795" width="9.33203125" style="90" bestFit="1" customWidth="1"/>
    <col min="1796" max="1796" width="13" style="90" customWidth="1"/>
    <col min="1797" max="1797" width="61.77734375" style="90" customWidth="1"/>
    <col min="1798" max="1798" width="19.21875" style="90" bestFit="1" customWidth="1"/>
    <col min="1799" max="1799" width="18.109375" style="90" bestFit="1" customWidth="1"/>
    <col min="1800" max="1800" width="17.21875" style="90" bestFit="1" customWidth="1"/>
    <col min="1801" max="2049" width="9.109375" style="90"/>
    <col min="2050" max="2050" width="16.88671875" style="90" bestFit="1" customWidth="1"/>
    <col min="2051" max="2051" width="9.33203125" style="90" bestFit="1" customWidth="1"/>
    <col min="2052" max="2052" width="13" style="90" customWidth="1"/>
    <col min="2053" max="2053" width="61.77734375" style="90" customWidth="1"/>
    <col min="2054" max="2054" width="19.21875" style="90" bestFit="1" customWidth="1"/>
    <col min="2055" max="2055" width="18.109375" style="90" bestFit="1" customWidth="1"/>
    <col min="2056" max="2056" width="17.21875" style="90" bestFit="1" customWidth="1"/>
    <col min="2057" max="2305" width="9.109375" style="90"/>
    <col min="2306" max="2306" width="16.88671875" style="90" bestFit="1" customWidth="1"/>
    <col min="2307" max="2307" width="9.33203125" style="90" bestFit="1" customWidth="1"/>
    <col min="2308" max="2308" width="13" style="90" customWidth="1"/>
    <col min="2309" max="2309" width="61.77734375" style="90" customWidth="1"/>
    <col min="2310" max="2310" width="19.21875" style="90" bestFit="1" customWidth="1"/>
    <col min="2311" max="2311" width="18.109375" style="90" bestFit="1" customWidth="1"/>
    <col min="2312" max="2312" width="17.21875" style="90" bestFit="1" customWidth="1"/>
    <col min="2313" max="2561" width="9.109375" style="90"/>
    <col min="2562" max="2562" width="16.88671875" style="90" bestFit="1" customWidth="1"/>
    <col min="2563" max="2563" width="9.33203125" style="90" bestFit="1" customWidth="1"/>
    <col min="2564" max="2564" width="13" style="90" customWidth="1"/>
    <col min="2565" max="2565" width="61.77734375" style="90" customWidth="1"/>
    <col min="2566" max="2566" width="19.21875" style="90" bestFit="1" customWidth="1"/>
    <col min="2567" max="2567" width="18.109375" style="90" bestFit="1" customWidth="1"/>
    <col min="2568" max="2568" width="17.21875" style="90" bestFit="1" customWidth="1"/>
    <col min="2569" max="2817" width="9.109375" style="90"/>
    <col min="2818" max="2818" width="16.88671875" style="90" bestFit="1" customWidth="1"/>
    <col min="2819" max="2819" width="9.33203125" style="90" bestFit="1" customWidth="1"/>
    <col min="2820" max="2820" width="13" style="90" customWidth="1"/>
    <col min="2821" max="2821" width="61.77734375" style="90" customWidth="1"/>
    <col min="2822" max="2822" width="19.21875" style="90" bestFit="1" customWidth="1"/>
    <col min="2823" max="2823" width="18.109375" style="90" bestFit="1" customWidth="1"/>
    <col min="2824" max="2824" width="17.21875" style="90" bestFit="1" customWidth="1"/>
    <col min="2825" max="3073" width="9.109375" style="90"/>
    <col min="3074" max="3074" width="16.88671875" style="90" bestFit="1" customWidth="1"/>
    <col min="3075" max="3075" width="9.33203125" style="90" bestFit="1" customWidth="1"/>
    <col min="3076" max="3076" width="13" style="90" customWidth="1"/>
    <col min="3077" max="3077" width="61.77734375" style="90" customWidth="1"/>
    <col min="3078" max="3078" width="19.21875" style="90" bestFit="1" customWidth="1"/>
    <col min="3079" max="3079" width="18.109375" style="90" bestFit="1" customWidth="1"/>
    <col min="3080" max="3080" width="17.21875" style="90" bestFit="1" customWidth="1"/>
    <col min="3081" max="3329" width="9.109375" style="90"/>
    <col min="3330" max="3330" width="16.88671875" style="90" bestFit="1" customWidth="1"/>
    <col min="3331" max="3331" width="9.33203125" style="90" bestFit="1" customWidth="1"/>
    <col min="3332" max="3332" width="13" style="90" customWidth="1"/>
    <col min="3333" max="3333" width="61.77734375" style="90" customWidth="1"/>
    <col min="3334" max="3334" width="19.21875" style="90" bestFit="1" customWidth="1"/>
    <col min="3335" max="3335" width="18.109375" style="90" bestFit="1" customWidth="1"/>
    <col min="3336" max="3336" width="17.21875" style="90" bestFit="1" customWidth="1"/>
    <col min="3337" max="3585" width="9.109375" style="90"/>
    <col min="3586" max="3586" width="16.88671875" style="90" bestFit="1" customWidth="1"/>
    <col min="3587" max="3587" width="9.33203125" style="90" bestFit="1" customWidth="1"/>
    <col min="3588" max="3588" width="13" style="90" customWidth="1"/>
    <col min="3589" max="3589" width="61.77734375" style="90" customWidth="1"/>
    <col min="3590" max="3590" width="19.21875" style="90" bestFit="1" customWidth="1"/>
    <col min="3591" max="3591" width="18.109375" style="90" bestFit="1" customWidth="1"/>
    <col min="3592" max="3592" width="17.21875" style="90" bestFit="1" customWidth="1"/>
    <col min="3593" max="3841" width="9.109375" style="90"/>
    <col min="3842" max="3842" width="16.88671875" style="90" bestFit="1" customWidth="1"/>
    <col min="3843" max="3843" width="9.33203125" style="90" bestFit="1" customWidth="1"/>
    <col min="3844" max="3844" width="13" style="90" customWidth="1"/>
    <col min="3845" max="3845" width="61.77734375" style="90" customWidth="1"/>
    <col min="3846" max="3846" width="19.21875" style="90" bestFit="1" customWidth="1"/>
    <col min="3847" max="3847" width="18.109375" style="90" bestFit="1" customWidth="1"/>
    <col min="3848" max="3848" width="17.21875" style="90" bestFit="1" customWidth="1"/>
    <col min="3849" max="4097" width="9.109375" style="90"/>
    <col min="4098" max="4098" width="16.88671875" style="90" bestFit="1" customWidth="1"/>
    <col min="4099" max="4099" width="9.33203125" style="90" bestFit="1" customWidth="1"/>
    <col min="4100" max="4100" width="13" style="90" customWidth="1"/>
    <col min="4101" max="4101" width="61.77734375" style="90" customWidth="1"/>
    <col min="4102" max="4102" width="19.21875" style="90" bestFit="1" customWidth="1"/>
    <col min="4103" max="4103" width="18.109375" style="90" bestFit="1" customWidth="1"/>
    <col min="4104" max="4104" width="17.21875" style="90" bestFit="1" customWidth="1"/>
    <col min="4105" max="4353" width="9.109375" style="90"/>
    <col min="4354" max="4354" width="16.88671875" style="90" bestFit="1" customWidth="1"/>
    <col min="4355" max="4355" width="9.33203125" style="90" bestFit="1" customWidth="1"/>
    <col min="4356" max="4356" width="13" style="90" customWidth="1"/>
    <col min="4357" max="4357" width="61.77734375" style="90" customWidth="1"/>
    <col min="4358" max="4358" width="19.21875" style="90" bestFit="1" customWidth="1"/>
    <col min="4359" max="4359" width="18.109375" style="90" bestFit="1" customWidth="1"/>
    <col min="4360" max="4360" width="17.21875" style="90" bestFit="1" customWidth="1"/>
    <col min="4361" max="4609" width="9.109375" style="90"/>
    <col min="4610" max="4610" width="16.88671875" style="90" bestFit="1" customWidth="1"/>
    <col min="4611" max="4611" width="9.33203125" style="90" bestFit="1" customWidth="1"/>
    <col min="4612" max="4612" width="13" style="90" customWidth="1"/>
    <col min="4613" max="4613" width="61.77734375" style="90" customWidth="1"/>
    <col min="4614" max="4614" width="19.21875" style="90" bestFit="1" customWidth="1"/>
    <col min="4615" max="4615" width="18.109375" style="90" bestFit="1" customWidth="1"/>
    <col min="4616" max="4616" width="17.21875" style="90" bestFit="1" customWidth="1"/>
    <col min="4617" max="4865" width="9.109375" style="90"/>
    <col min="4866" max="4866" width="16.88671875" style="90" bestFit="1" customWidth="1"/>
    <col min="4867" max="4867" width="9.33203125" style="90" bestFit="1" customWidth="1"/>
    <col min="4868" max="4868" width="13" style="90" customWidth="1"/>
    <col min="4869" max="4869" width="61.77734375" style="90" customWidth="1"/>
    <col min="4870" max="4870" width="19.21875" style="90" bestFit="1" customWidth="1"/>
    <col min="4871" max="4871" width="18.109375" style="90" bestFit="1" customWidth="1"/>
    <col min="4872" max="4872" width="17.21875" style="90" bestFit="1" customWidth="1"/>
    <col min="4873" max="5121" width="9.109375" style="90"/>
    <col min="5122" max="5122" width="16.88671875" style="90" bestFit="1" customWidth="1"/>
    <col min="5123" max="5123" width="9.33203125" style="90" bestFit="1" customWidth="1"/>
    <col min="5124" max="5124" width="13" style="90" customWidth="1"/>
    <col min="5125" max="5125" width="61.77734375" style="90" customWidth="1"/>
    <col min="5126" max="5126" width="19.21875" style="90" bestFit="1" customWidth="1"/>
    <col min="5127" max="5127" width="18.109375" style="90" bestFit="1" customWidth="1"/>
    <col min="5128" max="5128" width="17.21875" style="90" bestFit="1" customWidth="1"/>
    <col min="5129" max="5377" width="9.109375" style="90"/>
    <col min="5378" max="5378" width="16.88671875" style="90" bestFit="1" customWidth="1"/>
    <col min="5379" max="5379" width="9.33203125" style="90" bestFit="1" customWidth="1"/>
    <col min="5380" max="5380" width="13" style="90" customWidth="1"/>
    <col min="5381" max="5381" width="61.77734375" style="90" customWidth="1"/>
    <col min="5382" max="5382" width="19.21875" style="90" bestFit="1" customWidth="1"/>
    <col min="5383" max="5383" width="18.109375" style="90" bestFit="1" customWidth="1"/>
    <col min="5384" max="5384" width="17.21875" style="90" bestFit="1" customWidth="1"/>
    <col min="5385" max="5633" width="9.109375" style="90"/>
    <col min="5634" max="5634" width="16.88671875" style="90" bestFit="1" customWidth="1"/>
    <col min="5635" max="5635" width="9.33203125" style="90" bestFit="1" customWidth="1"/>
    <col min="5636" max="5636" width="13" style="90" customWidth="1"/>
    <col min="5637" max="5637" width="61.77734375" style="90" customWidth="1"/>
    <col min="5638" max="5638" width="19.21875" style="90" bestFit="1" customWidth="1"/>
    <col min="5639" max="5639" width="18.109375" style="90" bestFit="1" customWidth="1"/>
    <col min="5640" max="5640" width="17.21875" style="90" bestFit="1" customWidth="1"/>
    <col min="5641" max="5889" width="9.109375" style="90"/>
    <col min="5890" max="5890" width="16.88671875" style="90" bestFit="1" customWidth="1"/>
    <col min="5891" max="5891" width="9.33203125" style="90" bestFit="1" customWidth="1"/>
    <col min="5892" max="5892" width="13" style="90" customWidth="1"/>
    <col min="5893" max="5893" width="61.77734375" style="90" customWidth="1"/>
    <col min="5894" max="5894" width="19.21875" style="90" bestFit="1" customWidth="1"/>
    <col min="5895" max="5895" width="18.109375" style="90" bestFit="1" customWidth="1"/>
    <col min="5896" max="5896" width="17.21875" style="90" bestFit="1" customWidth="1"/>
    <col min="5897" max="6145" width="9.109375" style="90"/>
    <col min="6146" max="6146" width="16.88671875" style="90" bestFit="1" customWidth="1"/>
    <col min="6147" max="6147" width="9.33203125" style="90" bestFit="1" customWidth="1"/>
    <col min="6148" max="6148" width="13" style="90" customWidth="1"/>
    <col min="6149" max="6149" width="61.77734375" style="90" customWidth="1"/>
    <col min="6150" max="6150" width="19.21875" style="90" bestFit="1" customWidth="1"/>
    <col min="6151" max="6151" width="18.109375" style="90" bestFit="1" customWidth="1"/>
    <col min="6152" max="6152" width="17.21875" style="90" bestFit="1" customWidth="1"/>
    <col min="6153" max="6401" width="9.109375" style="90"/>
    <col min="6402" max="6402" width="16.88671875" style="90" bestFit="1" customWidth="1"/>
    <col min="6403" max="6403" width="9.33203125" style="90" bestFit="1" customWidth="1"/>
    <col min="6404" max="6404" width="13" style="90" customWidth="1"/>
    <col min="6405" max="6405" width="61.77734375" style="90" customWidth="1"/>
    <col min="6406" max="6406" width="19.21875" style="90" bestFit="1" customWidth="1"/>
    <col min="6407" max="6407" width="18.109375" style="90" bestFit="1" customWidth="1"/>
    <col min="6408" max="6408" width="17.21875" style="90" bestFit="1" customWidth="1"/>
    <col min="6409" max="6657" width="9.109375" style="90"/>
    <col min="6658" max="6658" width="16.88671875" style="90" bestFit="1" customWidth="1"/>
    <col min="6659" max="6659" width="9.33203125" style="90" bestFit="1" customWidth="1"/>
    <col min="6660" max="6660" width="13" style="90" customWidth="1"/>
    <col min="6661" max="6661" width="61.77734375" style="90" customWidth="1"/>
    <col min="6662" max="6662" width="19.21875" style="90" bestFit="1" customWidth="1"/>
    <col min="6663" max="6663" width="18.109375" style="90" bestFit="1" customWidth="1"/>
    <col min="6664" max="6664" width="17.21875" style="90" bestFit="1" customWidth="1"/>
    <col min="6665" max="6913" width="9.109375" style="90"/>
    <col min="6914" max="6914" width="16.88671875" style="90" bestFit="1" customWidth="1"/>
    <col min="6915" max="6915" width="9.33203125" style="90" bestFit="1" customWidth="1"/>
    <col min="6916" max="6916" width="13" style="90" customWidth="1"/>
    <col min="6917" max="6917" width="61.77734375" style="90" customWidth="1"/>
    <col min="6918" max="6918" width="19.21875" style="90" bestFit="1" customWidth="1"/>
    <col min="6919" max="6919" width="18.109375" style="90" bestFit="1" customWidth="1"/>
    <col min="6920" max="6920" width="17.21875" style="90" bestFit="1" customWidth="1"/>
    <col min="6921" max="7169" width="9.109375" style="90"/>
    <col min="7170" max="7170" width="16.88671875" style="90" bestFit="1" customWidth="1"/>
    <col min="7171" max="7171" width="9.33203125" style="90" bestFit="1" customWidth="1"/>
    <col min="7172" max="7172" width="13" style="90" customWidth="1"/>
    <col min="7173" max="7173" width="61.77734375" style="90" customWidth="1"/>
    <col min="7174" max="7174" width="19.21875" style="90" bestFit="1" customWidth="1"/>
    <col min="7175" max="7175" width="18.109375" style="90" bestFit="1" customWidth="1"/>
    <col min="7176" max="7176" width="17.21875" style="90" bestFit="1" customWidth="1"/>
    <col min="7177" max="7425" width="9.109375" style="90"/>
    <col min="7426" max="7426" width="16.88671875" style="90" bestFit="1" customWidth="1"/>
    <col min="7427" max="7427" width="9.33203125" style="90" bestFit="1" customWidth="1"/>
    <col min="7428" max="7428" width="13" style="90" customWidth="1"/>
    <col min="7429" max="7429" width="61.77734375" style="90" customWidth="1"/>
    <col min="7430" max="7430" width="19.21875" style="90" bestFit="1" customWidth="1"/>
    <col min="7431" max="7431" width="18.109375" style="90" bestFit="1" customWidth="1"/>
    <col min="7432" max="7432" width="17.21875" style="90" bestFit="1" customWidth="1"/>
    <col min="7433" max="7681" width="9.109375" style="90"/>
    <col min="7682" max="7682" width="16.88671875" style="90" bestFit="1" customWidth="1"/>
    <col min="7683" max="7683" width="9.33203125" style="90" bestFit="1" customWidth="1"/>
    <col min="7684" max="7684" width="13" style="90" customWidth="1"/>
    <col min="7685" max="7685" width="61.77734375" style="90" customWidth="1"/>
    <col min="7686" max="7686" width="19.21875" style="90" bestFit="1" customWidth="1"/>
    <col min="7687" max="7687" width="18.109375" style="90" bestFit="1" customWidth="1"/>
    <col min="7688" max="7688" width="17.21875" style="90" bestFit="1" customWidth="1"/>
    <col min="7689" max="7937" width="9.109375" style="90"/>
    <col min="7938" max="7938" width="16.88671875" style="90" bestFit="1" customWidth="1"/>
    <col min="7939" max="7939" width="9.33203125" style="90" bestFit="1" customWidth="1"/>
    <col min="7940" max="7940" width="13" style="90" customWidth="1"/>
    <col min="7941" max="7941" width="61.77734375" style="90" customWidth="1"/>
    <col min="7942" max="7942" width="19.21875" style="90" bestFit="1" customWidth="1"/>
    <col min="7943" max="7943" width="18.109375" style="90" bestFit="1" customWidth="1"/>
    <col min="7944" max="7944" width="17.21875" style="90" bestFit="1" customWidth="1"/>
    <col min="7945" max="8193" width="9.109375" style="90"/>
    <col min="8194" max="8194" width="16.88671875" style="90" bestFit="1" customWidth="1"/>
    <col min="8195" max="8195" width="9.33203125" style="90" bestFit="1" customWidth="1"/>
    <col min="8196" max="8196" width="13" style="90" customWidth="1"/>
    <col min="8197" max="8197" width="61.77734375" style="90" customWidth="1"/>
    <col min="8198" max="8198" width="19.21875" style="90" bestFit="1" customWidth="1"/>
    <col min="8199" max="8199" width="18.109375" style="90" bestFit="1" customWidth="1"/>
    <col min="8200" max="8200" width="17.21875" style="90" bestFit="1" customWidth="1"/>
    <col min="8201" max="8449" width="9.109375" style="90"/>
    <col min="8450" max="8450" width="16.88671875" style="90" bestFit="1" customWidth="1"/>
    <col min="8451" max="8451" width="9.33203125" style="90" bestFit="1" customWidth="1"/>
    <col min="8452" max="8452" width="13" style="90" customWidth="1"/>
    <col min="8453" max="8453" width="61.77734375" style="90" customWidth="1"/>
    <col min="8454" max="8454" width="19.21875" style="90" bestFit="1" customWidth="1"/>
    <col min="8455" max="8455" width="18.109375" style="90" bestFit="1" customWidth="1"/>
    <col min="8456" max="8456" width="17.21875" style="90" bestFit="1" customWidth="1"/>
    <col min="8457" max="8705" width="9.109375" style="90"/>
    <col min="8706" max="8706" width="16.88671875" style="90" bestFit="1" customWidth="1"/>
    <col min="8707" max="8707" width="9.33203125" style="90" bestFit="1" customWidth="1"/>
    <col min="8708" max="8708" width="13" style="90" customWidth="1"/>
    <col min="8709" max="8709" width="61.77734375" style="90" customWidth="1"/>
    <col min="8710" max="8710" width="19.21875" style="90" bestFit="1" customWidth="1"/>
    <col min="8711" max="8711" width="18.109375" style="90" bestFit="1" customWidth="1"/>
    <col min="8712" max="8712" width="17.21875" style="90" bestFit="1" customWidth="1"/>
    <col min="8713" max="8961" width="9.109375" style="90"/>
    <col min="8962" max="8962" width="16.88671875" style="90" bestFit="1" customWidth="1"/>
    <col min="8963" max="8963" width="9.33203125" style="90" bestFit="1" customWidth="1"/>
    <col min="8964" max="8964" width="13" style="90" customWidth="1"/>
    <col min="8965" max="8965" width="61.77734375" style="90" customWidth="1"/>
    <col min="8966" max="8966" width="19.21875" style="90" bestFit="1" customWidth="1"/>
    <col min="8967" max="8967" width="18.109375" style="90" bestFit="1" customWidth="1"/>
    <col min="8968" max="8968" width="17.21875" style="90" bestFit="1" customWidth="1"/>
    <col min="8969" max="9217" width="9.109375" style="90"/>
    <col min="9218" max="9218" width="16.88671875" style="90" bestFit="1" customWidth="1"/>
    <col min="9219" max="9219" width="9.33203125" style="90" bestFit="1" customWidth="1"/>
    <col min="9220" max="9220" width="13" style="90" customWidth="1"/>
    <col min="9221" max="9221" width="61.77734375" style="90" customWidth="1"/>
    <col min="9222" max="9222" width="19.21875" style="90" bestFit="1" customWidth="1"/>
    <col min="9223" max="9223" width="18.109375" style="90" bestFit="1" customWidth="1"/>
    <col min="9224" max="9224" width="17.21875" style="90" bestFit="1" customWidth="1"/>
    <col min="9225" max="9473" width="9.109375" style="90"/>
    <col min="9474" max="9474" width="16.88671875" style="90" bestFit="1" customWidth="1"/>
    <col min="9475" max="9475" width="9.33203125" style="90" bestFit="1" customWidth="1"/>
    <col min="9476" max="9476" width="13" style="90" customWidth="1"/>
    <col min="9477" max="9477" width="61.77734375" style="90" customWidth="1"/>
    <col min="9478" max="9478" width="19.21875" style="90" bestFit="1" customWidth="1"/>
    <col min="9479" max="9479" width="18.109375" style="90" bestFit="1" customWidth="1"/>
    <col min="9480" max="9480" width="17.21875" style="90" bestFit="1" customWidth="1"/>
    <col min="9481" max="9729" width="9.109375" style="90"/>
    <col min="9730" max="9730" width="16.88671875" style="90" bestFit="1" customWidth="1"/>
    <col min="9731" max="9731" width="9.33203125" style="90" bestFit="1" customWidth="1"/>
    <col min="9732" max="9732" width="13" style="90" customWidth="1"/>
    <col min="9733" max="9733" width="61.77734375" style="90" customWidth="1"/>
    <col min="9734" max="9734" width="19.21875" style="90" bestFit="1" customWidth="1"/>
    <col min="9735" max="9735" width="18.109375" style="90" bestFit="1" customWidth="1"/>
    <col min="9736" max="9736" width="17.21875" style="90" bestFit="1" customWidth="1"/>
    <col min="9737" max="9985" width="9.109375" style="90"/>
    <col min="9986" max="9986" width="16.88671875" style="90" bestFit="1" customWidth="1"/>
    <col min="9987" max="9987" width="9.33203125" style="90" bestFit="1" customWidth="1"/>
    <col min="9988" max="9988" width="13" style="90" customWidth="1"/>
    <col min="9989" max="9989" width="61.77734375" style="90" customWidth="1"/>
    <col min="9990" max="9990" width="19.21875" style="90" bestFit="1" customWidth="1"/>
    <col min="9991" max="9991" width="18.109375" style="90" bestFit="1" customWidth="1"/>
    <col min="9992" max="9992" width="17.21875" style="90" bestFit="1" customWidth="1"/>
    <col min="9993" max="10241" width="9.109375" style="90"/>
    <col min="10242" max="10242" width="16.88671875" style="90" bestFit="1" customWidth="1"/>
    <col min="10243" max="10243" width="9.33203125" style="90" bestFit="1" customWidth="1"/>
    <col min="10244" max="10244" width="13" style="90" customWidth="1"/>
    <col min="10245" max="10245" width="61.77734375" style="90" customWidth="1"/>
    <col min="10246" max="10246" width="19.21875" style="90" bestFit="1" customWidth="1"/>
    <col min="10247" max="10247" width="18.109375" style="90" bestFit="1" customWidth="1"/>
    <col min="10248" max="10248" width="17.21875" style="90" bestFit="1" customWidth="1"/>
    <col min="10249" max="10497" width="9.109375" style="90"/>
    <col min="10498" max="10498" width="16.88671875" style="90" bestFit="1" customWidth="1"/>
    <col min="10499" max="10499" width="9.33203125" style="90" bestFit="1" customWidth="1"/>
    <col min="10500" max="10500" width="13" style="90" customWidth="1"/>
    <col min="10501" max="10501" width="61.77734375" style="90" customWidth="1"/>
    <col min="10502" max="10502" width="19.21875" style="90" bestFit="1" customWidth="1"/>
    <col min="10503" max="10503" width="18.109375" style="90" bestFit="1" customWidth="1"/>
    <col min="10504" max="10504" width="17.21875" style="90" bestFit="1" customWidth="1"/>
    <col min="10505" max="10753" width="9.109375" style="90"/>
    <col min="10754" max="10754" width="16.88671875" style="90" bestFit="1" customWidth="1"/>
    <col min="10755" max="10755" width="9.33203125" style="90" bestFit="1" customWidth="1"/>
    <col min="10756" max="10756" width="13" style="90" customWidth="1"/>
    <col min="10757" max="10757" width="61.77734375" style="90" customWidth="1"/>
    <col min="10758" max="10758" width="19.21875" style="90" bestFit="1" customWidth="1"/>
    <col min="10759" max="10759" width="18.109375" style="90" bestFit="1" customWidth="1"/>
    <col min="10760" max="10760" width="17.21875" style="90" bestFit="1" customWidth="1"/>
    <col min="10761" max="11009" width="9.109375" style="90"/>
    <col min="11010" max="11010" width="16.88671875" style="90" bestFit="1" customWidth="1"/>
    <col min="11011" max="11011" width="9.33203125" style="90" bestFit="1" customWidth="1"/>
    <col min="11012" max="11012" width="13" style="90" customWidth="1"/>
    <col min="11013" max="11013" width="61.77734375" style="90" customWidth="1"/>
    <col min="11014" max="11014" width="19.21875" style="90" bestFit="1" customWidth="1"/>
    <col min="11015" max="11015" width="18.109375" style="90" bestFit="1" customWidth="1"/>
    <col min="11016" max="11016" width="17.21875" style="90" bestFit="1" customWidth="1"/>
    <col min="11017" max="11265" width="9.109375" style="90"/>
    <col min="11266" max="11266" width="16.88671875" style="90" bestFit="1" customWidth="1"/>
    <col min="11267" max="11267" width="9.33203125" style="90" bestFit="1" customWidth="1"/>
    <col min="11268" max="11268" width="13" style="90" customWidth="1"/>
    <col min="11269" max="11269" width="61.77734375" style="90" customWidth="1"/>
    <col min="11270" max="11270" width="19.21875" style="90" bestFit="1" customWidth="1"/>
    <col min="11271" max="11271" width="18.109375" style="90" bestFit="1" customWidth="1"/>
    <col min="11272" max="11272" width="17.21875" style="90" bestFit="1" customWidth="1"/>
    <col min="11273" max="11521" width="9.109375" style="90"/>
    <col min="11522" max="11522" width="16.88671875" style="90" bestFit="1" customWidth="1"/>
    <col min="11523" max="11523" width="9.33203125" style="90" bestFit="1" customWidth="1"/>
    <col min="11524" max="11524" width="13" style="90" customWidth="1"/>
    <col min="11525" max="11525" width="61.77734375" style="90" customWidth="1"/>
    <col min="11526" max="11526" width="19.21875" style="90" bestFit="1" customWidth="1"/>
    <col min="11527" max="11527" width="18.109375" style="90" bestFit="1" customWidth="1"/>
    <col min="11528" max="11528" width="17.21875" style="90" bestFit="1" customWidth="1"/>
    <col min="11529" max="11777" width="9.109375" style="90"/>
    <col min="11778" max="11778" width="16.88671875" style="90" bestFit="1" customWidth="1"/>
    <col min="11779" max="11779" width="9.33203125" style="90" bestFit="1" customWidth="1"/>
    <col min="11780" max="11780" width="13" style="90" customWidth="1"/>
    <col min="11781" max="11781" width="61.77734375" style="90" customWidth="1"/>
    <col min="11782" max="11782" width="19.21875" style="90" bestFit="1" customWidth="1"/>
    <col min="11783" max="11783" width="18.109375" style="90" bestFit="1" customWidth="1"/>
    <col min="11784" max="11784" width="17.21875" style="90" bestFit="1" customWidth="1"/>
    <col min="11785" max="12033" width="9.109375" style="90"/>
    <col min="12034" max="12034" width="16.88671875" style="90" bestFit="1" customWidth="1"/>
    <col min="12035" max="12035" width="9.33203125" style="90" bestFit="1" customWidth="1"/>
    <col min="12036" max="12036" width="13" style="90" customWidth="1"/>
    <col min="12037" max="12037" width="61.77734375" style="90" customWidth="1"/>
    <col min="12038" max="12038" width="19.21875" style="90" bestFit="1" customWidth="1"/>
    <col min="12039" max="12039" width="18.109375" style="90" bestFit="1" customWidth="1"/>
    <col min="12040" max="12040" width="17.21875" style="90" bestFit="1" customWidth="1"/>
    <col min="12041" max="12289" width="9.109375" style="90"/>
    <col min="12290" max="12290" width="16.88671875" style="90" bestFit="1" customWidth="1"/>
    <col min="12291" max="12291" width="9.33203125" style="90" bestFit="1" customWidth="1"/>
    <col min="12292" max="12292" width="13" style="90" customWidth="1"/>
    <col min="12293" max="12293" width="61.77734375" style="90" customWidth="1"/>
    <col min="12294" max="12294" width="19.21875" style="90" bestFit="1" customWidth="1"/>
    <col min="12295" max="12295" width="18.109375" style="90" bestFit="1" customWidth="1"/>
    <col min="12296" max="12296" width="17.21875" style="90" bestFit="1" customWidth="1"/>
    <col min="12297" max="12545" width="9.109375" style="90"/>
    <col min="12546" max="12546" width="16.88671875" style="90" bestFit="1" customWidth="1"/>
    <col min="12547" max="12547" width="9.33203125" style="90" bestFit="1" customWidth="1"/>
    <col min="12548" max="12548" width="13" style="90" customWidth="1"/>
    <col min="12549" max="12549" width="61.77734375" style="90" customWidth="1"/>
    <col min="12550" max="12550" width="19.21875" style="90" bestFit="1" customWidth="1"/>
    <col min="12551" max="12551" width="18.109375" style="90" bestFit="1" customWidth="1"/>
    <col min="12552" max="12552" width="17.21875" style="90" bestFit="1" customWidth="1"/>
    <col min="12553" max="12801" width="9.109375" style="90"/>
    <col min="12802" max="12802" width="16.88671875" style="90" bestFit="1" customWidth="1"/>
    <col min="12803" max="12803" width="9.33203125" style="90" bestFit="1" customWidth="1"/>
    <col min="12804" max="12804" width="13" style="90" customWidth="1"/>
    <col min="12805" max="12805" width="61.77734375" style="90" customWidth="1"/>
    <col min="12806" max="12806" width="19.21875" style="90" bestFit="1" customWidth="1"/>
    <col min="12807" max="12807" width="18.109375" style="90" bestFit="1" customWidth="1"/>
    <col min="12808" max="12808" width="17.21875" style="90" bestFit="1" customWidth="1"/>
    <col min="12809" max="13057" width="9.109375" style="90"/>
    <col min="13058" max="13058" width="16.88671875" style="90" bestFit="1" customWidth="1"/>
    <col min="13059" max="13059" width="9.33203125" style="90" bestFit="1" customWidth="1"/>
    <col min="13060" max="13060" width="13" style="90" customWidth="1"/>
    <col min="13061" max="13061" width="61.77734375" style="90" customWidth="1"/>
    <col min="13062" max="13062" width="19.21875" style="90" bestFit="1" customWidth="1"/>
    <col min="13063" max="13063" width="18.109375" style="90" bestFit="1" customWidth="1"/>
    <col min="13064" max="13064" width="17.21875" style="90" bestFit="1" customWidth="1"/>
    <col min="13065" max="13313" width="9.109375" style="90"/>
    <col min="13314" max="13314" width="16.88671875" style="90" bestFit="1" customWidth="1"/>
    <col min="13315" max="13315" width="9.33203125" style="90" bestFit="1" customWidth="1"/>
    <col min="13316" max="13316" width="13" style="90" customWidth="1"/>
    <col min="13317" max="13317" width="61.77734375" style="90" customWidth="1"/>
    <col min="13318" max="13318" width="19.21875" style="90" bestFit="1" customWidth="1"/>
    <col min="13319" max="13319" width="18.109375" style="90" bestFit="1" customWidth="1"/>
    <col min="13320" max="13320" width="17.21875" style="90" bestFit="1" customWidth="1"/>
    <col min="13321" max="13569" width="9.109375" style="90"/>
    <col min="13570" max="13570" width="16.88671875" style="90" bestFit="1" customWidth="1"/>
    <col min="13571" max="13571" width="9.33203125" style="90" bestFit="1" customWidth="1"/>
    <col min="13572" max="13572" width="13" style="90" customWidth="1"/>
    <col min="13573" max="13573" width="61.77734375" style="90" customWidth="1"/>
    <col min="13574" max="13574" width="19.21875" style="90" bestFit="1" customWidth="1"/>
    <col min="13575" max="13575" width="18.109375" style="90" bestFit="1" customWidth="1"/>
    <col min="13576" max="13576" width="17.21875" style="90" bestFit="1" customWidth="1"/>
    <col min="13577" max="13825" width="9.109375" style="90"/>
    <col min="13826" max="13826" width="16.88671875" style="90" bestFit="1" customWidth="1"/>
    <col min="13827" max="13827" width="9.33203125" style="90" bestFit="1" customWidth="1"/>
    <col min="13828" max="13828" width="13" style="90" customWidth="1"/>
    <col min="13829" max="13829" width="61.77734375" style="90" customWidth="1"/>
    <col min="13830" max="13830" width="19.21875" style="90" bestFit="1" customWidth="1"/>
    <col min="13831" max="13831" width="18.109375" style="90" bestFit="1" customWidth="1"/>
    <col min="13832" max="13832" width="17.21875" style="90" bestFit="1" customWidth="1"/>
    <col min="13833" max="14081" width="9.109375" style="90"/>
    <col min="14082" max="14082" width="16.88671875" style="90" bestFit="1" customWidth="1"/>
    <col min="14083" max="14083" width="9.33203125" style="90" bestFit="1" customWidth="1"/>
    <col min="14084" max="14084" width="13" style="90" customWidth="1"/>
    <col min="14085" max="14085" width="61.77734375" style="90" customWidth="1"/>
    <col min="14086" max="14086" width="19.21875" style="90" bestFit="1" customWidth="1"/>
    <col min="14087" max="14087" width="18.109375" style="90" bestFit="1" customWidth="1"/>
    <col min="14088" max="14088" width="17.21875" style="90" bestFit="1" customWidth="1"/>
    <col min="14089" max="14337" width="9.109375" style="90"/>
    <col min="14338" max="14338" width="16.88671875" style="90" bestFit="1" customWidth="1"/>
    <col min="14339" max="14339" width="9.33203125" style="90" bestFit="1" customWidth="1"/>
    <col min="14340" max="14340" width="13" style="90" customWidth="1"/>
    <col min="14341" max="14341" width="61.77734375" style="90" customWidth="1"/>
    <col min="14342" max="14342" width="19.21875" style="90" bestFit="1" customWidth="1"/>
    <col min="14343" max="14343" width="18.109375" style="90" bestFit="1" customWidth="1"/>
    <col min="14344" max="14344" width="17.21875" style="90" bestFit="1" customWidth="1"/>
    <col min="14345" max="14593" width="9.109375" style="90"/>
    <col min="14594" max="14594" width="16.88671875" style="90" bestFit="1" customWidth="1"/>
    <col min="14595" max="14595" width="9.33203125" style="90" bestFit="1" customWidth="1"/>
    <col min="14596" max="14596" width="13" style="90" customWidth="1"/>
    <col min="14597" max="14597" width="61.77734375" style="90" customWidth="1"/>
    <col min="14598" max="14598" width="19.21875" style="90" bestFit="1" customWidth="1"/>
    <col min="14599" max="14599" width="18.109375" style="90" bestFit="1" customWidth="1"/>
    <col min="14600" max="14600" width="17.21875" style="90" bestFit="1" customWidth="1"/>
    <col min="14601" max="14849" width="9.109375" style="90"/>
    <col min="14850" max="14850" width="16.88671875" style="90" bestFit="1" customWidth="1"/>
    <col min="14851" max="14851" width="9.33203125" style="90" bestFit="1" customWidth="1"/>
    <col min="14852" max="14852" width="13" style="90" customWidth="1"/>
    <col min="14853" max="14853" width="61.77734375" style="90" customWidth="1"/>
    <col min="14854" max="14854" width="19.21875" style="90" bestFit="1" customWidth="1"/>
    <col min="14855" max="14855" width="18.109375" style="90" bestFit="1" customWidth="1"/>
    <col min="14856" max="14856" width="17.21875" style="90" bestFit="1" customWidth="1"/>
    <col min="14857" max="15105" width="9.109375" style="90"/>
    <col min="15106" max="15106" width="16.88671875" style="90" bestFit="1" customWidth="1"/>
    <col min="15107" max="15107" width="9.33203125" style="90" bestFit="1" customWidth="1"/>
    <col min="15108" max="15108" width="13" style="90" customWidth="1"/>
    <col min="15109" max="15109" width="61.77734375" style="90" customWidth="1"/>
    <col min="15110" max="15110" width="19.21875" style="90" bestFit="1" customWidth="1"/>
    <col min="15111" max="15111" width="18.109375" style="90" bestFit="1" customWidth="1"/>
    <col min="15112" max="15112" width="17.21875" style="90" bestFit="1" customWidth="1"/>
    <col min="15113" max="15361" width="9.109375" style="90"/>
    <col min="15362" max="15362" width="16.88671875" style="90" bestFit="1" customWidth="1"/>
    <col min="15363" max="15363" width="9.33203125" style="90" bestFit="1" customWidth="1"/>
    <col min="15364" max="15364" width="13" style="90" customWidth="1"/>
    <col min="15365" max="15365" width="61.77734375" style="90" customWidth="1"/>
    <col min="15366" max="15366" width="19.21875" style="90" bestFit="1" customWidth="1"/>
    <col min="15367" max="15367" width="18.109375" style="90" bestFit="1" customWidth="1"/>
    <col min="15368" max="15368" width="17.21875" style="90" bestFit="1" customWidth="1"/>
    <col min="15369" max="15617" width="9.109375" style="90"/>
    <col min="15618" max="15618" width="16.88671875" style="90" bestFit="1" customWidth="1"/>
    <col min="15619" max="15619" width="9.33203125" style="90" bestFit="1" customWidth="1"/>
    <col min="15620" max="15620" width="13" style="90" customWidth="1"/>
    <col min="15621" max="15621" width="61.77734375" style="90" customWidth="1"/>
    <col min="15622" max="15622" width="19.21875" style="90" bestFit="1" customWidth="1"/>
    <col min="15623" max="15623" width="18.109375" style="90" bestFit="1" customWidth="1"/>
    <col min="15624" max="15624" width="17.21875" style="90" bestFit="1" customWidth="1"/>
    <col min="15625" max="15873" width="9.109375" style="90"/>
    <col min="15874" max="15874" width="16.88671875" style="90" bestFit="1" customWidth="1"/>
    <col min="15875" max="15875" width="9.33203125" style="90" bestFit="1" customWidth="1"/>
    <col min="15876" max="15876" width="13" style="90" customWidth="1"/>
    <col min="15877" max="15877" width="61.77734375" style="90" customWidth="1"/>
    <col min="15878" max="15878" width="19.21875" style="90" bestFit="1" customWidth="1"/>
    <col min="15879" max="15879" width="18.109375" style="90" bestFit="1" customWidth="1"/>
    <col min="15880" max="15880" width="17.21875" style="90" bestFit="1" customWidth="1"/>
    <col min="15881" max="16129" width="9.109375" style="90"/>
    <col min="16130" max="16130" width="16.88671875" style="90" bestFit="1" customWidth="1"/>
    <col min="16131" max="16131" width="9.33203125" style="90" bestFit="1" customWidth="1"/>
    <col min="16132" max="16132" width="13" style="90" customWidth="1"/>
    <col min="16133" max="16133" width="61.77734375" style="90" customWidth="1"/>
    <col min="16134" max="16134" width="19.21875" style="90" bestFit="1" customWidth="1"/>
    <col min="16135" max="16135" width="18.109375" style="90" bestFit="1" customWidth="1"/>
    <col min="16136" max="16136" width="17.21875" style="90" bestFit="1" customWidth="1"/>
    <col min="16137" max="16384" width="9.109375" style="90"/>
  </cols>
  <sheetData>
    <row r="1" spans="1:8">
      <c r="A1" s="185" t="s">
        <v>603</v>
      </c>
      <c r="B1" s="185"/>
      <c r="C1" s="185"/>
      <c r="D1" s="185"/>
      <c r="E1" s="185"/>
      <c r="F1" s="185"/>
      <c r="G1" s="185"/>
      <c r="H1" s="185"/>
    </row>
    <row r="2" spans="1:8">
      <c r="H2" s="119" t="s">
        <v>57</v>
      </c>
    </row>
    <row r="4" spans="1:8">
      <c r="A4" s="108" t="s">
        <v>84</v>
      </c>
      <c r="B4" s="94"/>
      <c r="C4" s="94"/>
    </row>
    <row r="5" spans="1:8" s="92" customFormat="1">
      <c r="A5" s="95" t="s">
        <v>0</v>
      </c>
      <c r="B5" s="96" t="s">
        <v>59</v>
      </c>
      <c r="C5" s="95" t="s">
        <v>60</v>
      </c>
      <c r="D5" s="95" t="s">
        <v>61</v>
      </c>
      <c r="E5" s="95" t="s">
        <v>62</v>
      </c>
      <c r="F5" s="95" t="s">
        <v>604</v>
      </c>
      <c r="G5" s="95" t="s">
        <v>64</v>
      </c>
      <c r="H5" s="95" t="s">
        <v>65</v>
      </c>
    </row>
    <row r="6" spans="1:8">
      <c r="A6" s="97">
        <v>1</v>
      </c>
      <c r="B6" s="122">
        <v>100000127840</v>
      </c>
      <c r="C6" s="99">
        <v>0</v>
      </c>
      <c r="D6" s="99" t="s">
        <v>605</v>
      </c>
      <c r="E6" s="99" t="s">
        <v>606</v>
      </c>
      <c r="F6" s="100">
        <v>3400000</v>
      </c>
      <c r="G6" s="100">
        <v>-941986.3</v>
      </c>
      <c r="H6" s="100">
        <v>2458013.7000000002</v>
      </c>
    </row>
    <row r="7" spans="1:8">
      <c r="A7" s="97">
        <v>2</v>
      </c>
      <c r="B7" s="122">
        <v>100000131723</v>
      </c>
      <c r="C7" s="99">
        <v>0</v>
      </c>
      <c r="D7" s="99" t="s">
        <v>607</v>
      </c>
      <c r="E7" s="99" t="s">
        <v>608</v>
      </c>
      <c r="F7" s="100">
        <v>3398571.43</v>
      </c>
      <c r="G7" s="100">
        <v>-920407.65</v>
      </c>
      <c r="H7" s="100">
        <v>2478163.7799999998</v>
      </c>
    </row>
    <row r="8" spans="1:8">
      <c r="A8" s="97">
        <v>3</v>
      </c>
      <c r="B8" s="122">
        <v>100000131724</v>
      </c>
      <c r="C8" s="99">
        <v>0</v>
      </c>
      <c r="D8" s="99" t="s">
        <v>607</v>
      </c>
      <c r="E8" s="99" t="s">
        <v>609</v>
      </c>
      <c r="F8" s="100">
        <v>3398571.43</v>
      </c>
      <c r="G8" s="100">
        <v>-920407.65</v>
      </c>
      <c r="H8" s="100">
        <v>2478163.7799999998</v>
      </c>
    </row>
    <row r="9" spans="1:8">
      <c r="A9" s="97">
        <v>4</v>
      </c>
      <c r="B9" s="122">
        <v>100000131725</v>
      </c>
      <c r="C9" s="99">
        <v>0</v>
      </c>
      <c r="D9" s="99" t="s">
        <v>607</v>
      </c>
      <c r="E9" s="99" t="s">
        <v>610</v>
      </c>
      <c r="F9" s="100">
        <v>3398571.43</v>
      </c>
      <c r="G9" s="100">
        <v>-920407.65</v>
      </c>
      <c r="H9" s="100">
        <v>2478163.7799999998</v>
      </c>
    </row>
    <row r="10" spans="1:8">
      <c r="A10" s="97">
        <v>5</v>
      </c>
      <c r="B10" s="122">
        <v>100000131726</v>
      </c>
      <c r="C10" s="99">
        <v>0</v>
      </c>
      <c r="D10" s="99" t="s">
        <v>607</v>
      </c>
      <c r="E10" s="99" t="s">
        <v>611</v>
      </c>
      <c r="F10" s="100">
        <v>3398571.42</v>
      </c>
      <c r="G10" s="100">
        <v>-920407.64</v>
      </c>
      <c r="H10" s="100">
        <v>2478163.7799999998</v>
      </c>
    </row>
    <row r="11" spans="1:8">
      <c r="A11" s="97">
        <v>6</v>
      </c>
      <c r="B11" s="122">
        <v>100000131727</v>
      </c>
      <c r="C11" s="99">
        <v>0</v>
      </c>
      <c r="D11" s="99" t="s">
        <v>607</v>
      </c>
      <c r="E11" s="99" t="s">
        <v>612</v>
      </c>
      <c r="F11" s="100">
        <v>3398571.43</v>
      </c>
      <c r="G11" s="100">
        <v>-920407.65</v>
      </c>
      <c r="H11" s="100">
        <v>2478163.7799999998</v>
      </c>
    </row>
    <row r="12" spans="1:8">
      <c r="A12" s="97">
        <v>7</v>
      </c>
      <c r="B12" s="122">
        <v>100000131728</v>
      </c>
      <c r="C12" s="99">
        <v>0</v>
      </c>
      <c r="D12" s="99" t="s">
        <v>607</v>
      </c>
      <c r="E12" s="99" t="s">
        <v>613</v>
      </c>
      <c r="F12" s="100">
        <v>3398571.43</v>
      </c>
      <c r="G12" s="100">
        <v>-920407.65</v>
      </c>
      <c r="H12" s="100">
        <v>2478163.7799999998</v>
      </c>
    </row>
    <row r="13" spans="1:8">
      <c r="A13" s="97">
        <v>8</v>
      </c>
      <c r="B13" s="122">
        <v>100000131729</v>
      </c>
      <c r="C13" s="99">
        <v>0</v>
      </c>
      <c r="D13" s="99" t="s">
        <v>607</v>
      </c>
      <c r="E13" s="99" t="s">
        <v>614</v>
      </c>
      <c r="F13" s="100">
        <v>3398571.43</v>
      </c>
      <c r="G13" s="100">
        <v>-920407.65</v>
      </c>
      <c r="H13" s="100">
        <v>2478163.7799999998</v>
      </c>
    </row>
    <row r="14" spans="1:8">
      <c r="A14" s="97">
        <v>9</v>
      </c>
      <c r="B14" s="122">
        <v>100000131730</v>
      </c>
      <c r="C14" s="99">
        <v>0</v>
      </c>
      <c r="D14" s="99" t="s">
        <v>607</v>
      </c>
      <c r="E14" s="99" t="s">
        <v>615</v>
      </c>
      <c r="F14" s="100">
        <v>2708227</v>
      </c>
      <c r="G14" s="100">
        <v>-733447.23</v>
      </c>
      <c r="H14" s="100">
        <v>1974779.77</v>
      </c>
    </row>
    <row r="15" spans="1:8">
      <c r="A15" s="97">
        <v>10</v>
      </c>
      <c r="B15" s="122">
        <v>100000131731</v>
      </c>
      <c r="C15" s="99">
        <v>0</v>
      </c>
      <c r="D15" s="99" t="s">
        <v>607</v>
      </c>
      <c r="E15" s="99" t="s">
        <v>616</v>
      </c>
      <c r="F15" s="100">
        <v>2708227</v>
      </c>
      <c r="G15" s="100">
        <v>-733447.23</v>
      </c>
      <c r="H15" s="100">
        <v>1974779.77</v>
      </c>
    </row>
    <row r="16" spans="1:8">
      <c r="A16" s="97">
        <v>11</v>
      </c>
      <c r="B16" s="122">
        <v>100000131732</v>
      </c>
      <c r="C16" s="99">
        <v>0</v>
      </c>
      <c r="D16" s="99" t="s">
        <v>607</v>
      </c>
      <c r="E16" s="99" t="s">
        <v>617</v>
      </c>
      <c r="F16" s="100">
        <v>2708227</v>
      </c>
      <c r="G16" s="100">
        <v>-733447.23</v>
      </c>
      <c r="H16" s="100">
        <v>1974779.77</v>
      </c>
    </row>
    <row r="17" spans="1:8">
      <c r="A17" s="97">
        <v>12</v>
      </c>
      <c r="B17" s="122">
        <v>100000131734</v>
      </c>
      <c r="C17" s="99">
        <v>0</v>
      </c>
      <c r="D17" s="99" t="s">
        <v>607</v>
      </c>
      <c r="E17" s="99" t="s">
        <v>618</v>
      </c>
      <c r="F17" s="100">
        <v>515307</v>
      </c>
      <c r="G17" s="100">
        <v>-139556.43</v>
      </c>
      <c r="H17" s="100">
        <v>375750.57</v>
      </c>
    </row>
    <row r="18" spans="1:8">
      <c r="A18" s="97">
        <v>13</v>
      </c>
      <c r="B18" s="122">
        <v>100000131735</v>
      </c>
      <c r="C18" s="99">
        <v>0</v>
      </c>
      <c r="D18" s="99" t="s">
        <v>607</v>
      </c>
      <c r="E18" s="99" t="s">
        <v>619</v>
      </c>
      <c r="F18" s="100">
        <v>515307</v>
      </c>
      <c r="G18" s="100">
        <v>-139556.43</v>
      </c>
      <c r="H18" s="100">
        <v>375750.57</v>
      </c>
    </row>
    <row r="19" spans="1:8">
      <c r="A19" s="97">
        <v>14</v>
      </c>
      <c r="B19" s="122">
        <v>100000131736</v>
      </c>
      <c r="C19" s="99">
        <v>0</v>
      </c>
      <c r="D19" s="99" t="s">
        <v>607</v>
      </c>
      <c r="E19" s="99" t="s">
        <v>620</v>
      </c>
      <c r="F19" s="100">
        <v>515307</v>
      </c>
      <c r="G19" s="100">
        <v>-139556.43</v>
      </c>
      <c r="H19" s="100">
        <v>375750.57</v>
      </c>
    </row>
    <row r="20" spans="1:8">
      <c r="A20" s="97">
        <v>15</v>
      </c>
      <c r="B20" s="122">
        <v>100000131737</v>
      </c>
      <c r="C20" s="99">
        <v>0</v>
      </c>
      <c r="D20" s="99" t="s">
        <v>607</v>
      </c>
      <c r="E20" s="99" t="s">
        <v>621</v>
      </c>
      <c r="F20" s="100">
        <v>515307</v>
      </c>
      <c r="G20" s="100">
        <v>-139556.43</v>
      </c>
      <c r="H20" s="100">
        <v>375750.57</v>
      </c>
    </row>
    <row r="21" spans="1:8">
      <c r="A21" s="97">
        <v>16</v>
      </c>
      <c r="B21" s="122">
        <v>100000131738</v>
      </c>
      <c r="C21" s="99">
        <v>0</v>
      </c>
      <c r="D21" s="99" t="s">
        <v>607</v>
      </c>
      <c r="E21" s="99" t="s">
        <v>622</v>
      </c>
      <c r="F21" s="100">
        <v>618925</v>
      </c>
      <c r="G21" s="100">
        <v>-167618.46</v>
      </c>
      <c r="H21" s="100">
        <v>451306.54</v>
      </c>
    </row>
    <row r="22" spans="1:8">
      <c r="A22" s="97">
        <v>17</v>
      </c>
      <c r="B22" s="122">
        <v>100000131739</v>
      </c>
      <c r="C22" s="99">
        <v>0</v>
      </c>
      <c r="D22" s="99" t="s">
        <v>607</v>
      </c>
      <c r="E22" s="99" t="s">
        <v>623</v>
      </c>
      <c r="F22" s="100">
        <v>618925</v>
      </c>
      <c r="G22" s="100">
        <v>-167618.46</v>
      </c>
      <c r="H22" s="100">
        <v>451306.54</v>
      </c>
    </row>
    <row r="23" spans="1:8">
      <c r="A23" s="97">
        <v>18</v>
      </c>
      <c r="B23" s="122">
        <v>100000131740</v>
      </c>
      <c r="C23" s="99">
        <v>0</v>
      </c>
      <c r="D23" s="99" t="s">
        <v>607</v>
      </c>
      <c r="E23" s="99" t="s">
        <v>624</v>
      </c>
      <c r="F23" s="100">
        <v>618925</v>
      </c>
      <c r="G23" s="100">
        <v>-167618.46</v>
      </c>
      <c r="H23" s="100">
        <v>451306.54</v>
      </c>
    </row>
    <row r="24" spans="1:8">
      <c r="A24" s="97">
        <v>19</v>
      </c>
      <c r="B24" s="122">
        <v>100000131742</v>
      </c>
      <c r="C24" s="99">
        <v>0</v>
      </c>
      <c r="D24" s="99" t="s">
        <v>607</v>
      </c>
      <c r="E24" s="99" t="s">
        <v>625</v>
      </c>
      <c r="F24" s="100">
        <v>3139288</v>
      </c>
      <c r="G24" s="100">
        <v>-850188</v>
      </c>
      <c r="H24" s="100">
        <v>2289100</v>
      </c>
    </row>
    <row r="25" spans="1:8">
      <c r="A25" s="97">
        <v>20</v>
      </c>
      <c r="B25" s="122">
        <v>100000133830</v>
      </c>
      <c r="C25" s="99">
        <v>0</v>
      </c>
      <c r="D25" s="99" t="s">
        <v>626</v>
      </c>
      <c r="E25" s="99" t="s">
        <v>627</v>
      </c>
      <c r="F25" s="100">
        <v>700000</v>
      </c>
      <c r="G25" s="100">
        <v>-190463.29</v>
      </c>
      <c r="H25" s="100">
        <v>509536.71</v>
      </c>
    </row>
    <row r="26" spans="1:8">
      <c r="A26" s="97">
        <v>21</v>
      </c>
      <c r="B26" s="122">
        <v>100000133831</v>
      </c>
      <c r="C26" s="99">
        <v>0</v>
      </c>
      <c r="D26" s="99" t="s">
        <v>626</v>
      </c>
      <c r="E26" s="99" t="s">
        <v>628</v>
      </c>
      <c r="F26" s="100">
        <v>700000</v>
      </c>
      <c r="G26" s="100">
        <v>-190463.29</v>
      </c>
      <c r="H26" s="100">
        <v>509536.71</v>
      </c>
    </row>
    <row r="27" spans="1:8">
      <c r="A27" s="97">
        <v>22</v>
      </c>
      <c r="B27" s="122">
        <v>100000256424</v>
      </c>
      <c r="C27" s="99">
        <v>0</v>
      </c>
      <c r="D27" s="99" t="s">
        <v>629</v>
      </c>
      <c r="E27" s="99" t="s">
        <v>630</v>
      </c>
      <c r="F27" s="100">
        <v>14097883.859999999</v>
      </c>
      <c r="G27" s="100">
        <v>-1791134.5</v>
      </c>
      <c r="H27" s="100">
        <v>12306749.359999999</v>
      </c>
    </row>
    <row r="28" spans="1:8">
      <c r="A28" s="97">
        <v>23</v>
      </c>
      <c r="B28" s="122">
        <v>100000256529</v>
      </c>
      <c r="C28" s="99">
        <v>0</v>
      </c>
      <c r="D28" s="99" t="s">
        <v>629</v>
      </c>
      <c r="E28" s="99" t="s">
        <v>631</v>
      </c>
      <c r="F28" s="100">
        <v>16256350</v>
      </c>
      <c r="G28" s="100">
        <v>-2065367.4</v>
      </c>
      <c r="H28" s="100">
        <v>14190982.6</v>
      </c>
    </row>
    <row r="29" spans="1:8">
      <c r="A29" s="97">
        <v>24</v>
      </c>
      <c r="B29" s="122">
        <v>100000256530</v>
      </c>
      <c r="C29" s="99">
        <v>0</v>
      </c>
      <c r="D29" s="99" t="s">
        <v>629</v>
      </c>
      <c r="E29" s="99" t="s">
        <v>632</v>
      </c>
      <c r="F29" s="100">
        <v>20615970.059999999</v>
      </c>
      <c r="G29" s="100">
        <v>-2619256.59</v>
      </c>
      <c r="H29" s="100">
        <v>17996713.469999999</v>
      </c>
    </row>
    <row r="30" spans="1:8">
      <c r="A30" s="97">
        <v>25</v>
      </c>
      <c r="B30" s="123">
        <v>100000418644</v>
      </c>
      <c r="C30" s="99">
        <v>0</v>
      </c>
      <c r="D30" s="99" t="s">
        <v>100</v>
      </c>
      <c r="E30" s="99" t="s">
        <v>633</v>
      </c>
      <c r="F30" s="100">
        <v>18910774.109999999</v>
      </c>
      <c r="G30" s="100">
        <v>-1274883.6399999999</v>
      </c>
      <c r="H30" s="100">
        <v>17635890.469999999</v>
      </c>
    </row>
    <row r="31" spans="1:8">
      <c r="A31" s="97"/>
      <c r="B31" s="123">
        <v>100000418644</v>
      </c>
      <c r="C31" s="99">
        <v>1</v>
      </c>
      <c r="D31" s="99" t="s">
        <v>100</v>
      </c>
      <c r="E31" s="99" t="s">
        <v>633</v>
      </c>
      <c r="F31" s="100">
        <v>239376.89</v>
      </c>
      <c r="G31" s="100">
        <v>-239375.89</v>
      </c>
      <c r="H31" s="99">
        <v>1</v>
      </c>
    </row>
    <row r="32" spans="1:8">
      <c r="A32" s="97">
        <v>26</v>
      </c>
      <c r="B32" s="122">
        <v>100000487026</v>
      </c>
      <c r="C32" s="99">
        <v>0</v>
      </c>
      <c r="D32" s="99" t="s">
        <v>634</v>
      </c>
      <c r="E32" s="99" t="s">
        <v>635</v>
      </c>
      <c r="F32" s="100">
        <v>37000000</v>
      </c>
      <c r="G32" s="100">
        <v>-1569512.13</v>
      </c>
      <c r="H32" s="100">
        <v>35430487.869999997</v>
      </c>
    </row>
    <row r="33" spans="1:8">
      <c r="A33" s="97">
        <v>27</v>
      </c>
      <c r="B33" s="122">
        <v>100000487027</v>
      </c>
      <c r="C33" s="99">
        <v>0</v>
      </c>
      <c r="D33" s="99" t="s">
        <v>634</v>
      </c>
      <c r="E33" s="99" t="s">
        <v>636</v>
      </c>
      <c r="F33" s="100">
        <v>37000000</v>
      </c>
      <c r="G33" s="100">
        <v>-1569512.13</v>
      </c>
      <c r="H33" s="100">
        <v>35430487.869999997</v>
      </c>
    </row>
    <row r="34" spans="1:8">
      <c r="A34" s="97">
        <v>28</v>
      </c>
      <c r="B34" s="123">
        <v>100000529216</v>
      </c>
      <c r="C34" s="99">
        <v>0</v>
      </c>
      <c r="D34" s="99" t="s">
        <v>204</v>
      </c>
      <c r="E34" s="99" t="s">
        <v>637</v>
      </c>
      <c r="F34" s="100">
        <v>198250</v>
      </c>
      <c r="G34" s="100">
        <v>-18436.259999999998</v>
      </c>
      <c r="H34" s="100">
        <v>179813.74</v>
      </c>
    </row>
    <row r="35" spans="1:8">
      <c r="A35" s="97"/>
      <c r="B35" s="123">
        <v>100000529216</v>
      </c>
      <c r="C35" s="99">
        <v>1</v>
      </c>
      <c r="D35" s="99" t="s">
        <v>204</v>
      </c>
      <c r="E35" s="99" t="s">
        <v>637</v>
      </c>
      <c r="F35" s="100">
        <v>321750</v>
      </c>
      <c r="G35" s="100">
        <v>-321749</v>
      </c>
      <c r="H35" s="99">
        <v>1</v>
      </c>
    </row>
    <row r="36" spans="1:8">
      <c r="A36" s="97">
        <v>29</v>
      </c>
      <c r="B36" s="123">
        <v>100000529217</v>
      </c>
      <c r="C36" s="99">
        <v>0</v>
      </c>
      <c r="D36" s="99" t="s">
        <v>204</v>
      </c>
      <c r="E36" s="99" t="s">
        <v>637</v>
      </c>
      <c r="F36" s="100">
        <v>196703.32</v>
      </c>
      <c r="G36" s="100">
        <v>-18391.560000000001</v>
      </c>
      <c r="H36" s="100">
        <v>178311.76</v>
      </c>
    </row>
    <row r="37" spans="1:8">
      <c r="A37" s="97"/>
      <c r="B37" s="123">
        <v>100000529217</v>
      </c>
      <c r="C37" s="99">
        <v>1</v>
      </c>
      <c r="D37" s="99" t="s">
        <v>204</v>
      </c>
      <c r="E37" s="99" t="s">
        <v>637</v>
      </c>
      <c r="F37" s="100">
        <v>322074.68</v>
      </c>
      <c r="G37" s="100">
        <v>-322073.68</v>
      </c>
      <c r="H37" s="99">
        <v>1</v>
      </c>
    </row>
    <row r="38" spans="1:8">
      <c r="A38" s="97">
        <v>30</v>
      </c>
      <c r="B38" s="123">
        <v>100000529218</v>
      </c>
      <c r="C38" s="99">
        <v>0</v>
      </c>
      <c r="D38" s="99" t="s">
        <v>204</v>
      </c>
      <c r="E38" s="99" t="s">
        <v>638</v>
      </c>
      <c r="F38" s="100">
        <v>188730.44</v>
      </c>
      <c r="G38" s="100">
        <v>-18249.400000000001</v>
      </c>
      <c r="H38" s="100">
        <v>170481.04</v>
      </c>
    </row>
    <row r="39" spans="1:8">
      <c r="A39" s="97"/>
      <c r="B39" s="123">
        <v>100000529218</v>
      </c>
      <c r="C39" s="99">
        <v>1</v>
      </c>
      <c r="D39" s="99" t="s">
        <v>204</v>
      </c>
      <c r="E39" s="99" t="s">
        <v>638</v>
      </c>
      <c r="F39" s="100">
        <v>325988.94</v>
      </c>
      <c r="G39" s="100">
        <v>-325987.94</v>
      </c>
      <c r="H39" s="99">
        <v>1</v>
      </c>
    </row>
    <row r="40" spans="1:8">
      <c r="A40" s="97">
        <v>31</v>
      </c>
      <c r="B40" s="123">
        <v>100000529219</v>
      </c>
      <c r="C40" s="99">
        <v>0</v>
      </c>
      <c r="D40" s="99" t="s">
        <v>204</v>
      </c>
      <c r="E40" s="99" t="s">
        <v>639</v>
      </c>
      <c r="F40" s="100">
        <v>28875</v>
      </c>
      <c r="G40" s="100">
        <v>-7801.5</v>
      </c>
      <c r="H40" s="100">
        <v>21073.5</v>
      </c>
    </row>
    <row r="41" spans="1:8">
      <c r="A41" s="97"/>
      <c r="B41" s="123">
        <v>100000529219</v>
      </c>
      <c r="C41" s="99">
        <v>1</v>
      </c>
      <c r="D41" s="99" t="s">
        <v>204</v>
      </c>
      <c r="E41" s="99" t="s">
        <v>639</v>
      </c>
      <c r="F41" s="100">
        <v>191125</v>
      </c>
      <c r="G41" s="100">
        <v>-191124</v>
      </c>
      <c r="H41" s="99">
        <v>1</v>
      </c>
    </row>
    <row r="42" spans="1:8">
      <c r="A42" s="97">
        <v>32</v>
      </c>
      <c r="B42" s="123">
        <v>100000529220</v>
      </c>
      <c r="C42" s="99">
        <v>0</v>
      </c>
      <c r="D42" s="99" t="s">
        <v>204</v>
      </c>
      <c r="E42" s="99" t="s">
        <v>640</v>
      </c>
      <c r="F42" s="100">
        <v>223166.67</v>
      </c>
      <c r="G42" s="100">
        <v>-18434.82</v>
      </c>
      <c r="H42" s="100">
        <v>204731.85</v>
      </c>
    </row>
    <row r="43" spans="1:8">
      <c r="A43" s="97"/>
      <c r="B43" s="123">
        <v>100000529220</v>
      </c>
      <c r="C43" s="99">
        <v>1</v>
      </c>
      <c r="D43" s="99" t="s">
        <v>204</v>
      </c>
      <c r="E43" s="99" t="s">
        <v>640</v>
      </c>
      <c r="F43" s="100">
        <v>296833.33</v>
      </c>
      <c r="G43" s="100">
        <v>-296832.33</v>
      </c>
      <c r="H43" s="99">
        <v>1</v>
      </c>
    </row>
    <row r="44" spans="1:8">
      <c r="A44" s="97">
        <v>33</v>
      </c>
      <c r="B44" s="123">
        <v>100000529221</v>
      </c>
      <c r="C44" s="99">
        <v>0</v>
      </c>
      <c r="D44" s="99" t="s">
        <v>204</v>
      </c>
      <c r="E44" s="99" t="s">
        <v>641</v>
      </c>
      <c r="F44" s="100">
        <v>177083.33</v>
      </c>
      <c r="G44" s="100">
        <v>-17725.88</v>
      </c>
      <c r="H44" s="100">
        <v>159357.45000000001</v>
      </c>
    </row>
    <row r="45" spans="1:8">
      <c r="A45" s="97"/>
      <c r="B45" s="123">
        <v>100000529221</v>
      </c>
      <c r="C45" s="99">
        <v>1</v>
      </c>
      <c r="D45" s="99" t="s">
        <v>204</v>
      </c>
      <c r="E45" s="99" t="s">
        <v>641</v>
      </c>
      <c r="F45" s="100">
        <v>322916.67</v>
      </c>
      <c r="G45" s="100">
        <v>-322915.67</v>
      </c>
      <c r="H45" s="99">
        <v>1</v>
      </c>
    </row>
    <row r="46" spans="1:8">
      <c r="A46" s="97">
        <v>34</v>
      </c>
      <c r="B46" s="123">
        <v>100000529222</v>
      </c>
      <c r="C46" s="99">
        <v>0</v>
      </c>
      <c r="D46" s="99" t="s">
        <v>204</v>
      </c>
      <c r="E46" s="99" t="s">
        <v>642</v>
      </c>
      <c r="F46" s="100">
        <v>212333.33</v>
      </c>
      <c r="G46" s="100">
        <v>-18434.330000000002</v>
      </c>
      <c r="H46" s="100">
        <v>193899</v>
      </c>
    </row>
    <row r="47" spans="1:8">
      <c r="A47" s="97"/>
      <c r="B47" s="123">
        <v>100000529222</v>
      </c>
      <c r="C47" s="99">
        <v>1</v>
      </c>
      <c r="D47" s="99" t="s">
        <v>204</v>
      </c>
      <c r="E47" s="99" t="s">
        <v>642</v>
      </c>
      <c r="F47" s="100">
        <v>307666.67</v>
      </c>
      <c r="G47" s="100">
        <v>-307665.67</v>
      </c>
      <c r="H47" s="99">
        <v>1</v>
      </c>
    </row>
    <row r="48" spans="1:8">
      <c r="A48" s="97">
        <v>35</v>
      </c>
      <c r="B48" s="123">
        <v>100000529223</v>
      </c>
      <c r="C48" s="99">
        <v>0</v>
      </c>
      <c r="D48" s="99" t="s">
        <v>204</v>
      </c>
      <c r="E48" s="99" t="s">
        <v>643</v>
      </c>
      <c r="F48" s="100">
        <v>446698.04</v>
      </c>
      <c r="G48" s="100">
        <v>-41540.68</v>
      </c>
      <c r="H48" s="100">
        <v>405157.36</v>
      </c>
    </row>
    <row r="49" spans="1:8">
      <c r="A49" s="97"/>
      <c r="B49" s="123">
        <v>100000529223</v>
      </c>
      <c r="C49" s="99">
        <v>1</v>
      </c>
      <c r="D49" s="99" t="s">
        <v>204</v>
      </c>
      <c r="E49" s="99" t="s">
        <v>643</v>
      </c>
      <c r="F49" s="100">
        <v>724968.95999999996</v>
      </c>
      <c r="G49" s="100">
        <v>-724967.96</v>
      </c>
      <c r="H49" s="99">
        <v>1</v>
      </c>
    </row>
    <row r="50" spans="1:8">
      <c r="A50" s="97">
        <v>36</v>
      </c>
      <c r="B50" s="123">
        <v>100000529224</v>
      </c>
      <c r="C50" s="99">
        <v>0</v>
      </c>
      <c r="D50" s="99" t="s">
        <v>204</v>
      </c>
      <c r="E50" s="99" t="s">
        <v>643</v>
      </c>
      <c r="F50" s="100">
        <v>446698.04</v>
      </c>
      <c r="G50" s="100">
        <v>-41540.68</v>
      </c>
      <c r="H50" s="100">
        <v>405157.36</v>
      </c>
    </row>
    <row r="51" spans="1:8">
      <c r="A51" s="97"/>
      <c r="B51" s="123">
        <v>100000529224</v>
      </c>
      <c r="C51" s="99">
        <v>1</v>
      </c>
      <c r="D51" s="99" t="s">
        <v>204</v>
      </c>
      <c r="E51" s="99" t="s">
        <v>643</v>
      </c>
      <c r="F51" s="100">
        <v>724968.95999999996</v>
      </c>
      <c r="G51" s="100">
        <v>-724967.96</v>
      </c>
      <c r="H51" s="99">
        <v>1</v>
      </c>
    </row>
    <row r="52" spans="1:8">
      <c r="A52" s="97">
        <v>37</v>
      </c>
      <c r="B52" s="123">
        <v>100000529225</v>
      </c>
      <c r="C52" s="99">
        <v>0</v>
      </c>
      <c r="D52" s="99" t="s">
        <v>204</v>
      </c>
      <c r="E52" s="99" t="s">
        <v>644</v>
      </c>
      <c r="F52" s="100">
        <v>338791.28</v>
      </c>
      <c r="G52" s="100">
        <v>-32570.98</v>
      </c>
      <c r="H52" s="100">
        <v>306220.3</v>
      </c>
    </row>
    <row r="53" spans="1:8">
      <c r="A53" s="97"/>
      <c r="B53" s="123">
        <v>100000529225</v>
      </c>
      <c r="C53" s="99">
        <v>1</v>
      </c>
      <c r="D53" s="99" t="s">
        <v>204</v>
      </c>
      <c r="E53" s="99" t="s">
        <v>644</v>
      </c>
      <c r="F53" s="100">
        <v>579964.72</v>
      </c>
      <c r="G53" s="100">
        <v>-579963.72</v>
      </c>
      <c r="H53" s="99">
        <v>1</v>
      </c>
    </row>
    <row r="54" spans="1:8">
      <c r="A54" s="97">
        <v>38</v>
      </c>
      <c r="B54" s="123">
        <v>100000529226</v>
      </c>
      <c r="C54" s="99">
        <v>0</v>
      </c>
      <c r="D54" s="99" t="s">
        <v>204</v>
      </c>
      <c r="E54" s="99" t="s">
        <v>645</v>
      </c>
      <c r="F54" s="100">
        <v>181125</v>
      </c>
      <c r="G54" s="100">
        <v>-16307.53</v>
      </c>
      <c r="H54" s="100">
        <v>164817.47</v>
      </c>
    </row>
    <row r="55" spans="1:8">
      <c r="A55" s="97"/>
      <c r="B55" s="123">
        <v>100000529226</v>
      </c>
      <c r="C55" s="99">
        <v>1</v>
      </c>
      <c r="D55" s="99" t="s">
        <v>204</v>
      </c>
      <c r="E55" s="99" t="s">
        <v>645</v>
      </c>
      <c r="F55" s="100">
        <v>278875</v>
      </c>
      <c r="G55" s="100">
        <v>-278874</v>
      </c>
      <c r="H55" s="99">
        <v>1</v>
      </c>
    </row>
    <row r="56" spans="1:8">
      <c r="A56" s="97">
        <v>39</v>
      </c>
      <c r="B56" s="123">
        <v>100000529228</v>
      </c>
      <c r="C56" s="99">
        <v>0</v>
      </c>
      <c r="D56" s="99" t="s">
        <v>204</v>
      </c>
      <c r="E56" s="99" t="s">
        <v>645</v>
      </c>
      <c r="F56" s="100">
        <v>181125</v>
      </c>
      <c r="G56" s="100">
        <v>-16307.53</v>
      </c>
      <c r="H56" s="100">
        <v>164817.47</v>
      </c>
    </row>
    <row r="57" spans="1:8">
      <c r="A57" s="97"/>
      <c r="B57" s="123">
        <v>100000529228</v>
      </c>
      <c r="C57" s="99">
        <v>1</v>
      </c>
      <c r="D57" s="99" t="s">
        <v>204</v>
      </c>
      <c r="E57" s="99" t="s">
        <v>645</v>
      </c>
      <c r="F57" s="100">
        <v>278875</v>
      </c>
      <c r="G57" s="100">
        <v>-278874</v>
      </c>
      <c r="H57" s="99">
        <v>1</v>
      </c>
    </row>
    <row r="58" spans="1:8">
      <c r="A58" s="97">
        <v>40</v>
      </c>
      <c r="B58" s="123">
        <v>100000529229</v>
      </c>
      <c r="C58" s="99">
        <v>0</v>
      </c>
      <c r="D58" s="99" t="s">
        <v>204</v>
      </c>
      <c r="E58" s="99" t="s">
        <v>645</v>
      </c>
      <c r="F58" s="100">
        <v>181125</v>
      </c>
      <c r="G58" s="100">
        <v>-16307.53</v>
      </c>
      <c r="H58" s="100">
        <v>164817.47</v>
      </c>
    </row>
    <row r="59" spans="1:8">
      <c r="A59" s="97"/>
      <c r="B59" s="123">
        <v>100000529229</v>
      </c>
      <c r="C59" s="99">
        <v>1</v>
      </c>
      <c r="D59" s="99" t="s">
        <v>204</v>
      </c>
      <c r="E59" s="99" t="s">
        <v>645</v>
      </c>
      <c r="F59" s="100">
        <v>278875</v>
      </c>
      <c r="G59" s="100">
        <v>-278874</v>
      </c>
      <c r="H59" s="99">
        <v>1</v>
      </c>
    </row>
    <row r="60" spans="1:8">
      <c r="A60" s="97">
        <v>41</v>
      </c>
      <c r="B60" s="123">
        <v>100000529230</v>
      </c>
      <c r="C60" s="99">
        <v>0</v>
      </c>
      <c r="D60" s="99" t="s">
        <v>204</v>
      </c>
      <c r="E60" s="99" t="s">
        <v>646</v>
      </c>
      <c r="F60" s="100">
        <v>174416.67</v>
      </c>
      <c r="G60" s="100">
        <v>-16307.78</v>
      </c>
      <c r="H60" s="100">
        <v>158108.89000000001</v>
      </c>
    </row>
    <row r="61" spans="1:8">
      <c r="A61" s="97"/>
      <c r="B61" s="123">
        <v>100000529230</v>
      </c>
      <c r="C61" s="99">
        <v>1</v>
      </c>
      <c r="D61" s="99" t="s">
        <v>204</v>
      </c>
      <c r="E61" s="99" t="s">
        <v>646</v>
      </c>
      <c r="F61" s="100">
        <v>285583.33</v>
      </c>
      <c r="G61" s="100">
        <v>-285582.33</v>
      </c>
      <c r="H61" s="99">
        <v>1</v>
      </c>
    </row>
    <row r="62" spans="1:8">
      <c r="A62" s="97">
        <v>42</v>
      </c>
      <c r="B62" s="123">
        <v>100000529232</v>
      </c>
      <c r="C62" s="99">
        <v>0</v>
      </c>
      <c r="D62" s="99" t="s">
        <v>204</v>
      </c>
      <c r="E62" s="99" t="s">
        <v>647</v>
      </c>
      <c r="F62" s="100">
        <v>164062.5</v>
      </c>
      <c r="G62" s="100">
        <v>-15953.52</v>
      </c>
      <c r="H62" s="100">
        <v>148108.98000000001</v>
      </c>
    </row>
    <row r="63" spans="1:8">
      <c r="A63" s="97"/>
      <c r="B63" s="123">
        <v>100000529232</v>
      </c>
      <c r="C63" s="99">
        <v>1</v>
      </c>
      <c r="D63" s="99" t="s">
        <v>204</v>
      </c>
      <c r="E63" s="99" t="s">
        <v>647</v>
      </c>
      <c r="F63" s="100">
        <v>285937.5</v>
      </c>
      <c r="G63" s="100">
        <v>-285936.5</v>
      </c>
      <c r="H63" s="99">
        <v>1</v>
      </c>
    </row>
    <row r="64" spans="1:8">
      <c r="A64" s="97">
        <v>43</v>
      </c>
      <c r="B64" s="123">
        <v>100000529235</v>
      </c>
      <c r="C64" s="99">
        <v>0</v>
      </c>
      <c r="D64" s="99" t="s">
        <v>204</v>
      </c>
      <c r="E64" s="99" t="s">
        <v>648</v>
      </c>
      <c r="F64" s="100">
        <v>174027.08</v>
      </c>
      <c r="G64" s="100">
        <v>-14375.61</v>
      </c>
      <c r="H64" s="100">
        <v>159651.47</v>
      </c>
    </row>
    <row r="65" spans="1:8">
      <c r="A65" s="97"/>
      <c r="B65" s="123">
        <v>100000529235</v>
      </c>
      <c r="C65" s="99">
        <v>1</v>
      </c>
      <c r="D65" s="99" t="s">
        <v>204</v>
      </c>
      <c r="E65" s="99" t="s">
        <v>648</v>
      </c>
      <c r="F65" s="100">
        <v>231472.92</v>
      </c>
      <c r="G65" s="100">
        <v>-231471.92</v>
      </c>
      <c r="H65" s="99">
        <v>1</v>
      </c>
    </row>
    <row r="66" spans="1:8">
      <c r="A66" s="97">
        <v>44</v>
      </c>
      <c r="B66" s="123">
        <v>100000529238</v>
      </c>
      <c r="C66" s="99">
        <v>0</v>
      </c>
      <c r="D66" s="99" t="s">
        <v>204</v>
      </c>
      <c r="E66" s="99" t="s">
        <v>649</v>
      </c>
      <c r="F66" s="100">
        <v>168300</v>
      </c>
      <c r="G66" s="100">
        <v>-16273.86</v>
      </c>
      <c r="H66" s="100">
        <v>152026.14000000001</v>
      </c>
    </row>
    <row r="67" spans="1:8">
      <c r="A67" s="97"/>
      <c r="B67" s="123">
        <v>100000529238</v>
      </c>
      <c r="C67" s="99">
        <v>1</v>
      </c>
      <c r="D67" s="99" t="s">
        <v>204</v>
      </c>
      <c r="E67" s="99" t="s">
        <v>649</v>
      </c>
      <c r="F67" s="100">
        <v>290700</v>
      </c>
      <c r="G67" s="100">
        <v>-290699</v>
      </c>
      <c r="H67" s="99">
        <v>1</v>
      </c>
    </row>
    <row r="68" spans="1:8">
      <c r="A68" s="97">
        <v>45</v>
      </c>
      <c r="B68" s="123">
        <v>100000529239</v>
      </c>
      <c r="C68" s="99">
        <v>0</v>
      </c>
      <c r="D68" s="99" t="s">
        <v>204</v>
      </c>
      <c r="E68" s="99" t="s">
        <v>650</v>
      </c>
      <c r="F68" s="100">
        <v>183041.67</v>
      </c>
      <c r="G68" s="100">
        <v>-16307.06</v>
      </c>
      <c r="H68" s="100">
        <v>166734.60999999999</v>
      </c>
    </row>
    <row r="69" spans="1:8">
      <c r="A69" s="97"/>
      <c r="B69" s="123">
        <v>100000529239</v>
      </c>
      <c r="C69" s="99">
        <v>1</v>
      </c>
      <c r="D69" s="99" t="s">
        <v>204</v>
      </c>
      <c r="E69" s="99" t="s">
        <v>650</v>
      </c>
      <c r="F69" s="100">
        <v>276958.33</v>
      </c>
      <c r="G69" s="100">
        <v>-276957.33</v>
      </c>
      <c r="H69" s="99">
        <v>1</v>
      </c>
    </row>
    <row r="70" spans="1:8">
      <c r="A70" s="97">
        <v>46</v>
      </c>
      <c r="B70" s="123">
        <v>100000529240</v>
      </c>
      <c r="C70" s="99">
        <v>0</v>
      </c>
      <c r="D70" s="99" t="s">
        <v>204</v>
      </c>
      <c r="E70" s="99" t="s">
        <v>651</v>
      </c>
      <c r="F70" s="100">
        <v>53554.69</v>
      </c>
      <c r="G70" s="100">
        <v>-18228.080000000002</v>
      </c>
      <c r="H70" s="100">
        <v>35326.61</v>
      </c>
    </row>
    <row r="71" spans="1:8">
      <c r="A71" s="97"/>
      <c r="B71" s="123">
        <v>100000529240</v>
      </c>
      <c r="C71" s="99">
        <v>1</v>
      </c>
      <c r="D71" s="99" t="s">
        <v>204</v>
      </c>
      <c r="E71" s="99" t="s">
        <v>651</v>
      </c>
      <c r="F71" s="100">
        <v>357745.31</v>
      </c>
      <c r="G71" s="100">
        <v>-357744.31</v>
      </c>
      <c r="H71" s="99">
        <v>1</v>
      </c>
    </row>
    <row r="72" spans="1:8">
      <c r="A72" s="97">
        <v>47</v>
      </c>
      <c r="B72" s="123">
        <v>100000529466</v>
      </c>
      <c r="C72" s="99">
        <v>0</v>
      </c>
      <c r="D72" s="99" t="s">
        <v>204</v>
      </c>
      <c r="E72" s="99" t="s">
        <v>652</v>
      </c>
      <c r="F72" s="100">
        <v>16041.67</v>
      </c>
      <c r="G72" s="100">
        <v>-9749.27</v>
      </c>
      <c r="H72" s="100">
        <v>6292.4</v>
      </c>
    </row>
    <row r="73" spans="1:8">
      <c r="A73" s="97"/>
      <c r="B73" s="123">
        <v>100000529466</v>
      </c>
      <c r="C73" s="99">
        <v>1</v>
      </c>
      <c r="D73" s="99" t="s">
        <v>204</v>
      </c>
      <c r="E73" s="99" t="s">
        <v>652</v>
      </c>
      <c r="F73" s="100">
        <v>203958.33</v>
      </c>
      <c r="G73" s="100">
        <v>-203957.33</v>
      </c>
      <c r="H73" s="99">
        <v>1</v>
      </c>
    </row>
    <row r="74" spans="1:8">
      <c r="A74" s="97">
        <v>48</v>
      </c>
      <c r="B74" s="123">
        <v>100000529467</v>
      </c>
      <c r="C74" s="99">
        <v>0</v>
      </c>
      <c r="D74" s="99" t="s">
        <v>204</v>
      </c>
      <c r="E74" s="99" t="s">
        <v>653</v>
      </c>
      <c r="F74" s="100">
        <v>9440.1</v>
      </c>
      <c r="G74" s="100">
        <v>-5541.95</v>
      </c>
      <c r="H74" s="100">
        <v>3898.15</v>
      </c>
    </row>
    <row r="75" spans="1:8">
      <c r="A75" s="97"/>
      <c r="B75" s="123">
        <v>100000529467</v>
      </c>
      <c r="C75" s="99">
        <v>1</v>
      </c>
      <c r="D75" s="99" t="s">
        <v>204</v>
      </c>
      <c r="E75" s="99" t="s">
        <v>653</v>
      </c>
      <c r="F75" s="100">
        <v>115559.9</v>
      </c>
      <c r="G75" s="100">
        <v>-115558.9</v>
      </c>
      <c r="H75" s="99">
        <v>1</v>
      </c>
    </row>
    <row r="76" spans="1:8">
      <c r="A76" s="97">
        <v>49</v>
      </c>
      <c r="B76" s="123">
        <v>100000529469</v>
      </c>
      <c r="C76" s="99">
        <v>0</v>
      </c>
      <c r="D76" s="99" t="s">
        <v>204</v>
      </c>
      <c r="E76" s="99" t="s">
        <v>654</v>
      </c>
      <c r="F76" s="100">
        <v>24192</v>
      </c>
      <c r="G76" s="100">
        <v>-12873.43</v>
      </c>
      <c r="H76" s="100">
        <v>11318.57</v>
      </c>
    </row>
    <row r="77" spans="1:8">
      <c r="A77" s="97"/>
      <c r="B77" s="123">
        <v>100000529469</v>
      </c>
      <c r="C77" s="99">
        <v>1</v>
      </c>
      <c r="D77" s="99" t="s">
        <v>204</v>
      </c>
      <c r="E77" s="99" t="s">
        <v>654</v>
      </c>
      <c r="F77" s="100">
        <v>266112</v>
      </c>
      <c r="G77" s="100">
        <v>-266111</v>
      </c>
      <c r="H77" s="99">
        <v>1</v>
      </c>
    </row>
    <row r="78" spans="1:8">
      <c r="A78" s="97">
        <v>50</v>
      </c>
      <c r="B78" s="123">
        <v>100000529470</v>
      </c>
      <c r="C78" s="99">
        <v>0</v>
      </c>
      <c r="D78" s="99" t="s">
        <v>204</v>
      </c>
      <c r="E78" s="99" t="s">
        <v>655</v>
      </c>
      <c r="F78" s="100">
        <v>14510.42</v>
      </c>
      <c r="G78" s="100">
        <v>-8818.66</v>
      </c>
      <c r="H78" s="100">
        <v>5691.76</v>
      </c>
    </row>
    <row r="79" spans="1:8">
      <c r="A79" s="97"/>
      <c r="B79" s="123">
        <v>100000529470</v>
      </c>
      <c r="C79" s="99">
        <v>1</v>
      </c>
      <c r="D79" s="99" t="s">
        <v>204</v>
      </c>
      <c r="E79" s="99" t="s">
        <v>655</v>
      </c>
      <c r="F79" s="100">
        <v>184489.58</v>
      </c>
      <c r="G79" s="100">
        <v>-184488.58</v>
      </c>
      <c r="H79" s="99">
        <v>1</v>
      </c>
    </row>
    <row r="80" spans="1:8">
      <c r="A80" s="97">
        <v>51</v>
      </c>
      <c r="B80" s="123">
        <v>100000529472</v>
      </c>
      <c r="C80" s="99">
        <v>0</v>
      </c>
      <c r="D80" s="99" t="s">
        <v>204</v>
      </c>
      <c r="E80" s="99" t="s">
        <v>656</v>
      </c>
      <c r="F80" s="100">
        <v>106250</v>
      </c>
      <c r="G80" s="100">
        <v>-45199.94</v>
      </c>
      <c r="H80" s="100">
        <v>61050.06</v>
      </c>
    </row>
    <row r="81" spans="1:8">
      <c r="A81" s="97"/>
      <c r="B81" s="123">
        <v>100000529472</v>
      </c>
      <c r="C81" s="99">
        <v>1</v>
      </c>
      <c r="D81" s="99" t="s">
        <v>204</v>
      </c>
      <c r="E81" s="99" t="s">
        <v>656</v>
      </c>
      <c r="F81" s="100">
        <v>913750</v>
      </c>
      <c r="G81" s="100">
        <v>-913749</v>
      </c>
      <c r="H81" s="99">
        <v>1</v>
      </c>
    </row>
    <row r="82" spans="1:8">
      <c r="A82" s="97">
        <v>52</v>
      </c>
      <c r="B82" s="123">
        <v>100000529473</v>
      </c>
      <c r="C82" s="99">
        <v>0</v>
      </c>
      <c r="D82" s="99" t="s">
        <v>204</v>
      </c>
      <c r="E82" s="99" t="s">
        <v>657</v>
      </c>
      <c r="F82" s="100">
        <v>541531.25</v>
      </c>
      <c r="G82" s="100">
        <v>-99087.2</v>
      </c>
      <c r="H82" s="100">
        <v>442444.05</v>
      </c>
    </row>
    <row r="83" spans="1:8">
      <c r="A83" s="97"/>
      <c r="B83" s="123">
        <v>100000529473</v>
      </c>
      <c r="C83" s="99">
        <v>1</v>
      </c>
      <c r="D83" s="99" t="s">
        <v>204</v>
      </c>
      <c r="E83" s="99" t="s">
        <v>657</v>
      </c>
      <c r="F83" s="100">
        <v>1694468.75</v>
      </c>
      <c r="G83" s="100">
        <v>-1694467.75</v>
      </c>
      <c r="H83" s="99">
        <v>1</v>
      </c>
    </row>
    <row r="84" spans="1:8">
      <c r="A84" s="97">
        <v>53</v>
      </c>
      <c r="B84" s="123">
        <v>100000529475</v>
      </c>
      <c r="C84" s="99">
        <v>0</v>
      </c>
      <c r="D84" s="99" t="s">
        <v>204</v>
      </c>
      <c r="E84" s="99" t="s">
        <v>658</v>
      </c>
      <c r="F84" s="100">
        <v>99973.96</v>
      </c>
      <c r="G84" s="100">
        <v>-77390.559999999998</v>
      </c>
      <c r="H84" s="100">
        <v>22583.4</v>
      </c>
    </row>
    <row r="85" spans="1:8">
      <c r="A85" s="97"/>
      <c r="B85" s="123">
        <v>100000529475</v>
      </c>
      <c r="C85" s="99">
        <v>1</v>
      </c>
      <c r="D85" s="99" t="s">
        <v>204</v>
      </c>
      <c r="E85" s="99" t="s">
        <v>658</v>
      </c>
      <c r="F85" s="100">
        <v>1645026.04</v>
      </c>
      <c r="G85" s="100">
        <v>-1645025.04</v>
      </c>
      <c r="H85" s="99">
        <v>1</v>
      </c>
    </row>
    <row r="86" spans="1:8">
      <c r="A86" s="97">
        <v>54</v>
      </c>
      <c r="B86" s="123">
        <v>100000550344</v>
      </c>
      <c r="C86" s="99">
        <v>0</v>
      </c>
      <c r="D86" s="99" t="s">
        <v>659</v>
      </c>
      <c r="E86" s="99" t="s">
        <v>660</v>
      </c>
      <c r="F86" s="100">
        <v>924333.33</v>
      </c>
      <c r="G86" s="100">
        <v>-78674.759999999995</v>
      </c>
      <c r="H86" s="100">
        <v>845658.57</v>
      </c>
    </row>
    <row r="87" spans="1:8">
      <c r="A87" s="97"/>
      <c r="B87" s="123">
        <v>100000550344</v>
      </c>
      <c r="C87" s="99">
        <v>1</v>
      </c>
      <c r="D87" s="99" t="s">
        <v>659</v>
      </c>
      <c r="E87" s="99" t="s">
        <v>660</v>
      </c>
      <c r="F87" s="100">
        <v>1435666.67</v>
      </c>
      <c r="G87" s="100">
        <v>-1435665.67</v>
      </c>
      <c r="H87" s="99">
        <v>1</v>
      </c>
    </row>
    <row r="88" spans="1:8">
      <c r="A88" s="97">
        <v>55</v>
      </c>
      <c r="B88" s="123">
        <v>100000550345</v>
      </c>
      <c r="C88" s="99">
        <v>0</v>
      </c>
      <c r="D88" s="99" t="s">
        <v>659</v>
      </c>
      <c r="E88" s="99" t="s">
        <v>660</v>
      </c>
      <c r="F88" s="100">
        <v>924333.33</v>
      </c>
      <c r="G88" s="100">
        <v>-78674.759999999995</v>
      </c>
      <c r="H88" s="100">
        <v>845658.57</v>
      </c>
    </row>
    <row r="89" spans="1:8">
      <c r="A89" s="97"/>
      <c r="B89" s="123">
        <v>100000550345</v>
      </c>
      <c r="C89" s="99">
        <v>1</v>
      </c>
      <c r="D89" s="99" t="s">
        <v>659</v>
      </c>
      <c r="E89" s="99" t="s">
        <v>660</v>
      </c>
      <c r="F89" s="100">
        <v>1435666.67</v>
      </c>
      <c r="G89" s="100">
        <v>-1435665.67</v>
      </c>
      <c r="H89" s="99">
        <v>1</v>
      </c>
    </row>
    <row r="90" spans="1:8">
      <c r="A90" s="97">
        <v>56</v>
      </c>
      <c r="B90" s="123">
        <v>100000550346</v>
      </c>
      <c r="C90" s="99">
        <v>0</v>
      </c>
      <c r="D90" s="99" t="s">
        <v>659</v>
      </c>
      <c r="E90" s="99" t="s">
        <v>660</v>
      </c>
      <c r="F90" s="100">
        <v>951812.5</v>
      </c>
      <c r="G90" s="100">
        <v>-78501.179999999993</v>
      </c>
      <c r="H90" s="100">
        <v>873311.32</v>
      </c>
    </row>
    <row r="91" spans="1:8">
      <c r="A91" s="97"/>
      <c r="B91" s="123">
        <v>100000550346</v>
      </c>
      <c r="C91" s="99">
        <v>1</v>
      </c>
      <c r="D91" s="99" t="s">
        <v>659</v>
      </c>
      <c r="E91" s="99" t="s">
        <v>660</v>
      </c>
      <c r="F91" s="100">
        <v>1403187.5</v>
      </c>
      <c r="G91" s="100">
        <v>-1403186.5</v>
      </c>
      <c r="H91" s="99">
        <v>1</v>
      </c>
    </row>
    <row r="92" spans="1:8">
      <c r="A92" s="97">
        <v>57</v>
      </c>
      <c r="B92" s="123">
        <v>100000550347</v>
      </c>
      <c r="C92" s="99">
        <v>0</v>
      </c>
      <c r="D92" s="99" t="s">
        <v>659</v>
      </c>
      <c r="E92" s="99" t="s">
        <v>660</v>
      </c>
      <c r="F92" s="100">
        <v>951812.5</v>
      </c>
      <c r="G92" s="100">
        <v>-78501.179999999993</v>
      </c>
      <c r="H92" s="100">
        <v>873311.32</v>
      </c>
    </row>
    <row r="93" spans="1:8">
      <c r="A93" s="97"/>
      <c r="B93" s="123">
        <v>100000550347</v>
      </c>
      <c r="C93" s="99">
        <v>1</v>
      </c>
      <c r="D93" s="99" t="s">
        <v>659</v>
      </c>
      <c r="E93" s="99" t="s">
        <v>660</v>
      </c>
      <c r="F93" s="100">
        <v>1403187.5</v>
      </c>
      <c r="G93" s="100">
        <v>-1403186.5</v>
      </c>
      <c r="H93" s="99">
        <v>1</v>
      </c>
    </row>
    <row r="94" spans="1:8">
      <c r="A94" s="97">
        <v>58</v>
      </c>
      <c r="B94" s="123">
        <v>100000550348</v>
      </c>
      <c r="C94" s="99">
        <v>0</v>
      </c>
      <c r="D94" s="99" t="s">
        <v>659</v>
      </c>
      <c r="E94" s="99" t="s">
        <v>660</v>
      </c>
      <c r="F94" s="100">
        <v>951812.5</v>
      </c>
      <c r="G94" s="100">
        <v>-78501.179999999993</v>
      </c>
      <c r="H94" s="100">
        <v>873311.32</v>
      </c>
    </row>
    <row r="95" spans="1:8">
      <c r="A95" s="97"/>
      <c r="B95" s="123">
        <v>100000550348</v>
      </c>
      <c r="C95" s="99">
        <v>1</v>
      </c>
      <c r="D95" s="99" t="s">
        <v>659</v>
      </c>
      <c r="E95" s="99" t="s">
        <v>660</v>
      </c>
      <c r="F95" s="100">
        <v>1403187.5</v>
      </c>
      <c r="G95" s="100">
        <v>-1403186.5</v>
      </c>
      <c r="H95" s="99">
        <v>1</v>
      </c>
    </row>
    <row r="96" spans="1:8">
      <c r="A96" s="97">
        <v>59</v>
      </c>
      <c r="B96" s="123">
        <v>100000550349</v>
      </c>
      <c r="C96" s="99">
        <v>0</v>
      </c>
      <c r="D96" s="99" t="s">
        <v>659</v>
      </c>
      <c r="E96" s="99" t="s">
        <v>660</v>
      </c>
      <c r="F96" s="100">
        <v>951812.5</v>
      </c>
      <c r="G96" s="100">
        <v>-78501.179999999993</v>
      </c>
      <c r="H96" s="100">
        <v>873311.32</v>
      </c>
    </row>
    <row r="97" spans="1:8">
      <c r="A97" s="97"/>
      <c r="B97" s="123">
        <v>100000550349</v>
      </c>
      <c r="C97" s="99">
        <v>1</v>
      </c>
      <c r="D97" s="99" t="s">
        <v>659</v>
      </c>
      <c r="E97" s="99" t="s">
        <v>660</v>
      </c>
      <c r="F97" s="100">
        <v>1403187.5</v>
      </c>
      <c r="G97" s="100">
        <v>-1403186.5</v>
      </c>
      <c r="H97" s="99">
        <v>1</v>
      </c>
    </row>
    <row r="98" spans="1:8">
      <c r="A98" s="97">
        <v>60</v>
      </c>
      <c r="B98" s="123">
        <v>100000550350</v>
      </c>
      <c r="C98" s="99">
        <v>0</v>
      </c>
      <c r="D98" s="99" t="s">
        <v>659</v>
      </c>
      <c r="E98" s="99" t="s">
        <v>661</v>
      </c>
      <c r="F98" s="100">
        <v>1077743.33</v>
      </c>
      <c r="G98" s="100">
        <v>-94748.19</v>
      </c>
      <c r="H98" s="100">
        <v>982995.14</v>
      </c>
    </row>
    <row r="99" spans="1:8">
      <c r="A99" s="97"/>
      <c r="B99" s="123">
        <v>100000550350</v>
      </c>
      <c r="C99" s="99">
        <v>1</v>
      </c>
      <c r="D99" s="99" t="s">
        <v>659</v>
      </c>
      <c r="E99" s="99" t="s">
        <v>661</v>
      </c>
      <c r="F99" s="100">
        <v>1764656.67</v>
      </c>
      <c r="G99" s="100">
        <v>-1764655.67</v>
      </c>
      <c r="H99" s="99">
        <v>1</v>
      </c>
    </row>
    <row r="100" spans="1:8">
      <c r="A100" s="97">
        <v>61</v>
      </c>
      <c r="B100" s="123">
        <v>100000550351</v>
      </c>
      <c r="C100" s="99">
        <v>0</v>
      </c>
      <c r="D100" s="99" t="s">
        <v>659</v>
      </c>
      <c r="E100" s="99" t="s">
        <v>662</v>
      </c>
      <c r="F100" s="100">
        <v>913208.31</v>
      </c>
      <c r="G100" s="100">
        <v>-78552.160000000003</v>
      </c>
      <c r="H100" s="100">
        <v>834656.15</v>
      </c>
    </row>
    <row r="101" spans="1:8">
      <c r="A101" s="97"/>
      <c r="B101" s="123">
        <v>100000550351</v>
      </c>
      <c r="C101" s="99">
        <v>1</v>
      </c>
      <c r="D101" s="99" t="s">
        <v>659</v>
      </c>
      <c r="E101" s="99" t="s">
        <v>662</v>
      </c>
      <c r="F101" s="100">
        <v>1443458.29</v>
      </c>
      <c r="G101" s="100">
        <v>-1443457.29</v>
      </c>
      <c r="H101" s="99">
        <v>1</v>
      </c>
    </row>
    <row r="102" spans="1:8">
      <c r="A102" s="97">
        <v>62</v>
      </c>
      <c r="B102" s="123">
        <v>100000550357</v>
      </c>
      <c r="C102" s="99">
        <v>0</v>
      </c>
      <c r="D102" s="99" t="s">
        <v>659</v>
      </c>
      <c r="E102" s="99" t="s">
        <v>662</v>
      </c>
      <c r="F102" s="100">
        <v>913208.31</v>
      </c>
      <c r="G102" s="100">
        <v>-78552.160000000003</v>
      </c>
      <c r="H102" s="100">
        <v>834656.15</v>
      </c>
    </row>
    <row r="103" spans="1:8">
      <c r="A103" s="97"/>
      <c r="B103" s="123">
        <v>100000550357</v>
      </c>
      <c r="C103" s="99">
        <v>1</v>
      </c>
      <c r="D103" s="99" t="s">
        <v>659</v>
      </c>
      <c r="E103" s="99" t="s">
        <v>662</v>
      </c>
      <c r="F103" s="100">
        <v>1443458.29</v>
      </c>
      <c r="G103" s="100">
        <v>-1443457.29</v>
      </c>
      <c r="H103" s="99">
        <v>1</v>
      </c>
    </row>
    <row r="104" spans="1:8">
      <c r="A104" s="97">
        <v>63</v>
      </c>
      <c r="B104" s="123">
        <v>100000550358</v>
      </c>
      <c r="C104" s="99">
        <v>0</v>
      </c>
      <c r="D104" s="99" t="s">
        <v>659</v>
      </c>
      <c r="E104" s="99" t="s">
        <v>662</v>
      </c>
      <c r="F104" s="100">
        <v>810522.45</v>
      </c>
      <c r="G104" s="100">
        <v>-64519.25</v>
      </c>
      <c r="H104" s="100">
        <v>746003.2</v>
      </c>
    </row>
    <row r="105" spans="1:8">
      <c r="A105" s="97"/>
      <c r="B105" s="123">
        <v>100000550358</v>
      </c>
      <c r="C105" s="99">
        <v>1</v>
      </c>
      <c r="D105" s="99" t="s">
        <v>659</v>
      </c>
      <c r="E105" s="99" t="s">
        <v>662</v>
      </c>
      <c r="F105" s="100">
        <v>1125053.55</v>
      </c>
      <c r="G105" s="100">
        <v>-1125052.55</v>
      </c>
      <c r="H105" s="99">
        <v>1</v>
      </c>
    </row>
    <row r="106" spans="1:8">
      <c r="A106" s="97">
        <v>64</v>
      </c>
      <c r="B106" s="123">
        <v>100000550359</v>
      </c>
      <c r="C106" s="99">
        <v>0</v>
      </c>
      <c r="D106" s="99" t="s">
        <v>659</v>
      </c>
      <c r="E106" s="99" t="s">
        <v>663</v>
      </c>
      <c r="F106" s="100">
        <v>848370.83</v>
      </c>
      <c r="G106" s="100">
        <v>-66864.92</v>
      </c>
      <c r="H106" s="100">
        <v>781505.91</v>
      </c>
    </row>
    <row r="107" spans="1:8">
      <c r="A107" s="97"/>
      <c r="B107" s="123">
        <v>100000550359</v>
      </c>
      <c r="C107" s="99">
        <v>1</v>
      </c>
      <c r="D107" s="99" t="s">
        <v>659</v>
      </c>
      <c r="E107" s="99" t="s">
        <v>663</v>
      </c>
      <c r="F107" s="100">
        <v>1157629.17</v>
      </c>
      <c r="G107" s="100">
        <v>-1157628.17</v>
      </c>
      <c r="H107" s="99">
        <v>1</v>
      </c>
    </row>
    <row r="108" spans="1:8">
      <c r="A108" s="97">
        <v>65</v>
      </c>
      <c r="B108" s="123">
        <v>100000550361</v>
      </c>
      <c r="C108" s="99">
        <v>0</v>
      </c>
      <c r="D108" s="99" t="s">
        <v>659</v>
      </c>
      <c r="E108" s="99" t="s">
        <v>657</v>
      </c>
      <c r="F108" s="100">
        <v>875766.67</v>
      </c>
      <c r="G108" s="100">
        <v>-74541.009999999995</v>
      </c>
      <c r="H108" s="100">
        <v>801225.66</v>
      </c>
    </row>
    <row r="109" spans="1:8">
      <c r="A109" s="97"/>
      <c r="B109" s="123">
        <v>100000550361</v>
      </c>
      <c r="C109" s="99">
        <v>1</v>
      </c>
      <c r="D109" s="99" t="s">
        <v>659</v>
      </c>
      <c r="E109" s="99" t="s">
        <v>657</v>
      </c>
      <c r="F109" s="100">
        <v>1360233.33</v>
      </c>
      <c r="G109" s="100">
        <v>-1360232.33</v>
      </c>
      <c r="H109" s="99">
        <v>1</v>
      </c>
    </row>
    <row r="110" spans="1:8">
      <c r="A110" s="97">
        <v>66</v>
      </c>
      <c r="B110" s="123">
        <v>100000550363</v>
      </c>
      <c r="C110" s="99">
        <v>0</v>
      </c>
      <c r="D110" s="99" t="s">
        <v>659</v>
      </c>
      <c r="E110" s="99" t="s">
        <v>657</v>
      </c>
      <c r="F110" s="100">
        <v>1031679.69</v>
      </c>
      <c r="G110" s="100">
        <v>-78601.149999999994</v>
      </c>
      <c r="H110" s="100">
        <v>953078.54</v>
      </c>
    </row>
    <row r="111" spans="1:8">
      <c r="A111" s="97"/>
      <c r="B111" s="123">
        <v>100000550363</v>
      </c>
      <c r="C111" s="99">
        <v>1</v>
      </c>
      <c r="D111" s="99" t="s">
        <v>659</v>
      </c>
      <c r="E111" s="99" t="s">
        <v>657</v>
      </c>
      <c r="F111" s="100">
        <v>1326445.31</v>
      </c>
      <c r="G111" s="100">
        <v>-1326444.31</v>
      </c>
      <c r="H111" s="99">
        <v>1</v>
      </c>
    </row>
    <row r="112" spans="1:8">
      <c r="A112" s="97">
        <v>67</v>
      </c>
      <c r="B112" s="123">
        <v>100000550398</v>
      </c>
      <c r="C112" s="99">
        <v>0</v>
      </c>
      <c r="D112" s="99" t="s">
        <v>659</v>
      </c>
      <c r="E112" s="99" t="s">
        <v>664</v>
      </c>
      <c r="F112" s="100">
        <v>924333.33</v>
      </c>
      <c r="G112" s="100">
        <v>-78674.759999999995</v>
      </c>
      <c r="H112" s="100">
        <v>845658.57</v>
      </c>
    </row>
    <row r="113" spans="1:8">
      <c r="A113" s="97"/>
      <c r="B113" s="123">
        <v>100000550398</v>
      </c>
      <c r="C113" s="99">
        <v>1</v>
      </c>
      <c r="D113" s="99" t="s">
        <v>659</v>
      </c>
      <c r="E113" s="99" t="s">
        <v>664</v>
      </c>
      <c r="F113" s="100">
        <v>1435666.67</v>
      </c>
      <c r="G113" s="100">
        <v>-1435665.67</v>
      </c>
      <c r="H113" s="99">
        <v>1</v>
      </c>
    </row>
    <row r="114" spans="1:8">
      <c r="A114" s="97">
        <v>68</v>
      </c>
      <c r="B114" s="123">
        <v>100000550399</v>
      </c>
      <c r="C114" s="99">
        <v>0</v>
      </c>
      <c r="D114" s="99" t="s">
        <v>659</v>
      </c>
      <c r="E114" s="99" t="s">
        <v>664</v>
      </c>
      <c r="F114" s="100">
        <v>810522.45</v>
      </c>
      <c r="G114" s="100">
        <v>-64519.25</v>
      </c>
      <c r="H114" s="100">
        <v>746003.2</v>
      </c>
    </row>
    <row r="115" spans="1:8">
      <c r="A115" s="97"/>
      <c r="B115" s="123">
        <v>100000550399</v>
      </c>
      <c r="C115" s="99">
        <v>1</v>
      </c>
      <c r="D115" s="99" t="s">
        <v>659</v>
      </c>
      <c r="E115" s="99" t="s">
        <v>664</v>
      </c>
      <c r="F115" s="100">
        <v>1125053.55</v>
      </c>
      <c r="G115" s="100">
        <v>-1125052.55</v>
      </c>
      <c r="H115" s="99">
        <v>1</v>
      </c>
    </row>
    <row r="116" spans="1:8">
      <c r="A116" s="97">
        <v>69</v>
      </c>
      <c r="B116" s="123">
        <v>100000550400</v>
      </c>
      <c r="C116" s="99">
        <v>0</v>
      </c>
      <c r="D116" s="99" t="s">
        <v>659</v>
      </c>
      <c r="E116" s="99" t="s">
        <v>664</v>
      </c>
      <c r="F116" s="100">
        <v>1305865.6299999999</v>
      </c>
      <c r="G116" s="100">
        <v>-81941.990000000005</v>
      </c>
      <c r="H116" s="100">
        <v>1223923.6399999999</v>
      </c>
    </row>
    <row r="117" spans="1:8">
      <c r="A117" s="97"/>
      <c r="B117" s="123">
        <v>100000550400</v>
      </c>
      <c r="C117" s="99">
        <v>1</v>
      </c>
      <c r="D117" s="99" t="s">
        <v>659</v>
      </c>
      <c r="E117" s="99" t="s">
        <v>664</v>
      </c>
      <c r="F117" s="100">
        <v>1152234.3700000001</v>
      </c>
      <c r="G117" s="100">
        <v>-1152233.3700000001</v>
      </c>
      <c r="H117" s="99">
        <v>1</v>
      </c>
    </row>
    <row r="118" spans="1:8">
      <c r="A118" s="97">
        <v>70</v>
      </c>
      <c r="B118" s="123">
        <v>100000550401</v>
      </c>
      <c r="C118" s="99">
        <v>0</v>
      </c>
      <c r="D118" s="99" t="s">
        <v>659</v>
      </c>
      <c r="E118" s="99" t="s">
        <v>665</v>
      </c>
      <c r="F118" s="100">
        <v>958340.09</v>
      </c>
      <c r="G118" s="100">
        <v>-78639.73</v>
      </c>
      <c r="H118" s="100">
        <v>879700.36</v>
      </c>
    </row>
    <row r="119" spans="1:8">
      <c r="A119" s="97"/>
      <c r="B119" s="123">
        <v>100000550401</v>
      </c>
      <c r="C119" s="99">
        <v>1</v>
      </c>
      <c r="D119" s="99" t="s">
        <v>659</v>
      </c>
      <c r="E119" s="99" t="s">
        <v>665</v>
      </c>
      <c r="F119" s="100">
        <v>1400650.91</v>
      </c>
      <c r="G119" s="100">
        <v>-1400649.91</v>
      </c>
      <c r="H119" s="99">
        <v>1</v>
      </c>
    </row>
    <row r="120" spans="1:8">
      <c r="A120" s="97">
        <v>71</v>
      </c>
      <c r="B120" s="123">
        <v>100000550458</v>
      </c>
      <c r="C120" s="99">
        <v>0</v>
      </c>
      <c r="D120" s="99" t="s">
        <v>659</v>
      </c>
      <c r="E120" s="99" t="s">
        <v>666</v>
      </c>
      <c r="F120" s="100">
        <v>913208.31</v>
      </c>
      <c r="G120" s="100">
        <v>-78552.160000000003</v>
      </c>
      <c r="H120" s="100">
        <v>834656.15</v>
      </c>
    </row>
    <row r="121" spans="1:8">
      <c r="A121" s="97"/>
      <c r="B121" s="123">
        <v>100000550458</v>
      </c>
      <c r="C121" s="99">
        <v>1</v>
      </c>
      <c r="D121" s="99" t="s">
        <v>659</v>
      </c>
      <c r="E121" s="99" t="s">
        <v>666</v>
      </c>
      <c r="F121" s="100">
        <v>1443458.29</v>
      </c>
      <c r="G121" s="100">
        <v>-1443457.29</v>
      </c>
      <c r="H121" s="99">
        <v>1</v>
      </c>
    </row>
    <row r="122" spans="1:8">
      <c r="A122" s="97">
        <v>72</v>
      </c>
      <c r="B122" s="123">
        <v>100000550509</v>
      </c>
      <c r="C122" s="99">
        <v>0</v>
      </c>
      <c r="D122" s="99" t="s">
        <v>659</v>
      </c>
      <c r="E122" s="99" t="s">
        <v>667</v>
      </c>
      <c r="F122" s="100">
        <v>1031002.87</v>
      </c>
      <c r="G122" s="100">
        <v>-78549.58</v>
      </c>
      <c r="H122" s="100">
        <v>952453.29</v>
      </c>
    </row>
    <row r="123" spans="1:8">
      <c r="A123" s="97"/>
      <c r="B123" s="123">
        <v>100000550509</v>
      </c>
      <c r="C123" s="99">
        <v>1</v>
      </c>
      <c r="D123" s="99" t="s">
        <v>659</v>
      </c>
      <c r="E123" s="99" t="s">
        <v>667</v>
      </c>
      <c r="F123" s="100">
        <v>1325575.1299999999</v>
      </c>
      <c r="G123" s="100">
        <v>-1325574.1299999999</v>
      </c>
      <c r="H123" s="99">
        <v>1</v>
      </c>
    </row>
    <row r="124" spans="1:8">
      <c r="A124" s="97">
        <v>73</v>
      </c>
      <c r="B124" s="123">
        <v>100000550512</v>
      </c>
      <c r="C124" s="99">
        <v>0</v>
      </c>
      <c r="D124" s="99" t="s">
        <v>659</v>
      </c>
      <c r="E124" s="99" t="s">
        <v>668</v>
      </c>
      <c r="F124" s="100">
        <v>4904166.67</v>
      </c>
      <c r="G124" s="100">
        <v>-356662.48</v>
      </c>
      <c r="H124" s="100">
        <v>4547504.1900000004</v>
      </c>
    </row>
    <row r="125" spans="1:8">
      <c r="A125" s="97"/>
      <c r="B125" s="123">
        <v>100000550512</v>
      </c>
      <c r="C125" s="99">
        <v>1</v>
      </c>
      <c r="D125" s="99" t="s">
        <v>659</v>
      </c>
      <c r="E125" s="99" t="s">
        <v>668</v>
      </c>
      <c r="F125" s="100">
        <v>5795833.3300000001</v>
      </c>
      <c r="G125" s="100">
        <v>-5795832.3300000001</v>
      </c>
      <c r="H125" s="99">
        <v>1</v>
      </c>
    </row>
    <row r="126" spans="1:8">
      <c r="A126" s="97">
        <v>74</v>
      </c>
      <c r="B126" s="123">
        <v>100000550551</v>
      </c>
      <c r="C126" s="99">
        <v>0</v>
      </c>
      <c r="D126" s="99" t="s">
        <v>659</v>
      </c>
      <c r="E126" s="99" t="s">
        <v>669</v>
      </c>
      <c r="F126" s="100">
        <v>5290000</v>
      </c>
      <c r="G126" s="100">
        <v>-459993.61</v>
      </c>
      <c r="H126" s="100">
        <v>4830006.3899999997</v>
      </c>
    </row>
    <row r="127" spans="1:8">
      <c r="A127" s="97"/>
      <c r="B127" s="123">
        <v>100000550551</v>
      </c>
      <c r="C127" s="99">
        <v>1</v>
      </c>
      <c r="D127" s="99" t="s">
        <v>659</v>
      </c>
      <c r="E127" s="99" t="s">
        <v>669</v>
      </c>
      <c r="F127" s="100">
        <v>8510000</v>
      </c>
      <c r="G127" s="100">
        <v>-8509999</v>
      </c>
      <c r="H127" s="99">
        <v>1</v>
      </c>
    </row>
    <row r="128" spans="1:8">
      <c r="A128" s="97">
        <v>75</v>
      </c>
      <c r="B128" s="123">
        <v>100000550552</v>
      </c>
      <c r="C128" s="99">
        <v>0</v>
      </c>
      <c r="D128" s="99" t="s">
        <v>659</v>
      </c>
      <c r="E128" s="99" t="s">
        <v>669</v>
      </c>
      <c r="F128" s="100">
        <v>3311458.33</v>
      </c>
      <c r="G128" s="100">
        <v>-283341.90999999997</v>
      </c>
      <c r="H128" s="100">
        <v>3028116.42</v>
      </c>
    </row>
    <row r="129" spans="1:8">
      <c r="A129" s="97"/>
      <c r="B129" s="123">
        <v>100000550552</v>
      </c>
      <c r="C129" s="99">
        <v>1</v>
      </c>
      <c r="D129" s="99" t="s">
        <v>659</v>
      </c>
      <c r="E129" s="99" t="s">
        <v>669</v>
      </c>
      <c r="F129" s="100">
        <v>5188541.67</v>
      </c>
      <c r="G129" s="100">
        <v>-5188540.67</v>
      </c>
      <c r="H129" s="99">
        <v>1</v>
      </c>
    </row>
    <row r="130" spans="1:8">
      <c r="A130" s="97">
        <v>76</v>
      </c>
      <c r="B130" s="123">
        <v>100000550553</v>
      </c>
      <c r="C130" s="99">
        <v>0</v>
      </c>
      <c r="D130" s="99" t="s">
        <v>659</v>
      </c>
      <c r="E130" s="99" t="s">
        <v>670</v>
      </c>
      <c r="F130" s="100">
        <v>3666666.67</v>
      </c>
      <c r="G130" s="100">
        <v>-333370.02</v>
      </c>
      <c r="H130" s="100">
        <v>3333296.65</v>
      </c>
    </row>
    <row r="131" spans="1:8">
      <c r="A131" s="97"/>
      <c r="B131" s="123">
        <v>100000550553</v>
      </c>
      <c r="C131" s="99">
        <v>1</v>
      </c>
      <c r="D131" s="99" t="s">
        <v>659</v>
      </c>
      <c r="E131" s="99" t="s">
        <v>670</v>
      </c>
      <c r="F131" s="100">
        <v>6333333.3300000001</v>
      </c>
      <c r="G131" s="100">
        <v>-6333332.3300000001</v>
      </c>
      <c r="H131" s="99">
        <v>1</v>
      </c>
    </row>
    <row r="132" spans="1:8">
      <c r="A132" s="97">
        <v>77</v>
      </c>
      <c r="B132" s="123">
        <v>100000550554</v>
      </c>
      <c r="C132" s="99">
        <v>0</v>
      </c>
      <c r="D132" s="99" t="s">
        <v>659</v>
      </c>
      <c r="E132" s="99" t="s">
        <v>670</v>
      </c>
      <c r="F132" s="100">
        <v>4166666.67</v>
      </c>
      <c r="G132" s="100">
        <v>-333365.58</v>
      </c>
      <c r="H132" s="100">
        <v>3833301.09</v>
      </c>
    </row>
    <row r="133" spans="1:8">
      <c r="A133" s="97"/>
      <c r="B133" s="123">
        <v>100000550554</v>
      </c>
      <c r="C133" s="99">
        <v>1</v>
      </c>
      <c r="D133" s="99" t="s">
        <v>659</v>
      </c>
      <c r="E133" s="99" t="s">
        <v>670</v>
      </c>
      <c r="F133" s="100">
        <v>5833333.3300000001</v>
      </c>
      <c r="G133" s="100">
        <v>-5833332.3300000001</v>
      </c>
      <c r="H133" s="99">
        <v>1</v>
      </c>
    </row>
    <row r="134" spans="1:8">
      <c r="A134" s="97">
        <v>78</v>
      </c>
      <c r="B134" s="123">
        <v>100000550555</v>
      </c>
      <c r="C134" s="99">
        <v>0</v>
      </c>
      <c r="D134" s="99" t="s">
        <v>659</v>
      </c>
      <c r="E134" s="99" t="s">
        <v>671</v>
      </c>
      <c r="F134" s="100">
        <v>3444249.37</v>
      </c>
      <c r="G134" s="100">
        <v>-291576.94</v>
      </c>
      <c r="H134" s="100">
        <v>3152672.43</v>
      </c>
    </row>
    <row r="135" spans="1:8">
      <c r="A135" s="97"/>
      <c r="B135" s="123">
        <v>100000550555</v>
      </c>
      <c r="C135" s="99">
        <v>1</v>
      </c>
      <c r="D135" s="99" t="s">
        <v>659</v>
      </c>
      <c r="E135" s="99" t="s">
        <v>671</v>
      </c>
      <c r="F135" s="100">
        <v>5303050.63</v>
      </c>
      <c r="G135" s="100">
        <v>-5303049.63</v>
      </c>
      <c r="H135" s="99">
        <v>1</v>
      </c>
    </row>
    <row r="136" spans="1:8">
      <c r="A136" s="97">
        <v>79</v>
      </c>
      <c r="B136" s="123">
        <v>100000550556</v>
      </c>
      <c r="C136" s="99">
        <v>0</v>
      </c>
      <c r="D136" s="99" t="s">
        <v>659</v>
      </c>
      <c r="E136" s="99" t="s">
        <v>672</v>
      </c>
      <c r="F136" s="100">
        <v>3527988.75</v>
      </c>
      <c r="G136" s="100">
        <v>-301869.13</v>
      </c>
      <c r="H136" s="100">
        <v>3226119.62</v>
      </c>
    </row>
    <row r="137" spans="1:8">
      <c r="A137" s="97"/>
      <c r="B137" s="123">
        <v>100000550556</v>
      </c>
      <c r="C137" s="99">
        <v>1</v>
      </c>
      <c r="D137" s="99" t="s">
        <v>659</v>
      </c>
      <c r="E137" s="99" t="s">
        <v>672</v>
      </c>
      <c r="F137" s="100">
        <v>5527811.25</v>
      </c>
      <c r="G137" s="100">
        <v>-5527810.25</v>
      </c>
      <c r="H137" s="99">
        <v>1</v>
      </c>
    </row>
    <row r="138" spans="1:8">
      <c r="A138" s="97">
        <v>80</v>
      </c>
      <c r="B138" s="123">
        <v>100000550557</v>
      </c>
      <c r="C138" s="99">
        <v>0</v>
      </c>
      <c r="D138" s="99" t="s">
        <v>659</v>
      </c>
      <c r="E138" s="99" t="s">
        <v>672</v>
      </c>
      <c r="F138" s="100">
        <v>4980937.5</v>
      </c>
      <c r="G138" s="100">
        <v>-345024.77</v>
      </c>
      <c r="H138" s="100">
        <v>4635912.7300000004</v>
      </c>
    </row>
    <row r="139" spans="1:8">
      <c r="A139" s="97"/>
      <c r="B139" s="123">
        <v>100000550557</v>
      </c>
      <c r="C139" s="99">
        <v>1</v>
      </c>
      <c r="D139" s="99" t="s">
        <v>659</v>
      </c>
      <c r="E139" s="99" t="s">
        <v>672</v>
      </c>
      <c r="F139" s="100">
        <v>5369062.5</v>
      </c>
      <c r="G139" s="100">
        <v>-5369061.5</v>
      </c>
      <c r="H139" s="99">
        <v>1</v>
      </c>
    </row>
    <row r="140" spans="1:8">
      <c r="A140" s="97">
        <v>81</v>
      </c>
      <c r="B140" s="123">
        <v>100000550558</v>
      </c>
      <c r="C140" s="99">
        <v>0</v>
      </c>
      <c r="D140" s="99" t="s">
        <v>659</v>
      </c>
      <c r="E140" s="99" t="s">
        <v>673</v>
      </c>
      <c r="F140" s="100">
        <v>2211181.87</v>
      </c>
      <c r="G140" s="100">
        <v>-262098.4</v>
      </c>
      <c r="H140" s="100">
        <v>1949083.47</v>
      </c>
    </row>
    <row r="141" spans="1:8">
      <c r="A141" s="97"/>
      <c r="B141" s="123">
        <v>100000550558</v>
      </c>
      <c r="C141" s="99">
        <v>1</v>
      </c>
      <c r="D141" s="99" t="s">
        <v>659</v>
      </c>
      <c r="E141" s="99" t="s">
        <v>673</v>
      </c>
      <c r="F141" s="100">
        <v>5650798.1299999999</v>
      </c>
      <c r="G141" s="100">
        <v>-5650797.1299999999</v>
      </c>
      <c r="H141" s="99">
        <v>1</v>
      </c>
    </row>
    <row r="142" spans="1:8">
      <c r="A142" s="97">
        <v>82</v>
      </c>
      <c r="B142" s="123">
        <v>100000550559</v>
      </c>
      <c r="C142" s="99">
        <v>0</v>
      </c>
      <c r="D142" s="99" t="s">
        <v>659</v>
      </c>
      <c r="E142" s="99" t="s">
        <v>673</v>
      </c>
      <c r="F142" s="100">
        <v>4393635.42</v>
      </c>
      <c r="G142" s="100">
        <v>-333175.57</v>
      </c>
      <c r="H142" s="100">
        <v>4060459.85</v>
      </c>
    </row>
    <row r="143" spans="1:8">
      <c r="A143" s="97"/>
      <c r="B143" s="123">
        <v>100000550559</v>
      </c>
      <c r="C143" s="99">
        <v>1</v>
      </c>
      <c r="D143" s="99" t="s">
        <v>659</v>
      </c>
      <c r="E143" s="99" t="s">
        <v>673</v>
      </c>
      <c r="F143" s="100">
        <v>5601364.5800000001</v>
      </c>
      <c r="G143" s="100">
        <v>-5601363.5800000001</v>
      </c>
      <c r="H143" s="99">
        <v>1</v>
      </c>
    </row>
    <row r="144" spans="1:8">
      <c r="A144" s="97">
        <v>83</v>
      </c>
      <c r="B144" s="123">
        <v>100000550560</v>
      </c>
      <c r="C144" s="99">
        <v>0</v>
      </c>
      <c r="D144" s="99" t="s">
        <v>659</v>
      </c>
      <c r="E144" s="99" t="s">
        <v>674</v>
      </c>
      <c r="F144" s="100">
        <v>3989333.33</v>
      </c>
      <c r="G144" s="100">
        <v>-362706.58</v>
      </c>
      <c r="H144" s="100">
        <v>3626626.75</v>
      </c>
    </row>
    <row r="145" spans="1:8">
      <c r="A145" s="97"/>
      <c r="B145" s="123">
        <v>100000550560</v>
      </c>
      <c r="C145" s="99">
        <v>1</v>
      </c>
      <c r="D145" s="99" t="s">
        <v>659</v>
      </c>
      <c r="E145" s="99" t="s">
        <v>674</v>
      </c>
      <c r="F145" s="100">
        <v>6890666.6699999999</v>
      </c>
      <c r="G145" s="100">
        <v>-6890665.6699999999</v>
      </c>
      <c r="H145" s="99">
        <v>1</v>
      </c>
    </row>
    <row r="146" spans="1:8">
      <c r="A146" s="97">
        <v>84</v>
      </c>
      <c r="B146" s="123">
        <v>100000550561</v>
      </c>
      <c r="C146" s="99">
        <v>0</v>
      </c>
      <c r="D146" s="99" t="s">
        <v>659</v>
      </c>
      <c r="E146" s="99" t="s">
        <v>674</v>
      </c>
      <c r="F146" s="100">
        <v>5447362.5</v>
      </c>
      <c r="G146" s="100">
        <v>-354288.36</v>
      </c>
      <c r="H146" s="100">
        <v>5093074.1399999997</v>
      </c>
    </row>
    <row r="147" spans="1:8">
      <c r="A147" s="97"/>
      <c r="B147" s="123">
        <v>100000550561</v>
      </c>
      <c r="C147" s="99">
        <v>1</v>
      </c>
      <c r="D147" s="99" t="s">
        <v>659</v>
      </c>
      <c r="E147" s="99" t="s">
        <v>674</v>
      </c>
      <c r="F147" s="100">
        <v>5181637.5</v>
      </c>
      <c r="G147" s="100">
        <v>-5181636.5</v>
      </c>
      <c r="H147" s="99">
        <v>1</v>
      </c>
    </row>
    <row r="148" spans="1:8">
      <c r="A148" s="97">
        <v>85</v>
      </c>
      <c r="B148" s="123">
        <v>100000550562</v>
      </c>
      <c r="C148" s="99">
        <v>0</v>
      </c>
      <c r="D148" s="99" t="s">
        <v>659</v>
      </c>
      <c r="E148" s="99" t="s">
        <v>675</v>
      </c>
      <c r="F148" s="100">
        <v>4333333.33</v>
      </c>
      <c r="G148" s="100">
        <v>-333329.2</v>
      </c>
      <c r="H148" s="100">
        <v>4000004.13</v>
      </c>
    </row>
    <row r="149" spans="1:8">
      <c r="A149" s="97"/>
      <c r="B149" s="123">
        <v>100000550562</v>
      </c>
      <c r="C149" s="99">
        <v>1</v>
      </c>
      <c r="D149" s="99" t="s">
        <v>659</v>
      </c>
      <c r="E149" s="99" t="s">
        <v>675</v>
      </c>
      <c r="F149" s="100">
        <v>5666666.6699999999</v>
      </c>
      <c r="G149" s="100">
        <v>-5666665.6699999999</v>
      </c>
      <c r="H149" s="99">
        <v>1</v>
      </c>
    </row>
    <row r="150" spans="1:8">
      <c r="A150" s="97">
        <v>86</v>
      </c>
      <c r="B150" s="123">
        <v>100000550563</v>
      </c>
      <c r="C150" s="99">
        <v>0</v>
      </c>
      <c r="D150" s="99" t="s">
        <v>659</v>
      </c>
      <c r="E150" s="99" t="s">
        <v>675</v>
      </c>
      <c r="F150" s="100">
        <v>5083333.33</v>
      </c>
      <c r="G150" s="100">
        <v>-333329.78000000003</v>
      </c>
      <c r="H150" s="100">
        <v>4750003.55</v>
      </c>
    </row>
    <row r="151" spans="1:8">
      <c r="A151" s="97"/>
      <c r="B151" s="123">
        <v>100000550563</v>
      </c>
      <c r="C151" s="99">
        <v>1</v>
      </c>
      <c r="D151" s="99" t="s">
        <v>659</v>
      </c>
      <c r="E151" s="99" t="s">
        <v>675</v>
      </c>
      <c r="F151" s="100">
        <v>4916666.67</v>
      </c>
      <c r="G151" s="100">
        <v>-4916665.67</v>
      </c>
      <c r="H151" s="99">
        <v>1</v>
      </c>
    </row>
    <row r="152" spans="1:8">
      <c r="A152" s="97">
        <v>87</v>
      </c>
      <c r="B152" s="123">
        <v>100000550565</v>
      </c>
      <c r="C152" s="99">
        <v>0</v>
      </c>
      <c r="D152" s="99" t="s">
        <v>659</v>
      </c>
      <c r="E152" s="99" t="s">
        <v>676</v>
      </c>
      <c r="F152" s="100">
        <v>539350</v>
      </c>
      <c r="G152" s="100">
        <v>-308184.93</v>
      </c>
      <c r="H152" s="100">
        <v>231165.07</v>
      </c>
    </row>
    <row r="153" spans="1:8">
      <c r="A153" s="97"/>
      <c r="B153" s="123">
        <v>100000550565</v>
      </c>
      <c r="C153" s="99">
        <v>1</v>
      </c>
      <c r="D153" s="99" t="s">
        <v>659</v>
      </c>
      <c r="E153" s="99" t="s">
        <v>676</v>
      </c>
      <c r="F153" s="100">
        <v>8706650</v>
      </c>
      <c r="G153" s="100">
        <v>-8706649</v>
      </c>
      <c r="H153" s="99">
        <v>1</v>
      </c>
    </row>
    <row r="154" spans="1:8">
      <c r="A154" s="97">
        <v>88</v>
      </c>
      <c r="B154" s="123">
        <v>100000550566</v>
      </c>
      <c r="C154" s="99">
        <v>0</v>
      </c>
      <c r="D154" s="99" t="s">
        <v>659</v>
      </c>
      <c r="E154" s="99" t="s">
        <v>676</v>
      </c>
      <c r="F154" s="100">
        <v>539350</v>
      </c>
      <c r="G154" s="100">
        <v>-308184.93</v>
      </c>
      <c r="H154" s="100">
        <v>231165.07</v>
      </c>
    </row>
    <row r="155" spans="1:8">
      <c r="A155" s="97"/>
      <c r="B155" s="123">
        <v>100000550566</v>
      </c>
      <c r="C155" s="99">
        <v>1</v>
      </c>
      <c r="D155" s="99" t="s">
        <v>659</v>
      </c>
      <c r="E155" s="99" t="s">
        <v>676</v>
      </c>
      <c r="F155" s="100">
        <v>8706650</v>
      </c>
      <c r="G155" s="100">
        <v>-8706649</v>
      </c>
      <c r="H155" s="99">
        <v>1</v>
      </c>
    </row>
    <row r="156" spans="1:8">
      <c r="A156" s="97">
        <v>89</v>
      </c>
      <c r="B156" s="123">
        <v>100000550567</v>
      </c>
      <c r="C156" s="99">
        <v>0</v>
      </c>
      <c r="D156" s="99" t="s">
        <v>659</v>
      </c>
      <c r="E156" s="99" t="s">
        <v>676</v>
      </c>
      <c r="F156" s="100">
        <v>2282854.17</v>
      </c>
      <c r="G156" s="100">
        <v>-280996.84000000003</v>
      </c>
      <c r="H156" s="100">
        <v>2001857.33</v>
      </c>
    </row>
    <row r="157" spans="1:8">
      <c r="A157" s="97"/>
      <c r="B157" s="123">
        <v>100000550567</v>
      </c>
      <c r="C157" s="99">
        <v>1</v>
      </c>
      <c r="D157" s="99" t="s">
        <v>659</v>
      </c>
      <c r="E157" s="99" t="s">
        <v>676</v>
      </c>
      <c r="F157" s="100">
        <v>6146145.8300000001</v>
      </c>
      <c r="G157" s="100">
        <v>-6146144.8300000001</v>
      </c>
      <c r="H157" s="99">
        <v>1</v>
      </c>
    </row>
    <row r="158" spans="1:8">
      <c r="A158" s="97">
        <v>90</v>
      </c>
      <c r="B158" s="123">
        <v>100000550568</v>
      </c>
      <c r="C158" s="99">
        <v>0</v>
      </c>
      <c r="D158" s="99" t="s">
        <v>659</v>
      </c>
      <c r="E158" s="99" t="s">
        <v>677</v>
      </c>
      <c r="F158" s="100">
        <v>3130111</v>
      </c>
      <c r="G158" s="100">
        <v>-313006.15999999997</v>
      </c>
      <c r="H158" s="100">
        <v>2817104.84</v>
      </c>
    </row>
    <row r="159" spans="1:8">
      <c r="A159" s="97"/>
      <c r="B159" s="123">
        <v>100000550568</v>
      </c>
      <c r="C159" s="99">
        <v>1</v>
      </c>
      <c r="D159" s="99" t="s">
        <v>659</v>
      </c>
      <c r="E159" s="99" t="s">
        <v>677</v>
      </c>
      <c r="F159" s="100">
        <v>6260222</v>
      </c>
      <c r="G159" s="100">
        <v>-6260221</v>
      </c>
      <c r="H159" s="99">
        <v>1</v>
      </c>
    </row>
    <row r="160" spans="1:8">
      <c r="A160" s="97">
        <v>91</v>
      </c>
      <c r="B160" s="123">
        <v>100000550570</v>
      </c>
      <c r="C160" s="99">
        <v>0</v>
      </c>
      <c r="D160" s="99" t="s">
        <v>659</v>
      </c>
      <c r="E160" s="99" t="s">
        <v>677</v>
      </c>
      <c r="F160" s="100">
        <v>3130111</v>
      </c>
      <c r="G160" s="100">
        <v>-313006.15999999997</v>
      </c>
      <c r="H160" s="100">
        <v>2817104.84</v>
      </c>
    </row>
    <row r="161" spans="1:8">
      <c r="A161" s="97"/>
      <c r="B161" s="123">
        <v>100000550570</v>
      </c>
      <c r="C161" s="99">
        <v>1</v>
      </c>
      <c r="D161" s="99" t="s">
        <v>659</v>
      </c>
      <c r="E161" s="99" t="s">
        <v>677</v>
      </c>
      <c r="F161" s="100">
        <v>6260222</v>
      </c>
      <c r="G161" s="100">
        <v>-6260221</v>
      </c>
      <c r="H161" s="99">
        <v>1</v>
      </c>
    </row>
    <row r="162" spans="1:8">
      <c r="A162" s="97">
        <v>92</v>
      </c>
      <c r="B162" s="123">
        <v>100000550571</v>
      </c>
      <c r="C162" s="99">
        <v>0</v>
      </c>
      <c r="D162" s="99" t="s">
        <v>659</v>
      </c>
      <c r="E162" s="99" t="s">
        <v>677</v>
      </c>
      <c r="F162" s="100">
        <v>3130111</v>
      </c>
      <c r="G162" s="100">
        <v>-313006.15999999997</v>
      </c>
      <c r="H162" s="100">
        <v>2817104.84</v>
      </c>
    </row>
    <row r="163" spans="1:8">
      <c r="A163" s="97"/>
      <c r="B163" s="123">
        <v>100000550571</v>
      </c>
      <c r="C163" s="99">
        <v>1</v>
      </c>
      <c r="D163" s="99" t="s">
        <v>659</v>
      </c>
      <c r="E163" s="99" t="s">
        <v>677</v>
      </c>
      <c r="F163" s="100">
        <v>6260222</v>
      </c>
      <c r="G163" s="100">
        <v>-6260221</v>
      </c>
      <c r="H163" s="99">
        <v>1</v>
      </c>
    </row>
    <row r="164" spans="1:8">
      <c r="A164" s="97">
        <v>93</v>
      </c>
      <c r="B164" s="123">
        <v>100000550572</v>
      </c>
      <c r="C164" s="99">
        <v>0</v>
      </c>
      <c r="D164" s="99" t="s">
        <v>659</v>
      </c>
      <c r="E164" s="99" t="s">
        <v>677</v>
      </c>
      <c r="F164" s="100">
        <v>3130111</v>
      </c>
      <c r="G164" s="100">
        <v>-313006.15999999997</v>
      </c>
      <c r="H164" s="100">
        <v>2817104.84</v>
      </c>
    </row>
    <row r="165" spans="1:8">
      <c r="A165" s="97"/>
      <c r="B165" s="123">
        <v>100000550572</v>
      </c>
      <c r="C165" s="99">
        <v>1</v>
      </c>
      <c r="D165" s="99" t="s">
        <v>659</v>
      </c>
      <c r="E165" s="99" t="s">
        <v>677</v>
      </c>
      <c r="F165" s="100">
        <v>6260222</v>
      </c>
      <c r="G165" s="100">
        <v>-6260221</v>
      </c>
      <c r="H165" s="99">
        <v>1</v>
      </c>
    </row>
    <row r="166" spans="1:8">
      <c r="A166" s="97">
        <v>94</v>
      </c>
      <c r="B166" s="123">
        <v>100000550573</v>
      </c>
      <c r="C166" s="99">
        <v>0</v>
      </c>
      <c r="D166" s="99" t="s">
        <v>659</v>
      </c>
      <c r="E166" s="99" t="s">
        <v>677</v>
      </c>
      <c r="F166" s="100">
        <v>3130111</v>
      </c>
      <c r="G166" s="100">
        <v>-313006.15999999997</v>
      </c>
      <c r="H166" s="100">
        <v>2817104.84</v>
      </c>
    </row>
    <row r="167" spans="1:8">
      <c r="A167" s="97"/>
      <c r="B167" s="123">
        <v>100000550573</v>
      </c>
      <c r="C167" s="99">
        <v>1</v>
      </c>
      <c r="D167" s="99" t="s">
        <v>659</v>
      </c>
      <c r="E167" s="99" t="s">
        <v>677</v>
      </c>
      <c r="F167" s="100">
        <v>6260222</v>
      </c>
      <c r="G167" s="100">
        <v>-6260221</v>
      </c>
      <c r="H167" s="99">
        <v>1</v>
      </c>
    </row>
    <row r="168" spans="1:8">
      <c r="A168" s="97">
        <v>95</v>
      </c>
      <c r="B168" s="123">
        <v>100000550574</v>
      </c>
      <c r="C168" s="99">
        <v>0</v>
      </c>
      <c r="D168" s="99" t="s">
        <v>659</v>
      </c>
      <c r="E168" s="99" t="s">
        <v>677</v>
      </c>
      <c r="F168" s="100">
        <v>3130111</v>
      </c>
      <c r="G168" s="100">
        <v>-313006.15999999997</v>
      </c>
      <c r="H168" s="100">
        <v>2817104.84</v>
      </c>
    </row>
    <row r="169" spans="1:8">
      <c r="A169" s="97"/>
      <c r="B169" s="123">
        <v>100000550574</v>
      </c>
      <c r="C169" s="99">
        <v>1</v>
      </c>
      <c r="D169" s="99" t="s">
        <v>659</v>
      </c>
      <c r="E169" s="99" t="s">
        <v>677</v>
      </c>
      <c r="F169" s="100">
        <v>6260222</v>
      </c>
      <c r="G169" s="100">
        <v>-6260221</v>
      </c>
      <c r="H169" s="99">
        <v>1</v>
      </c>
    </row>
    <row r="170" spans="1:8">
      <c r="A170" s="97">
        <v>96</v>
      </c>
      <c r="B170" s="123">
        <v>100000550575</v>
      </c>
      <c r="C170" s="99">
        <v>0</v>
      </c>
      <c r="D170" s="99" t="s">
        <v>659</v>
      </c>
      <c r="E170" s="99" t="s">
        <v>678</v>
      </c>
      <c r="F170" s="100">
        <v>3437500</v>
      </c>
      <c r="G170" s="100">
        <v>-333333.74</v>
      </c>
      <c r="H170" s="100">
        <v>3104166.26</v>
      </c>
    </row>
    <row r="171" spans="1:8">
      <c r="A171" s="97"/>
      <c r="B171" s="123">
        <v>100000550575</v>
      </c>
      <c r="C171" s="99">
        <v>1</v>
      </c>
      <c r="D171" s="99" t="s">
        <v>659</v>
      </c>
      <c r="E171" s="99" t="s">
        <v>678</v>
      </c>
      <c r="F171" s="100">
        <v>6562500</v>
      </c>
      <c r="G171" s="100">
        <v>-6562499</v>
      </c>
      <c r="H171" s="99">
        <v>1</v>
      </c>
    </row>
    <row r="172" spans="1:8">
      <c r="A172" s="97">
        <v>97</v>
      </c>
      <c r="B172" s="123">
        <v>100000550576</v>
      </c>
      <c r="C172" s="99">
        <v>0</v>
      </c>
      <c r="D172" s="99" t="s">
        <v>659</v>
      </c>
      <c r="E172" s="99" t="s">
        <v>678</v>
      </c>
      <c r="F172" s="100">
        <v>3437500</v>
      </c>
      <c r="G172" s="100">
        <v>-333333.74</v>
      </c>
      <c r="H172" s="100">
        <v>3104166.26</v>
      </c>
    </row>
    <row r="173" spans="1:8">
      <c r="A173" s="97"/>
      <c r="B173" s="123">
        <v>100000550576</v>
      </c>
      <c r="C173" s="99">
        <v>1</v>
      </c>
      <c r="D173" s="99" t="s">
        <v>659</v>
      </c>
      <c r="E173" s="99" t="s">
        <v>678</v>
      </c>
      <c r="F173" s="100">
        <v>6562500</v>
      </c>
      <c r="G173" s="100">
        <v>-6562499</v>
      </c>
      <c r="H173" s="99">
        <v>1</v>
      </c>
    </row>
    <row r="174" spans="1:8">
      <c r="A174" s="97">
        <v>98</v>
      </c>
      <c r="B174" s="123">
        <v>100000550577</v>
      </c>
      <c r="C174" s="99">
        <v>0</v>
      </c>
      <c r="D174" s="99" t="s">
        <v>659</v>
      </c>
      <c r="E174" s="99" t="s">
        <v>679</v>
      </c>
      <c r="F174" s="100">
        <v>4966083.33</v>
      </c>
      <c r="G174" s="100">
        <v>-345471</v>
      </c>
      <c r="H174" s="100">
        <v>4620612.33</v>
      </c>
    </row>
    <row r="175" spans="1:8">
      <c r="A175" s="97"/>
      <c r="B175" s="123">
        <v>100000550577</v>
      </c>
      <c r="C175" s="99">
        <v>1</v>
      </c>
      <c r="D175" s="99" t="s">
        <v>659</v>
      </c>
      <c r="E175" s="99" t="s">
        <v>679</v>
      </c>
      <c r="F175" s="100">
        <v>5397916.6699999999</v>
      </c>
      <c r="G175" s="100">
        <v>-5397915.6699999999</v>
      </c>
      <c r="H175" s="99">
        <v>1</v>
      </c>
    </row>
    <row r="176" spans="1:8">
      <c r="A176" s="97"/>
      <c r="B176" s="193" t="s">
        <v>84</v>
      </c>
      <c r="C176" s="193"/>
      <c r="D176" s="193"/>
      <c r="E176" s="193"/>
      <c r="F176" s="102">
        <f>SUM(F6:F175)</f>
        <v>502532442.10000002</v>
      </c>
      <c r="G176" s="102">
        <f>SUM(G6:G175)</f>
        <v>-232691551.65999991</v>
      </c>
      <c r="H176" s="102">
        <f>SUM(H6:H175)</f>
        <v>269840890.43999988</v>
      </c>
    </row>
    <row r="178" spans="1:8">
      <c r="A178" s="108" t="s">
        <v>85</v>
      </c>
      <c r="B178" s="94"/>
      <c r="C178" s="94"/>
    </row>
    <row r="179" spans="1:8" s="92" customFormat="1">
      <c r="A179" s="95" t="s">
        <v>0</v>
      </c>
      <c r="B179" s="96" t="s">
        <v>59</v>
      </c>
      <c r="C179" s="95" t="s">
        <v>60</v>
      </c>
      <c r="D179" s="95" t="s">
        <v>61</v>
      </c>
      <c r="E179" s="95" t="s">
        <v>62</v>
      </c>
      <c r="F179" s="95" t="s">
        <v>604</v>
      </c>
      <c r="G179" s="95" t="s">
        <v>64</v>
      </c>
      <c r="H179" s="95" t="s">
        <v>65</v>
      </c>
    </row>
    <row r="180" spans="1:8">
      <c r="A180" s="97">
        <v>1</v>
      </c>
      <c r="B180" s="122">
        <v>100000545632</v>
      </c>
      <c r="C180" s="99">
        <v>0</v>
      </c>
      <c r="D180" s="99" t="s">
        <v>659</v>
      </c>
      <c r="E180" s="99" t="s">
        <v>680</v>
      </c>
      <c r="F180" s="100">
        <v>200000</v>
      </c>
      <c r="G180" s="100">
        <v>-199999</v>
      </c>
      <c r="H180" s="99">
        <v>1</v>
      </c>
    </row>
    <row r="181" spans="1:8">
      <c r="A181" s="97">
        <v>2</v>
      </c>
      <c r="B181" s="122">
        <v>100000545642</v>
      </c>
      <c r="C181" s="99">
        <v>0</v>
      </c>
      <c r="D181" s="99" t="s">
        <v>659</v>
      </c>
      <c r="E181" s="99" t="s">
        <v>681</v>
      </c>
      <c r="F181" s="100">
        <v>220000</v>
      </c>
      <c r="G181" s="100">
        <v>-219999</v>
      </c>
      <c r="H181" s="99">
        <v>1</v>
      </c>
    </row>
    <row r="182" spans="1:8">
      <c r="A182" s="97">
        <v>3</v>
      </c>
      <c r="B182" s="122">
        <v>100000545643</v>
      </c>
      <c r="C182" s="99">
        <v>0</v>
      </c>
      <c r="D182" s="99" t="s">
        <v>659</v>
      </c>
      <c r="E182" s="99" t="s">
        <v>682</v>
      </c>
      <c r="F182" s="100">
        <v>220000</v>
      </c>
      <c r="G182" s="100">
        <v>-219999</v>
      </c>
      <c r="H182" s="99">
        <v>1</v>
      </c>
    </row>
    <row r="183" spans="1:8">
      <c r="A183" s="97">
        <v>4</v>
      </c>
      <c r="B183" s="122">
        <v>100000545644</v>
      </c>
      <c r="C183" s="99">
        <v>0</v>
      </c>
      <c r="D183" s="99" t="s">
        <v>659</v>
      </c>
      <c r="E183" s="99" t="s">
        <v>683</v>
      </c>
      <c r="F183" s="100">
        <v>330000</v>
      </c>
      <c r="G183" s="100">
        <v>-329999</v>
      </c>
      <c r="H183" s="99">
        <v>1</v>
      </c>
    </row>
    <row r="184" spans="1:8">
      <c r="A184" s="97">
        <v>5</v>
      </c>
      <c r="B184" s="122">
        <v>100000545645</v>
      </c>
      <c r="C184" s="99">
        <v>0</v>
      </c>
      <c r="D184" s="99" t="s">
        <v>659</v>
      </c>
      <c r="E184" s="99" t="s">
        <v>684</v>
      </c>
      <c r="F184" s="100">
        <v>140000</v>
      </c>
      <c r="G184" s="100">
        <v>-139999</v>
      </c>
      <c r="H184" s="99">
        <v>1</v>
      </c>
    </row>
    <row r="185" spans="1:8">
      <c r="A185" s="97">
        <v>6</v>
      </c>
      <c r="B185" s="122">
        <v>100000545646</v>
      </c>
      <c r="C185" s="99">
        <v>0</v>
      </c>
      <c r="D185" s="99" t="s">
        <v>659</v>
      </c>
      <c r="E185" s="99" t="s">
        <v>685</v>
      </c>
      <c r="F185" s="100">
        <v>140000</v>
      </c>
      <c r="G185" s="100">
        <v>-139999</v>
      </c>
      <c r="H185" s="99">
        <v>1</v>
      </c>
    </row>
    <row r="186" spans="1:8">
      <c r="A186" s="97">
        <v>7</v>
      </c>
      <c r="B186" s="122">
        <v>100000545647</v>
      </c>
      <c r="C186" s="99">
        <v>0</v>
      </c>
      <c r="D186" s="99" t="s">
        <v>659</v>
      </c>
      <c r="E186" s="99" t="s">
        <v>686</v>
      </c>
      <c r="F186" s="100">
        <v>80000</v>
      </c>
      <c r="G186" s="100">
        <v>-79999</v>
      </c>
      <c r="H186" s="99">
        <v>1</v>
      </c>
    </row>
    <row r="187" spans="1:8">
      <c r="A187" s="97">
        <v>8</v>
      </c>
      <c r="B187" s="122">
        <v>100000545648</v>
      </c>
      <c r="C187" s="99">
        <v>0</v>
      </c>
      <c r="D187" s="99" t="s">
        <v>659</v>
      </c>
      <c r="E187" s="99" t="s">
        <v>687</v>
      </c>
      <c r="F187" s="100">
        <v>181000</v>
      </c>
      <c r="G187" s="100">
        <v>-180999</v>
      </c>
      <c r="H187" s="99">
        <v>1</v>
      </c>
    </row>
    <row r="188" spans="1:8">
      <c r="A188" s="97">
        <v>9</v>
      </c>
      <c r="B188" s="122">
        <v>100000545649</v>
      </c>
      <c r="C188" s="99">
        <v>0</v>
      </c>
      <c r="D188" s="99" t="s">
        <v>659</v>
      </c>
      <c r="E188" s="99" t="s">
        <v>688</v>
      </c>
      <c r="F188" s="100">
        <v>165000</v>
      </c>
      <c r="G188" s="100">
        <v>-164999</v>
      </c>
      <c r="H188" s="99">
        <v>1</v>
      </c>
    </row>
    <row r="189" spans="1:8">
      <c r="A189" s="97">
        <v>10</v>
      </c>
      <c r="B189" s="122">
        <v>100000545650</v>
      </c>
      <c r="C189" s="99">
        <v>0</v>
      </c>
      <c r="D189" s="99" t="s">
        <v>659</v>
      </c>
      <c r="E189" s="99" t="s">
        <v>647</v>
      </c>
      <c r="F189" s="100">
        <v>475000</v>
      </c>
      <c r="G189" s="100">
        <v>-474999</v>
      </c>
      <c r="H189" s="99">
        <v>1</v>
      </c>
    </row>
    <row r="190" spans="1:8">
      <c r="A190" s="97">
        <v>11</v>
      </c>
      <c r="B190" s="122">
        <v>100000545651</v>
      </c>
      <c r="C190" s="99">
        <v>0</v>
      </c>
      <c r="D190" s="99" t="s">
        <v>659</v>
      </c>
      <c r="E190" s="99" t="s">
        <v>647</v>
      </c>
      <c r="F190" s="100">
        <v>475000</v>
      </c>
      <c r="G190" s="100">
        <v>-474999</v>
      </c>
      <c r="H190" s="99">
        <v>1</v>
      </c>
    </row>
    <row r="191" spans="1:8">
      <c r="A191" s="97">
        <v>12</v>
      </c>
      <c r="B191" s="122">
        <v>100000545652</v>
      </c>
      <c r="C191" s="99">
        <v>0</v>
      </c>
      <c r="D191" s="99" t="s">
        <v>659</v>
      </c>
      <c r="E191" s="99" t="s">
        <v>648</v>
      </c>
      <c r="F191" s="100">
        <v>110000</v>
      </c>
      <c r="G191" s="100">
        <v>-109999</v>
      </c>
      <c r="H191" s="99">
        <v>1</v>
      </c>
    </row>
    <row r="192" spans="1:8">
      <c r="A192" s="97">
        <v>13</v>
      </c>
      <c r="B192" s="122">
        <v>100000545653</v>
      </c>
      <c r="C192" s="99">
        <v>0</v>
      </c>
      <c r="D192" s="99" t="s">
        <v>659</v>
      </c>
      <c r="E192" s="99" t="s">
        <v>649</v>
      </c>
      <c r="F192" s="100">
        <v>87500</v>
      </c>
      <c r="G192" s="100">
        <v>-87499</v>
      </c>
      <c r="H192" s="99">
        <v>1</v>
      </c>
    </row>
    <row r="193" spans="1:8">
      <c r="A193" s="97">
        <v>14</v>
      </c>
      <c r="B193" s="122">
        <v>100000545654</v>
      </c>
      <c r="C193" s="99">
        <v>0</v>
      </c>
      <c r="D193" s="99" t="s">
        <v>659</v>
      </c>
      <c r="E193" s="99" t="s">
        <v>655</v>
      </c>
      <c r="F193" s="100">
        <v>189000</v>
      </c>
      <c r="G193" s="100">
        <v>-188999</v>
      </c>
      <c r="H193" s="99">
        <v>1</v>
      </c>
    </row>
    <row r="194" spans="1:8">
      <c r="A194" s="97">
        <v>15</v>
      </c>
      <c r="B194" s="122">
        <v>100000545655</v>
      </c>
      <c r="C194" s="99">
        <v>0</v>
      </c>
      <c r="D194" s="99" t="s">
        <v>659</v>
      </c>
      <c r="E194" s="99" t="s">
        <v>689</v>
      </c>
      <c r="F194" s="100">
        <v>1122000</v>
      </c>
      <c r="G194" s="100">
        <v>-1121999</v>
      </c>
      <c r="H194" s="99">
        <v>1</v>
      </c>
    </row>
    <row r="195" spans="1:8">
      <c r="A195" s="97">
        <v>16</v>
      </c>
      <c r="B195" s="122">
        <v>100000545656</v>
      </c>
      <c r="C195" s="99">
        <v>0</v>
      </c>
      <c r="D195" s="99" t="s">
        <v>659</v>
      </c>
      <c r="E195" s="99" t="s">
        <v>663</v>
      </c>
      <c r="F195" s="100">
        <v>720000</v>
      </c>
      <c r="G195" s="100">
        <v>-719999</v>
      </c>
      <c r="H195" s="99">
        <v>1</v>
      </c>
    </row>
    <row r="196" spans="1:8">
      <c r="A196" s="97">
        <v>17</v>
      </c>
      <c r="B196" s="122">
        <v>100000545657</v>
      </c>
      <c r="C196" s="99">
        <v>0</v>
      </c>
      <c r="D196" s="99" t="s">
        <v>659</v>
      </c>
      <c r="E196" s="99" t="s">
        <v>663</v>
      </c>
      <c r="F196" s="100">
        <v>1420000</v>
      </c>
      <c r="G196" s="100">
        <v>-1419999</v>
      </c>
      <c r="H196" s="99">
        <v>1</v>
      </c>
    </row>
    <row r="197" spans="1:8">
      <c r="A197" s="97">
        <v>18</v>
      </c>
      <c r="B197" s="122">
        <v>100000545658</v>
      </c>
      <c r="C197" s="99">
        <v>0</v>
      </c>
      <c r="D197" s="99" t="s">
        <v>659</v>
      </c>
      <c r="E197" s="99" t="s">
        <v>657</v>
      </c>
      <c r="F197" s="100">
        <v>362000</v>
      </c>
      <c r="G197" s="100">
        <v>-361999</v>
      </c>
      <c r="H197" s="99">
        <v>1</v>
      </c>
    </row>
    <row r="198" spans="1:8">
      <c r="A198" s="97">
        <v>19</v>
      </c>
      <c r="B198" s="122">
        <v>100000545659</v>
      </c>
      <c r="C198" s="99">
        <v>0</v>
      </c>
      <c r="D198" s="99" t="s">
        <v>659</v>
      </c>
      <c r="E198" s="99" t="s">
        <v>657</v>
      </c>
      <c r="F198" s="100">
        <v>920000</v>
      </c>
      <c r="G198" s="100">
        <v>-919999</v>
      </c>
      <c r="H198" s="99">
        <v>1</v>
      </c>
    </row>
    <row r="199" spans="1:8">
      <c r="A199" s="97">
        <v>20</v>
      </c>
      <c r="B199" s="122">
        <v>100000545660</v>
      </c>
      <c r="C199" s="99">
        <v>0</v>
      </c>
      <c r="D199" s="99" t="s">
        <v>659</v>
      </c>
      <c r="E199" s="99" t="s">
        <v>657</v>
      </c>
      <c r="F199" s="100">
        <v>920000</v>
      </c>
      <c r="G199" s="100">
        <v>-919999</v>
      </c>
      <c r="H199" s="99">
        <v>1</v>
      </c>
    </row>
    <row r="200" spans="1:8">
      <c r="A200" s="97">
        <v>21</v>
      </c>
      <c r="B200" s="122">
        <v>100000545661</v>
      </c>
      <c r="C200" s="99">
        <v>0</v>
      </c>
      <c r="D200" s="99" t="s">
        <v>659</v>
      </c>
      <c r="E200" s="99" t="s">
        <v>657</v>
      </c>
      <c r="F200" s="100">
        <v>920000</v>
      </c>
      <c r="G200" s="100">
        <v>-919999</v>
      </c>
      <c r="H200" s="99">
        <v>1</v>
      </c>
    </row>
    <row r="201" spans="1:8">
      <c r="A201" s="97">
        <v>22</v>
      </c>
      <c r="B201" s="122">
        <v>100000545662</v>
      </c>
      <c r="C201" s="99">
        <v>0</v>
      </c>
      <c r="D201" s="99" t="s">
        <v>659</v>
      </c>
      <c r="E201" s="99" t="s">
        <v>690</v>
      </c>
      <c r="F201" s="100">
        <v>1490620</v>
      </c>
      <c r="G201" s="100">
        <v>-1490619</v>
      </c>
      <c r="H201" s="99">
        <v>1</v>
      </c>
    </row>
    <row r="202" spans="1:8">
      <c r="A202" s="97">
        <v>23</v>
      </c>
      <c r="B202" s="122">
        <v>100000545663</v>
      </c>
      <c r="C202" s="99">
        <v>0</v>
      </c>
      <c r="D202" s="99" t="s">
        <v>659</v>
      </c>
      <c r="E202" s="99" t="s">
        <v>665</v>
      </c>
      <c r="F202" s="100">
        <v>720000</v>
      </c>
      <c r="G202" s="100">
        <v>-719999</v>
      </c>
      <c r="H202" s="99">
        <v>1</v>
      </c>
    </row>
    <row r="203" spans="1:8">
      <c r="A203" s="97">
        <v>24</v>
      </c>
      <c r="B203" s="122">
        <v>100000545664</v>
      </c>
      <c r="C203" s="99">
        <v>0</v>
      </c>
      <c r="D203" s="99" t="s">
        <v>659</v>
      </c>
      <c r="E203" s="99" t="s">
        <v>665</v>
      </c>
      <c r="F203" s="100">
        <v>720000</v>
      </c>
      <c r="G203" s="100">
        <v>-719999</v>
      </c>
      <c r="H203" s="99">
        <v>1</v>
      </c>
    </row>
    <row r="204" spans="1:8">
      <c r="A204" s="97">
        <v>25</v>
      </c>
      <c r="B204" s="122">
        <v>100000545665</v>
      </c>
      <c r="C204" s="99">
        <v>0</v>
      </c>
      <c r="D204" s="99" t="s">
        <v>659</v>
      </c>
      <c r="E204" s="99" t="s">
        <v>658</v>
      </c>
      <c r="F204" s="100">
        <v>918000</v>
      </c>
      <c r="G204" s="100">
        <v>-917999</v>
      </c>
      <c r="H204" s="99">
        <v>1</v>
      </c>
    </row>
    <row r="205" spans="1:8">
      <c r="A205" s="97">
        <v>26</v>
      </c>
      <c r="B205" s="122">
        <v>100000550564</v>
      </c>
      <c r="C205" s="99">
        <v>0</v>
      </c>
      <c r="D205" s="99" t="s">
        <v>659</v>
      </c>
      <c r="E205" s="99" t="s">
        <v>676</v>
      </c>
      <c r="F205" s="100">
        <v>7520000</v>
      </c>
      <c r="G205" s="100">
        <v>-7519999</v>
      </c>
      <c r="H205" s="99">
        <v>1</v>
      </c>
    </row>
    <row r="206" spans="1:8">
      <c r="A206" s="97"/>
      <c r="B206" s="193" t="s">
        <v>84</v>
      </c>
      <c r="C206" s="193"/>
      <c r="D206" s="193"/>
      <c r="E206" s="193"/>
      <c r="F206" s="102">
        <f>SUM(F180:F205)</f>
        <v>20765120</v>
      </c>
      <c r="G206" s="102">
        <f>SUM(G180:G205)</f>
        <v>-20765094</v>
      </c>
      <c r="H206" s="102">
        <f>SUM(H180:H205)</f>
        <v>26</v>
      </c>
    </row>
    <row r="207" spans="1:8">
      <c r="A207" s="97"/>
      <c r="B207" s="194" t="s">
        <v>89</v>
      </c>
      <c r="C207" s="194"/>
      <c r="D207" s="194"/>
      <c r="E207" s="194"/>
      <c r="F207" s="107">
        <f>F176+F206</f>
        <v>523297562.10000002</v>
      </c>
      <c r="G207" s="107">
        <f>G176+G206</f>
        <v>-253456645.65999991</v>
      </c>
      <c r="H207" s="107">
        <f>H176+H206</f>
        <v>269840916.43999988</v>
      </c>
    </row>
    <row r="209" spans="1:8">
      <c r="A209" s="197" t="s">
        <v>90</v>
      </c>
      <c r="B209" s="197"/>
      <c r="C209" s="197"/>
      <c r="D209" s="197"/>
    </row>
    <row r="210" spans="1:8" s="92" customFormat="1">
      <c r="A210" s="95" t="s">
        <v>0</v>
      </c>
      <c r="B210" s="96" t="s">
        <v>59</v>
      </c>
      <c r="C210" s="95" t="s">
        <v>60</v>
      </c>
      <c r="D210" s="95" t="s">
        <v>61</v>
      </c>
      <c r="E210" s="95" t="s">
        <v>62</v>
      </c>
      <c r="F210" s="95" t="s">
        <v>604</v>
      </c>
      <c r="G210" s="95" t="s">
        <v>64</v>
      </c>
      <c r="H210" s="95" t="s">
        <v>65</v>
      </c>
    </row>
    <row r="211" spans="1:8">
      <c r="A211" s="97">
        <v>1</v>
      </c>
      <c r="B211" s="122">
        <v>100000131733</v>
      </c>
      <c r="C211" s="99">
        <v>0</v>
      </c>
      <c r="D211" s="99" t="s">
        <v>607</v>
      </c>
      <c r="E211" s="99" t="s">
        <v>691</v>
      </c>
      <c r="F211" s="100">
        <v>15394316</v>
      </c>
      <c r="G211" s="100">
        <v>-4169118.18</v>
      </c>
      <c r="H211" s="100">
        <v>11225197.82</v>
      </c>
    </row>
    <row r="212" spans="1:8">
      <c r="A212" s="97">
        <v>2</v>
      </c>
      <c r="B212" s="122">
        <v>100000131743</v>
      </c>
      <c r="C212" s="99">
        <v>0</v>
      </c>
      <c r="D212" s="99" t="s">
        <v>607</v>
      </c>
      <c r="E212" s="99" t="s">
        <v>692</v>
      </c>
      <c r="F212" s="100">
        <v>15600000</v>
      </c>
      <c r="G212" s="100">
        <v>-4224821.9400000004</v>
      </c>
      <c r="H212" s="100">
        <v>11375178.060000001</v>
      </c>
    </row>
    <row r="213" spans="1:8">
      <c r="A213" s="97">
        <v>3</v>
      </c>
      <c r="B213" s="122">
        <v>100000131744</v>
      </c>
      <c r="C213" s="99">
        <v>0</v>
      </c>
      <c r="D213" s="99" t="s">
        <v>607</v>
      </c>
      <c r="E213" s="99" t="s">
        <v>693</v>
      </c>
      <c r="F213" s="100">
        <v>22000000</v>
      </c>
      <c r="G213" s="100">
        <v>-5958082.1799999997</v>
      </c>
      <c r="H213" s="100">
        <v>16041917.82</v>
      </c>
    </row>
    <row r="214" spans="1:8">
      <c r="A214" s="97">
        <v>4</v>
      </c>
      <c r="B214" s="122">
        <v>100000138454</v>
      </c>
      <c r="C214" s="99">
        <v>0</v>
      </c>
      <c r="D214" s="99" t="s">
        <v>110</v>
      </c>
      <c r="E214" s="99" t="s">
        <v>694</v>
      </c>
      <c r="F214" s="100">
        <v>18549754</v>
      </c>
      <c r="G214" s="100">
        <v>-5851233.2000000002</v>
      </c>
      <c r="H214" s="100">
        <v>12698520.800000001</v>
      </c>
    </row>
    <row r="215" spans="1:8">
      <c r="A215" s="97">
        <v>5</v>
      </c>
      <c r="B215" s="122">
        <v>100000139732</v>
      </c>
      <c r="C215" s="99">
        <v>0</v>
      </c>
      <c r="D215" s="99" t="s">
        <v>695</v>
      </c>
      <c r="E215" s="99" t="s">
        <v>696</v>
      </c>
      <c r="F215" s="100">
        <v>6525003</v>
      </c>
      <c r="G215" s="100">
        <v>-1986410.86</v>
      </c>
      <c r="H215" s="100">
        <v>4538592.1399999997</v>
      </c>
    </row>
    <row r="216" spans="1:8">
      <c r="A216" s="97">
        <v>6</v>
      </c>
      <c r="B216" s="122">
        <v>100000214414</v>
      </c>
      <c r="C216" s="99">
        <v>0</v>
      </c>
      <c r="D216" s="99" t="s">
        <v>697</v>
      </c>
      <c r="E216" s="99" t="s">
        <v>698</v>
      </c>
      <c r="F216" s="100">
        <v>16910247</v>
      </c>
      <c r="G216" s="100">
        <v>-2525243.21</v>
      </c>
      <c r="H216" s="100">
        <v>14385003.789999999</v>
      </c>
    </row>
    <row r="217" spans="1:8">
      <c r="A217" s="97">
        <v>7</v>
      </c>
      <c r="B217" s="122">
        <v>100000256199</v>
      </c>
      <c r="C217" s="99">
        <v>0</v>
      </c>
      <c r="D217" s="99" t="s">
        <v>699</v>
      </c>
      <c r="E217" s="99" t="s">
        <v>700</v>
      </c>
      <c r="F217" s="100">
        <v>18031673.09</v>
      </c>
      <c r="G217" s="100">
        <v>-2324188.5499999998</v>
      </c>
      <c r="H217" s="100">
        <v>15707484.539999999</v>
      </c>
    </row>
    <row r="218" spans="1:8">
      <c r="A218" s="97">
        <v>8</v>
      </c>
      <c r="B218" s="122">
        <v>100000281389</v>
      </c>
      <c r="C218" s="99">
        <v>0</v>
      </c>
      <c r="D218" s="99" t="s">
        <v>701</v>
      </c>
      <c r="E218" s="99" t="s">
        <v>702</v>
      </c>
      <c r="F218" s="100">
        <v>12692800</v>
      </c>
      <c r="G218" s="100">
        <v>-1533568.5</v>
      </c>
      <c r="H218" s="100">
        <v>11159231.5</v>
      </c>
    </row>
    <row r="219" spans="1:8">
      <c r="A219" s="97">
        <v>9</v>
      </c>
      <c r="B219" s="123">
        <v>100000302104</v>
      </c>
      <c r="C219" s="99">
        <v>0</v>
      </c>
      <c r="D219" s="99" t="s">
        <v>703</v>
      </c>
      <c r="E219" s="99" t="s">
        <v>704</v>
      </c>
      <c r="F219" s="100">
        <v>18328750</v>
      </c>
      <c r="G219" s="100">
        <v>-2093149.1</v>
      </c>
      <c r="H219" s="100">
        <v>16235600.9</v>
      </c>
    </row>
    <row r="220" spans="1:8">
      <c r="A220" s="97"/>
      <c r="B220" s="123">
        <v>100000302104</v>
      </c>
      <c r="C220" s="99">
        <v>1</v>
      </c>
      <c r="D220" s="99" t="s">
        <v>703</v>
      </c>
      <c r="E220" s="99" t="s">
        <v>704</v>
      </c>
      <c r="F220" s="100">
        <v>271250</v>
      </c>
      <c r="G220" s="100">
        <v>-271249</v>
      </c>
      <c r="H220" s="99">
        <v>1</v>
      </c>
    </row>
    <row r="221" spans="1:8">
      <c r="A221" s="97">
        <v>10</v>
      </c>
      <c r="B221" s="122">
        <v>100000487028</v>
      </c>
      <c r="C221" s="99">
        <v>0</v>
      </c>
      <c r="D221" s="99" t="s">
        <v>705</v>
      </c>
      <c r="E221" s="99" t="s">
        <v>706</v>
      </c>
      <c r="F221" s="100">
        <v>21385086</v>
      </c>
      <c r="G221" s="100">
        <v>-860392.56</v>
      </c>
      <c r="H221" s="100">
        <v>20524693.440000001</v>
      </c>
    </row>
    <row r="222" spans="1:8">
      <c r="A222" s="97">
        <v>11</v>
      </c>
      <c r="B222" s="123">
        <v>100000550850</v>
      </c>
      <c r="C222" s="99">
        <v>0</v>
      </c>
      <c r="D222" s="99" t="s">
        <v>659</v>
      </c>
      <c r="E222" s="99" t="s">
        <v>707</v>
      </c>
      <c r="F222" s="100">
        <v>2875000</v>
      </c>
      <c r="G222" s="100">
        <v>-249996.53</v>
      </c>
      <c r="H222" s="100">
        <v>2625003.4700000002</v>
      </c>
    </row>
    <row r="223" spans="1:8">
      <c r="A223" s="97"/>
      <c r="B223" s="123">
        <v>100000550850</v>
      </c>
      <c r="C223" s="99">
        <v>1</v>
      </c>
      <c r="D223" s="99" t="s">
        <v>659</v>
      </c>
      <c r="E223" s="99" t="s">
        <v>707</v>
      </c>
      <c r="F223" s="100">
        <v>4625000</v>
      </c>
      <c r="G223" s="100">
        <v>-4624999</v>
      </c>
      <c r="H223" s="99">
        <v>1</v>
      </c>
    </row>
    <row r="224" spans="1:8">
      <c r="A224" s="97">
        <v>12</v>
      </c>
      <c r="B224" s="123">
        <v>100000550852</v>
      </c>
      <c r="C224" s="99">
        <v>0</v>
      </c>
      <c r="D224" s="99" t="s">
        <v>659</v>
      </c>
      <c r="E224" s="99" t="s">
        <v>708</v>
      </c>
      <c r="F224" s="100">
        <v>11567261.9</v>
      </c>
      <c r="G224" s="100">
        <v>-690576.06</v>
      </c>
      <c r="H224" s="100">
        <v>10876685.84</v>
      </c>
    </row>
    <row r="225" spans="1:8">
      <c r="A225" s="97"/>
      <c r="B225" s="123">
        <v>100000550852</v>
      </c>
      <c r="C225" s="99">
        <v>1</v>
      </c>
      <c r="D225" s="99" t="s">
        <v>659</v>
      </c>
      <c r="E225" s="99" t="s">
        <v>708</v>
      </c>
      <c r="F225" s="100">
        <v>9150222.0999999996</v>
      </c>
      <c r="G225" s="100">
        <v>-9150221.0999999996</v>
      </c>
      <c r="H225" s="99">
        <v>1</v>
      </c>
    </row>
    <row r="226" spans="1:8">
      <c r="A226" s="97">
        <v>13</v>
      </c>
      <c r="B226" s="123">
        <v>100000550854</v>
      </c>
      <c r="C226" s="99">
        <v>0</v>
      </c>
      <c r="D226" s="99" t="s">
        <v>659</v>
      </c>
      <c r="E226" s="99" t="s">
        <v>709</v>
      </c>
      <c r="F226" s="100">
        <v>10897980.470000001</v>
      </c>
      <c r="G226" s="100">
        <v>-618307.37</v>
      </c>
      <c r="H226" s="100">
        <v>10279673.1</v>
      </c>
    </row>
    <row r="227" spans="1:8">
      <c r="A227" s="97"/>
      <c r="B227" s="123">
        <v>100000550854</v>
      </c>
      <c r="C227" s="99">
        <v>1</v>
      </c>
      <c r="D227" s="99" t="s">
        <v>659</v>
      </c>
      <c r="E227" s="99" t="s">
        <v>709</v>
      </c>
      <c r="F227" s="100">
        <v>7651773.5300000003</v>
      </c>
      <c r="G227" s="100">
        <v>-7651772.5300000003</v>
      </c>
      <c r="H227" s="99">
        <v>1</v>
      </c>
    </row>
    <row r="228" spans="1:8">
      <c r="A228" s="97">
        <v>14</v>
      </c>
      <c r="B228" s="123">
        <v>100000550955</v>
      </c>
      <c r="C228" s="99">
        <v>0</v>
      </c>
      <c r="D228" s="99" t="s">
        <v>659</v>
      </c>
      <c r="E228" s="99" t="s">
        <v>710</v>
      </c>
      <c r="F228" s="100">
        <v>1711812.5</v>
      </c>
      <c r="G228" s="100">
        <v>-149680.26</v>
      </c>
      <c r="H228" s="100">
        <v>1562132.24</v>
      </c>
    </row>
    <row r="229" spans="1:8">
      <c r="A229" s="97"/>
      <c r="B229" s="123">
        <v>100000550955</v>
      </c>
      <c r="C229" s="99">
        <v>1</v>
      </c>
      <c r="D229" s="99" t="s">
        <v>659</v>
      </c>
      <c r="E229" s="99" t="s">
        <v>710</v>
      </c>
      <c r="F229" s="100">
        <v>2778187.5</v>
      </c>
      <c r="G229" s="100">
        <v>-2778186.5</v>
      </c>
      <c r="H229" s="99">
        <v>1</v>
      </c>
    </row>
    <row r="230" spans="1:8">
      <c r="A230" s="97">
        <v>15</v>
      </c>
      <c r="B230" s="123">
        <v>100000550956</v>
      </c>
      <c r="C230" s="99">
        <v>0</v>
      </c>
      <c r="D230" s="99" t="s">
        <v>659</v>
      </c>
      <c r="E230" s="99" t="s">
        <v>711</v>
      </c>
      <c r="F230" s="100">
        <v>251353.33</v>
      </c>
      <c r="G230" s="100">
        <v>-125756.65</v>
      </c>
      <c r="H230" s="100">
        <v>125596.68</v>
      </c>
    </row>
    <row r="231" spans="1:8">
      <c r="A231" s="97"/>
      <c r="B231" s="123">
        <v>100000550956</v>
      </c>
      <c r="C231" s="99">
        <v>1</v>
      </c>
      <c r="D231" s="99" t="s">
        <v>659</v>
      </c>
      <c r="E231" s="99" t="s">
        <v>711</v>
      </c>
      <c r="F231" s="100">
        <v>3518946.67</v>
      </c>
      <c r="G231" s="100">
        <v>-3518945.67</v>
      </c>
      <c r="H231" s="99">
        <v>1</v>
      </c>
    </row>
    <row r="232" spans="1:8">
      <c r="A232" s="97">
        <v>16</v>
      </c>
      <c r="B232" s="123">
        <v>100000550981</v>
      </c>
      <c r="C232" s="99">
        <v>0</v>
      </c>
      <c r="D232" s="99" t="s">
        <v>659</v>
      </c>
      <c r="E232" s="99" t="s">
        <v>712</v>
      </c>
      <c r="F232" s="100">
        <v>2552010</v>
      </c>
      <c r="G232" s="100">
        <v>-255196.97</v>
      </c>
      <c r="H232" s="100">
        <v>2296813.0299999998</v>
      </c>
    </row>
    <row r="233" spans="1:8">
      <c r="A233" s="97"/>
      <c r="B233" s="123">
        <v>100000550981</v>
      </c>
      <c r="C233" s="99">
        <v>1</v>
      </c>
      <c r="D233" s="99" t="s">
        <v>659</v>
      </c>
      <c r="E233" s="99" t="s">
        <v>712</v>
      </c>
      <c r="F233" s="100">
        <v>5104020</v>
      </c>
      <c r="G233" s="100">
        <v>-5104019</v>
      </c>
      <c r="H233" s="99">
        <v>1</v>
      </c>
    </row>
    <row r="234" spans="1:8">
      <c r="A234" s="97">
        <v>17</v>
      </c>
      <c r="B234" s="123">
        <v>100000550982</v>
      </c>
      <c r="C234" s="99">
        <v>0</v>
      </c>
      <c r="D234" s="99" t="s">
        <v>659</v>
      </c>
      <c r="E234" s="99" t="s">
        <v>713</v>
      </c>
      <c r="F234" s="100">
        <v>2548437.5</v>
      </c>
      <c r="G234" s="100">
        <v>-233007.55</v>
      </c>
      <c r="H234" s="100">
        <v>2315429.9500000002</v>
      </c>
    </row>
    <row r="235" spans="1:8">
      <c r="A235" s="97"/>
      <c r="B235" s="123">
        <v>100000550982</v>
      </c>
      <c r="C235" s="99">
        <v>1</v>
      </c>
      <c r="D235" s="99" t="s">
        <v>659</v>
      </c>
      <c r="E235" s="99" t="s">
        <v>713</v>
      </c>
      <c r="F235" s="100">
        <v>4441562.5</v>
      </c>
      <c r="G235" s="100">
        <v>-4441561.5</v>
      </c>
      <c r="H235" s="99">
        <v>1</v>
      </c>
    </row>
    <row r="236" spans="1:8">
      <c r="A236" s="97">
        <v>18</v>
      </c>
      <c r="B236" s="123">
        <v>100000550984</v>
      </c>
      <c r="C236" s="99">
        <v>0</v>
      </c>
      <c r="D236" s="99" t="s">
        <v>659</v>
      </c>
      <c r="E236" s="99" t="s">
        <v>714</v>
      </c>
      <c r="F236" s="100">
        <v>3942000</v>
      </c>
      <c r="G236" s="100">
        <v>-215998.05</v>
      </c>
      <c r="H236" s="100">
        <v>3726001.95</v>
      </c>
    </row>
    <row r="237" spans="1:8">
      <c r="A237" s="97"/>
      <c r="B237" s="123">
        <v>100000550984</v>
      </c>
      <c r="C237" s="99">
        <v>1</v>
      </c>
      <c r="D237" s="99" t="s">
        <v>659</v>
      </c>
      <c r="E237" s="99" t="s">
        <v>714</v>
      </c>
      <c r="F237" s="100">
        <v>2538000</v>
      </c>
      <c r="G237" s="100">
        <v>-2537999</v>
      </c>
      <c r="H237" s="99">
        <v>1</v>
      </c>
    </row>
    <row r="238" spans="1:8">
      <c r="A238" s="97">
        <v>19</v>
      </c>
      <c r="B238" s="123">
        <v>100000550987</v>
      </c>
      <c r="C238" s="99">
        <v>0</v>
      </c>
      <c r="D238" s="99" t="s">
        <v>659</v>
      </c>
      <c r="E238" s="99" t="s">
        <v>715</v>
      </c>
      <c r="F238" s="100">
        <v>203912.2</v>
      </c>
      <c r="G238" s="100">
        <v>-40279.17</v>
      </c>
      <c r="H238" s="100">
        <v>163633.03</v>
      </c>
    </row>
    <row r="239" spans="1:8">
      <c r="A239" s="97"/>
      <c r="B239" s="123">
        <v>100000550987</v>
      </c>
      <c r="C239" s="99">
        <v>1</v>
      </c>
      <c r="D239" s="99" t="s">
        <v>659</v>
      </c>
      <c r="E239" s="99" t="s">
        <v>715</v>
      </c>
      <c r="F239" s="100">
        <v>762782.67</v>
      </c>
      <c r="G239" s="100">
        <v>-762781.67</v>
      </c>
      <c r="H239" s="99">
        <v>1</v>
      </c>
    </row>
    <row r="240" spans="1:8">
      <c r="A240" s="97">
        <v>20</v>
      </c>
      <c r="B240" s="123">
        <v>100000550989</v>
      </c>
      <c r="C240" s="99">
        <v>0</v>
      </c>
      <c r="D240" s="99" t="s">
        <v>659</v>
      </c>
      <c r="E240" s="99" t="s">
        <v>716</v>
      </c>
      <c r="F240" s="100">
        <v>54000</v>
      </c>
      <c r="G240" s="100">
        <v>-10666.73</v>
      </c>
      <c r="H240" s="100">
        <v>43333.27</v>
      </c>
    </row>
    <row r="241" spans="1:8">
      <c r="A241" s="97"/>
      <c r="B241" s="123">
        <v>100000550989</v>
      </c>
      <c r="C241" s="99">
        <v>1</v>
      </c>
      <c r="D241" s="99" t="s">
        <v>659</v>
      </c>
      <c r="E241" s="99" t="s">
        <v>716</v>
      </c>
      <c r="F241" s="100">
        <v>146000</v>
      </c>
      <c r="G241" s="100">
        <v>-145999</v>
      </c>
      <c r="H241" s="99">
        <v>1</v>
      </c>
    </row>
    <row r="242" spans="1:8">
      <c r="A242" s="97">
        <v>21</v>
      </c>
      <c r="B242" s="123">
        <v>100000636950</v>
      </c>
      <c r="C242" s="99">
        <v>0</v>
      </c>
      <c r="D242" s="99" t="s">
        <v>139</v>
      </c>
      <c r="E242" s="99" t="s">
        <v>717</v>
      </c>
      <c r="F242" s="100">
        <v>14369093.5</v>
      </c>
      <c r="G242" s="100">
        <v>-230284.28</v>
      </c>
      <c r="H242" s="100">
        <v>14138809.220000001</v>
      </c>
    </row>
    <row r="243" spans="1:8">
      <c r="A243" s="97"/>
      <c r="B243" s="123">
        <v>100000636950</v>
      </c>
      <c r="C243" s="99">
        <v>1</v>
      </c>
      <c r="D243" s="99" t="s">
        <v>139</v>
      </c>
      <c r="E243" s="99" t="s">
        <v>717</v>
      </c>
      <c r="F243" s="100">
        <v>785554.09</v>
      </c>
      <c r="G243" s="100">
        <v>-785553.09</v>
      </c>
      <c r="H243" s="99">
        <v>1</v>
      </c>
    </row>
    <row r="244" spans="1:8">
      <c r="A244" s="97"/>
      <c r="B244" s="193" t="s">
        <v>90</v>
      </c>
      <c r="C244" s="193"/>
      <c r="D244" s="193"/>
      <c r="E244" s="193"/>
      <c r="F244" s="102">
        <f>SUM(F211:F243)</f>
        <v>258163789.54999998</v>
      </c>
      <c r="G244" s="102">
        <f>SUM(G211:G243)</f>
        <v>-76119244.960000008</v>
      </c>
      <c r="H244" s="102">
        <f>SUM(H211:H243)</f>
        <v>182044544.59</v>
      </c>
    </row>
    <row r="245" spans="1:8">
      <c r="F245" s="109"/>
      <c r="G245" s="109"/>
      <c r="H245" s="109"/>
    </row>
    <row r="246" spans="1:8">
      <c r="A246" s="108" t="s">
        <v>93</v>
      </c>
      <c r="B246" s="108"/>
      <c r="C246" s="108"/>
      <c r="D246" s="108"/>
    </row>
    <row r="247" spans="1:8" s="92" customFormat="1">
      <c r="A247" s="95" t="s">
        <v>0</v>
      </c>
      <c r="B247" s="96" t="s">
        <v>59</v>
      </c>
      <c r="C247" s="95" t="s">
        <v>60</v>
      </c>
      <c r="D247" s="95" t="s">
        <v>61</v>
      </c>
      <c r="E247" s="95" t="s">
        <v>62</v>
      </c>
      <c r="F247" s="95" t="s">
        <v>604</v>
      </c>
      <c r="G247" s="95" t="s">
        <v>64</v>
      </c>
      <c r="H247" s="95" t="s">
        <v>65</v>
      </c>
    </row>
    <row r="248" spans="1:8">
      <c r="A248" s="97">
        <v>1</v>
      </c>
      <c r="B248" s="122">
        <v>100000550845</v>
      </c>
      <c r="C248" s="99">
        <v>0</v>
      </c>
      <c r="D248" s="99" t="s">
        <v>659</v>
      </c>
      <c r="E248" s="99" t="s">
        <v>717</v>
      </c>
      <c r="F248" s="100">
        <v>460000</v>
      </c>
      <c r="G248" s="100">
        <v>-459999</v>
      </c>
      <c r="H248" s="99">
        <v>1</v>
      </c>
    </row>
    <row r="249" spans="1:8">
      <c r="A249" s="97">
        <v>2</v>
      </c>
      <c r="B249" s="122">
        <v>100000550846</v>
      </c>
      <c r="C249" s="99">
        <v>0</v>
      </c>
      <c r="D249" s="99" t="s">
        <v>659</v>
      </c>
      <c r="E249" s="99" t="s">
        <v>700</v>
      </c>
      <c r="F249" s="100">
        <v>200000</v>
      </c>
      <c r="G249" s="100">
        <v>-199999</v>
      </c>
      <c r="H249" s="99">
        <v>1</v>
      </c>
    </row>
    <row r="250" spans="1:8">
      <c r="A250" s="97">
        <v>3</v>
      </c>
      <c r="B250" s="122">
        <v>100000550848</v>
      </c>
      <c r="C250" s="99">
        <v>0</v>
      </c>
      <c r="D250" s="99" t="s">
        <v>659</v>
      </c>
      <c r="E250" s="99" t="s">
        <v>718</v>
      </c>
      <c r="F250" s="100">
        <v>300000</v>
      </c>
      <c r="G250" s="100">
        <v>-299999</v>
      </c>
      <c r="H250" s="99">
        <v>1</v>
      </c>
    </row>
    <row r="251" spans="1:8">
      <c r="A251" s="97">
        <v>4</v>
      </c>
      <c r="B251" s="122">
        <v>100000550851</v>
      </c>
      <c r="C251" s="99">
        <v>0</v>
      </c>
      <c r="D251" s="99" t="s">
        <v>659</v>
      </c>
      <c r="E251" s="99" t="s">
        <v>719</v>
      </c>
      <c r="F251" s="100">
        <v>4070000</v>
      </c>
      <c r="G251" s="100">
        <v>-4069999</v>
      </c>
      <c r="H251" s="99">
        <v>1</v>
      </c>
    </row>
    <row r="252" spans="1:8">
      <c r="A252" s="97">
        <v>5</v>
      </c>
      <c r="B252" s="122">
        <v>100000550986</v>
      </c>
      <c r="C252" s="99">
        <v>0</v>
      </c>
      <c r="D252" s="99" t="s">
        <v>659</v>
      </c>
      <c r="E252" s="99" t="s">
        <v>720</v>
      </c>
      <c r="F252" s="100">
        <v>36000</v>
      </c>
      <c r="G252" s="100">
        <v>-35999</v>
      </c>
      <c r="H252" s="99">
        <v>1</v>
      </c>
    </row>
    <row r="253" spans="1:8">
      <c r="A253" s="97"/>
      <c r="B253" s="193" t="s">
        <v>90</v>
      </c>
      <c r="C253" s="193"/>
      <c r="D253" s="193"/>
      <c r="E253" s="193"/>
      <c r="F253" s="102">
        <f>SUM(F248:F252)</f>
        <v>5066000</v>
      </c>
      <c r="G253" s="102">
        <f>SUM(G248:G252)</f>
        <v>-5065995</v>
      </c>
      <c r="H253" s="102">
        <f>SUM(H248:H252)</f>
        <v>5</v>
      </c>
    </row>
    <row r="254" spans="1:8">
      <c r="A254" s="97"/>
      <c r="B254" s="194" t="s">
        <v>89</v>
      </c>
      <c r="C254" s="194"/>
      <c r="D254" s="194"/>
      <c r="E254" s="194"/>
      <c r="F254" s="107">
        <f>F244+F253</f>
        <v>263229789.54999998</v>
      </c>
      <c r="G254" s="107">
        <f>G244+G253</f>
        <v>-81185239.960000008</v>
      </c>
      <c r="H254" s="107">
        <f>H244+H253</f>
        <v>182044549.59</v>
      </c>
    </row>
    <row r="256" spans="1:8">
      <c r="A256" s="197" t="s">
        <v>95</v>
      </c>
      <c r="B256" s="197"/>
      <c r="C256" s="197"/>
      <c r="D256" s="197"/>
    </row>
    <row r="257" spans="1:8" s="119" customFormat="1">
      <c r="A257" s="95" t="s">
        <v>0</v>
      </c>
      <c r="B257" s="96" t="s">
        <v>59</v>
      </c>
      <c r="C257" s="110" t="s">
        <v>60</v>
      </c>
      <c r="D257" s="110" t="s">
        <v>61</v>
      </c>
      <c r="E257" s="110" t="s">
        <v>62</v>
      </c>
      <c r="F257" s="110" t="s">
        <v>604</v>
      </c>
      <c r="G257" s="110" t="s">
        <v>64</v>
      </c>
      <c r="H257" s="110" t="s">
        <v>65</v>
      </c>
    </row>
    <row r="258" spans="1:8">
      <c r="A258" s="97">
        <v>1</v>
      </c>
      <c r="B258" s="122">
        <v>100000130826</v>
      </c>
      <c r="C258" s="99">
        <v>0</v>
      </c>
      <c r="D258" s="99" t="s">
        <v>721</v>
      </c>
      <c r="E258" s="99" t="s">
        <v>722</v>
      </c>
      <c r="F258" s="100">
        <v>399900</v>
      </c>
      <c r="G258" s="100">
        <v>-180769.93</v>
      </c>
      <c r="H258" s="100">
        <v>219130.07</v>
      </c>
    </row>
    <row r="259" spans="1:8">
      <c r="A259" s="97">
        <v>2</v>
      </c>
      <c r="B259" s="122">
        <v>100000131741</v>
      </c>
      <c r="C259" s="99">
        <v>0</v>
      </c>
      <c r="D259" s="99" t="s">
        <v>607</v>
      </c>
      <c r="E259" s="99" t="s">
        <v>723</v>
      </c>
      <c r="F259" s="100">
        <v>215000</v>
      </c>
      <c r="G259" s="100">
        <v>-93162.74</v>
      </c>
      <c r="H259" s="100">
        <v>121837.26</v>
      </c>
    </row>
    <row r="260" spans="1:8">
      <c r="A260" s="97">
        <v>3</v>
      </c>
      <c r="B260" s="122">
        <v>100000131947</v>
      </c>
      <c r="C260" s="99">
        <v>0</v>
      </c>
      <c r="D260" s="99" t="s">
        <v>607</v>
      </c>
      <c r="E260" s="99" t="s">
        <v>724</v>
      </c>
      <c r="F260" s="100">
        <v>1455000</v>
      </c>
      <c r="G260" s="100">
        <v>-639016.97</v>
      </c>
      <c r="H260" s="100">
        <v>815983.03</v>
      </c>
    </row>
    <row r="261" spans="1:8">
      <c r="A261" s="97">
        <v>4</v>
      </c>
      <c r="B261" s="122">
        <v>100000133832</v>
      </c>
      <c r="C261" s="99">
        <v>0</v>
      </c>
      <c r="D261" s="99" t="s">
        <v>626</v>
      </c>
      <c r="E261" s="99" t="s">
        <v>725</v>
      </c>
      <c r="F261" s="100">
        <v>1156000</v>
      </c>
      <c r="G261" s="100">
        <v>-507099.19</v>
      </c>
      <c r="H261" s="100">
        <v>648900.81000000006</v>
      </c>
    </row>
    <row r="262" spans="1:8">
      <c r="A262" s="97">
        <v>5</v>
      </c>
      <c r="B262" s="123">
        <v>100000551051</v>
      </c>
      <c r="C262" s="99">
        <v>0</v>
      </c>
      <c r="D262" s="99" t="s">
        <v>659</v>
      </c>
      <c r="E262" s="99" t="s">
        <v>726</v>
      </c>
      <c r="F262" s="100">
        <v>575000</v>
      </c>
      <c r="G262" s="100">
        <v>-49999.31</v>
      </c>
      <c r="H262" s="100">
        <v>525000.68999999994</v>
      </c>
    </row>
    <row r="263" spans="1:8">
      <c r="A263" s="97"/>
      <c r="B263" s="123">
        <v>100000551051</v>
      </c>
      <c r="C263" s="99">
        <v>1</v>
      </c>
      <c r="D263" s="99" t="s">
        <v>659</v>
      </c>
      <c r="E263" s="99" t="s">
        <v>726</v>
      </c>
      <c r="F263" s="100">
        <v>925000</v>
      </c>
      <c r="G263" s="100">
        <v>-924999</v>
      </c>
      <c r="H263" s="99">
        <v>1</v>
      </c>
    </row>
    <row r="264" spans="1:8">
      <c r="A264" s="97">
        <v>6</v>
      </c>
      <c r="B264" s="123">
        <v>100000551052</v>
      </c>
      <c r="C264" s="99">
        <v>0</v>
      </c>
      <c r="D264" s="99" t="s">
        <v>659</v>
      </c>
      <c r="E264" s="99" t="s">
        <v>727</v>
      </c>
      <c r="F264" s="100">
        <v>329570.31</v>
      </c>
      <c r="G264" s="100">
        <v>-36873.65</v>
      </c>
      <c r="H264" s="100">
        <v>292696.65999999997</v>
      </c>
    </row>
    <row r="265" spans="1:8">
      <c r="A265" s="97"/>
      <c r="B265" s="123">
        <v>100000551052</v>
      </c>
      <c r="C265" s="99">
        <v>1</v>
      </c>
      <c r="D265" s="99" t="s">
        <v>659</v>
      </c>
      <c r="E265" s="99" t="s">
        <v>727</v>
      </c>
      <c r="F265" s="100">
        <v>555429.68999999994</v>
      </c>
      <c r="G265" s="100">
        <v>-555428.68999999994</v>
      </c>
      <c r="H265" s="99">
        <v>1</v>
      </c>
    </row>
    <row r="266" spans="1:8">
      <c r="A266" s="97">
        <v>7</v>
      </c>
      <c r="B266" s="123">
        <v>100000551053</v>
      </c>
      <c r="C266" s="99">
        <v>0</v>
      </c>
      <c r="D266" s="99" t="s">
        <v>659</v>
      </c>
      <c r="E266" s="99" t="s">
        <v>728</v>
      </c>
      <c r="F266" s="100">
        <v>312500</v>
      </c>
      <c r="G266" s="100">
        <v>-31249.5</v>
      </c>
      <c r="H266" s="100">
        <v>281250.5</v>
      </c>
    </row>
    <row r="267" spans="1:8">
      <c r="A267" s="97"/>
      <c r="B267" s="123">
        <v>100000551053</v>
      </c>
      <c r="C267" s="99">
        <v>1</v>
      </c>
      <c r="D267" s="99" t="s">
        <v>659</v>
      </c>
      <c r="E267" s="99" t="s">
        <v>728</v>
      </c>
      <c r="F267" s="100">
        <v>437500</v>
      </c>
      <c r="G267" s="100">
        <v>-437499</v>
      </c>
      <c r="H267" s="99">
        <v>1</v>
      </c>
    </row>
    <row r="268" spans="1:8">
      <c r="A268" s="97">
        <v>8</v>
      </c>
      <c r="B268" s="123">
        <v>100000551054</v>
      </c>
      <c r="C268" s="99">
        <v>0</v>
      </c>
      <c r="D268" s="99" t="s">
        <v>659</v>
      </c>
      <c r="E268" s="99" t="s">
        <v>729</v>
      </c>
      <c r="F268" s="100">
        <v>91666.67</v>
      </c>
      <c r="G268" s="100">
        <v>-36665</v>
      </c>
      <c r="H268" s="100">
        <v>55001.67</v>
      </c>
    </row>
    <row r="269" spans="1:8">
      <c r="A269" s="97"/>
      <c r="B269" s="123">
        <v>100000551054</v>
      </c>
      <c r="C269" s="99">
        <v>1</v>
      </c>
      <c r="D269" s="99" t="s">
        <v>659</v>
      </c>
      <c r="E269" s="99" t="s">
        <v>729</v>
      </c>
      <c r="F269" s="100">
        <v>788333.33</v>
      </c>
      <c r="G269" s="100">
        <v>-788332.33</v>
      </c>
      <c r="H269" s="99">
        <v>1</v>
      </c>
    </row>
    <row r="270" spans="1:8">
      <c r="A270" s="97">
        <v>9</v>
      </c>
      <c r="B270" s="123">
        <v>100000551071</v>
      </c>
      <c r="C270" s="99">
        <v>0</v>
      </c>
      <c r="D270" s="99" t="s">
        <v>659</v>
      </c>
      <c r="E270" s="99" t="s">
        <v>730</v>
      </c>
      <c r="F270" s="100">
        <v>233439.21</v>
      </c>
      <c r="G270" s="100">
        <v>-49143.62</v>
      </c>
      <c r="H270" s="100">
        <v>184295.59</v>
      </c>
    </row>
    <row r="271" spans="1:8">
      <c r="A271" s="97"/>
      <c r="B271" s="123">
        <v>100000551071</v>
      </c>
      <c r="C271" s="99">
        <v>1</v>
      </c>
      <c r="D271" s="99" t="s">
        <v>659</v>
      </c>
      <c r="E271" s="99" t="s">
        <v>730</v>
      </c>
      <c r="F271" s="100">
        <v>688031.34</v>
      </c>
      <c r="G271" s="100">
        <v>-688030.34</v>
      </c>
      <c r="H271" s="99">
        <v>1</v>
      </c>
    </row>
    <row r="272" spans="1:8">
      <c r="A272" s="97">
        <v>10</v>
      </c>
      <c r="B272" s="123">
        <v>100000551078</v>
      </c>
      <c r="C272" s="99">
        <v>0</v>
      </c>
      <c r="D272" s="99" t="s">
        <v>659</v>
      </c>
      <c r="E272" s="99" t="s">
        <v>731</v>
      </c>
      <c r="F272" s="100">
        <v>79566.67</v>
      </c>
      <c r="G272" s="100">
        <v>-41075.54</v>
      </c>
      <c r="H272" s="100">
        <v>38491.129999999997</v>
      </c>
    </row>
    <row r="273" spans="1:8">
      <c r="A273" s="97"/>
      <c r="B273" s="123">
        <v>100000551078</v>
      </c>
      <c r="C273" s="99">
        <v>1</v>
      </c>
      <c r="D273" s="99" t="s">
        <v>659</v>
      </c>
      <c r="E273" s="99" t="s">
        <v>731</v>
      </c>
      <c r="F273" s="100">
        <v>690433.33</v>
      </c>
      <c r="G273" s="100">
        <v>-690432.33</v>
      </c>
      <c r="H273" s="99">
        <v>1</v>
      </c>
    </row>
    <row r="274" spans="1:8">
      <c r="A274" s="97">
        <v>11</v>
      </c>
      <c r="B274" s="123">
        <v>100000551082</v>
      </c>
      <c r="C274" s="99">
        <v>0</v>
      </c>
      <c r="D274" s="99" t="s">
        <v>659</v>
      </c>
      <c r="E274" s="99" t="s">
        <v>732</v>
      </c>
      <c r="F274" s="100">
        <v>351193.04</v>
      </c>
      <c r="G274" s="100">
        <v>-18606.43</v>
      </c>
      <c r="H274" s="100">
        <v>332586.61</v>
      </c>
    </row>
    <row r="275" spans="1:8">
      <c r="A275" s="97"/>
      <c r="B275" s="123">
        <v>100000551082</v>
      </c>
      <c r="C275" s="99">
        <v>1</v>
      </c>
      <c r="D275" s="99" t="s">
        <v>659</v>
      </c>
      <c r="E275" s="99" t="s">
        <v>732</v>
      </c>
      <c r="F275" s="100">
        <v>206994.58</v>
      </c>
      <c r="G275" s="100">
        <v>-206993.58</v>
      </c>
      <c r="H275" s="99">
        <v>1</v>
      </c>
    </row>
    <row r="276" spans="1:8">
      <c r="A276" s="97"/>
      <c r="B276" s="193" t="s">
        <v>95</v>
      </c>
      <c r="C276" s="193"/>
      <c r="D276" s="193"/>
      <c r="E276" s="193"/>
      <c r="F276" s="102">
        <f>SUM(F258:F275)</f>
        <v>9490558.1699999981</v>
      </c>
      <c r="G276" s="102">
        <f>SUM(G258:G275)</f>
        <v>-5975377.1499999994</v>
      </c>
      <c r="H276" s="102">
        <f>SUM(H258:H275)</f>
        <v>3515181.02</v>
      </c>
    </row>
    <row r="277" spans="1:8">
      <c r="F277" s="109"/>
      <c r="G277" s="109"/>
      <c r="H277" s="109"/>
    </row>
    <row r="278" spans="1:8">
      <c r="A278" s="108" t="s">
        <v>102</v>
      </c>
      <c r="B278" s="108"/>
      <c r="C278" s="108"/>
      <c r="D278" s="108"/>
    </row>
    <row r="279" spans="1:8" s="119" customFormat="1">
      <c r="A279" s="95" t="s">
        <v>0</v>
      </c>
      <c r="B279" s="96" t="s">
        <v>59</v>
      </c>
      <c r="C279" s="110" t="s">
        <v>60</v>
      </c>
      <c r="D279" s="110" t="s">
        <v>61</v>
      </c>
      <c r="E279" s="110" t="s">
        <v>62</v>
      </c>
      <c r="F279" s="110" t="s">
        <v>604</v>
      </c>
      <c r="G279" s="110" t="s">
        <v>64</v>
      </c>
      <c r="H279" s="110" t="s">
        <v>65</v>
      </c>
    </row>
    <row r="280" spans="1:8">
      <c r="A280" s="97">
        <v>1</v>
      </c>
      <c r="B280" s="122">
        <v>100000551055</v>
      </c>
      <c r="C280" s="99">
        <v>0</v>
      </c>
      <c r="D280" s="99" t="s">
        <v>659</v>
      </c>
      <c r="E280" s="99" t="s">
        <v>733</v>
      </c>
      <c r="F280" s="100">
        <v>178000</v>
      </c>
      <c r="G280" s="100">
        <v>-177999</v>
      </c>
      <c r="H280" s="99">
        <v>1</v>
      </c>
    </row>
    <row r="281" spans="1:8">
      <c r="A281" s="97">
        <v>2</v>
      </c>
      <c r="B281" s="122">
        <v>100000551056</v>
      </c>
      <c r="C281" s="99">
        <v>0</v>
      </c>
      <c r="D281" s="99" t="s">
        <v>659</v>
      </c>
      <c r="E281" s="99" t="s">
        <v>734</v>
      </c>
      <c r="F281" s="100">
        <v>560000</v>
      </c>
      <c r="G281" s="100">
        <v>-559999</v>
      </c>
      <c r="H281" s="99">
        <v>1</v>
      </c>
    </row>
    <row r="282" spans="1:8">
      <c r="A282" s="97">
        <v>3</v>
      </c>
      <c r="B282" s="122">
        <v>100000551057</v>
      </c>
      <c r="C282" s="99">
        <v>0</v>
      </c>
      <c r="D282" s="99" t="s">
        <v>659</v>
      </c>
      <c r="E282" s="99" t="s">
        <v>735</v>
      </c>
      <c r="F282" s="100">
        <v>100000</v>
      </c>
      <c r="G282" s="100">
        <v>-99999</v>
      </c>
      <c r="H282" s="99">
        <v>1</v>
      </c>
    </row>
    <row r="283" spans="1:8">
      <c r="A283" s="97">
        <v>4</v>
      </c>
      <c r="B283" s="122">
        <v>100000551058</v>
      </c>
      <c r="C283" s="99">
        <v>0</v>
      </c>
      <c r="D283" s="99" t="s">
        <v>659</v>
      </c>
      <c r="E283" s="99" t="s">
        <v>736</v>
      </c>
      <c r="F283" s="100">
        <v>100000</v>
      </c>
      <c r="G283" s="100">
        <v>-99999</v>
      </c>
      <c r="H283" s="99">
        <v>1</v>
      </c>
    </row>
    <row r="284" spans="1:8">
      <c r="A284" s="97">
        <v>5</v>
      </c>
      <c r="B284" s="122">
        <v>100000551059</v>
      </c>
      <c r="C284" s="99">
        <v>0</v>
      </c>
      <c r="D284" s="99" t="s">
        <v>659</v>
      </c>
      <c r="E284" s="99" t="s">
        <v>737</v>
      </c>
      <c r="F284" s="100">
        <v>100000</v>
      </c>
      <c r="G284" s="100">
        <v>-99999</v>
      </c>
      <c r="H284" s="99">
        <v>1</v>
      </c>
    </row>
    <row r="285" spans="1:8">
      <c r="A285" s="97">
        <v>6</v>
      </c>
      <c r="B285" s="122">
        <v>100000551060</v>
      </c>
      <c r="C285" s="99">
        <v>0</v>
      </c>
      <c r="D285" s="99" t="s">
        <v>659</v>
      </c>
      <c r="E285" s="99" t="s">
        <v>738</v>
      </c>
      <c r="F285" s="100">
        <v>285000</v>
      </c>
      <c r="G285" s="100">
        <v>-284999</v>
      </c>
      <c r="H285" s="99">
        <v>1</v>
      </c>
    </row>
    <row r="286" spans="1:8">
      <c r="A286" s="97">
        <v>7</v>
      </c>
      <c r="B286" s="122">
        <v>100000551061</v>
      </c>
      <c r="C286" s="99">
        <v>0</v>
      </c>
      <c r="D286" s="99" t="s">
        <v>659</v>
      </c>
      <c r="E286" s="99" t="s">
        <v>739</v>
      </c>
      <c r="F286" s="100">
        <v>80000</v>
      </c>
      <c r="G286" s="100">
        <v>-79999</v>
      </c>
      <c r="H286" s="99">
        <v>1</v>
      </c>
    </row>
    <row r="287" spans="1:8">
      <c r="A287" s="97">
        <v>8</v>
      </c>
      <c r="B287" s="123">
        <v>100000551062</v>
      </c>
      <c r="C287" s="104">
        <v>0</v>
      </c>
      <c r="D287" s="104" t="s">
        <v>659</v>
      </c>
      <c r="E287" s="104" t="s">
        <v>740</v>
      </c>
      <c r="F287" s="104">
        <v>800</v>
      </c>
      <c r="G287" s="104">
        <v>-799</v>
      </c>
      <c r="H287" s="104">
        <v>1</v>
      </c>
    </row>
    <row r="288" spans="1:8">
      <c r="A288" s="97"/>
      <c r="B288" s="123">
        <v>100000551062</v>
      </c>
      <c r="C288" s="104">
        <v>1</v>
      </c>
      <c r="D288" s="104" t="s">
        <v>659</v>
      </c>
      <c r="E288" s="104" t="s">
        <v>740</v>
      </c>
      <c r="F288" s="105">
        <v>59200</v>
      </c>
      <c r="G288" s="105">
        <v>-59199</v>
      </c>
      <c r="H288" s="104">
        <v>1</v>
      </c>
    </row>
    <row r="289" spans="1:8">
      <c r="A289" s="97">
        <v>9</v>
      </c>
      <c r="B289" s="122">
        <v>100000551063</v>
      </c>
      <c r="C289" s="99">
        <v>0</v>
      </c>
      <c r="D289" s="99" t="s">
        <v>659</v>
      </c>
      <c r="E289" s="99" t="s">
        <v>741</v>
      </c>
      <c r="F289" s="100">
        <v>70300</v>
      </c>
      <c r="G289" s="100">
        <v>-70299</v>
      </c>
      <c r="H289" s="99">
        <v>1</v>
      </c>
    </row>
    <row r="290" spans="1:8">
      <c r="A290" s="97">
        <v>10</v>
      </c>
      <c r="B290" s="123">
        <v>100000551064</v>
      </c>
      <c r="C290" s="99">
        <v>0</v>
      </c>
      <c r="D290" s="99" t="s">
        <v>659</v>
      </c>
      <c r="E290" s="99" t="s">
        <v>742</v>
      </c>
      <c r="F290" s="100">
        <v>3466.67</v>
      </c>
      <c r="G290" s="100">
        <v>-3465.67</v>
      </c>
      <c r="H290" s="99">
        <v>1</v>
      </c>
    </row>
    <row r="291" spans="1:8">
      <c r="A291" s="97"/>
      <c r="B291" s="123">
        <v>100000551064</v>
      </c>
      <c r="C291" s="99">
        <v>1</v>
      </c>
      <c r="D291" s="99" t="s">
        <v>659</v>
      </c>
      <c r="E291" s="99" t="s">
        <v>742</v>
      </c>
      <c r="F291" s="100">
        <v>76533.33</v>
      </c>
      <c r="G291" s="100">
        <v>-76532.33</v>
      </c>
      <c r="H291" s="99">
        <v>1</v>
      </c>
    </row>
    <row r="292" spans="1:8">
      <c r="A292" s="97">
        <v>11</v>
      </c>
      <c r="B292" s="123">
        <v>100000551069</v>
      </c>
      <c r="C292" s="99">
        <v>0</v>
      </c>
      <c r="D292" s="99" t="s">
        <v>659</v>
      </c>
      <c r="E292" s="99" t="s">
        <v>743</v>
      </c>
      <c r="F292" s="100">
        <v>5200</v>
      </c>
      <c r="G292" s="100">
        <v>-5199</v>
      </c>
      <c r="H292" s="99">
        <v>1</v>
      </c>
    </row>
    <row r="293" spans="1:8">
      <c r="A293" s="97"/>
      <c r="B293" s="123">
        <v>100000551069</v>
      </c>
      <c r="C293" s="99">
        <v>1</v>
      </c>
      <c r="D293" s="99" t="s">
        <v>659</v>
      </c>
      <c r="E293" s="99" t="s">
        <v>743</v>
      </c>
      <c r="F293" s="100">
        <v>114800</v>
      </c>
      <c r="G293" s="100">
        <v>-114799</v>
      </c>
      <c r="H293" s="99">
        <v>1</v>
      </c>
    </row>
    <row r="294" spans="1:8">
      <c r="A294" s="97">
        <v>12</v>
      </c>
      <c r="B294" s="122">
        <v>100000551074</v>
      </c>
      <c r="C294" s="99">
        <v>0</v>
      </c>
      <c r="D294" s="99" t="s">
        <v>659</v>
      </c>
      <c r="E294" s="99" t="s">
        <v>744</v>
      </c>
      <c r="F294" s="100">
        <v>250000</v>
      </c>
      <c r="G294" s="100">
        <v>-249999</v>
      </c>
      <c r="H294" s="99">
        <v>1</v>
      </c>
    </row>
    <row r="295" spans="1:8">
      <c r="A295" s="97">
        <v>13</v>
      </c>
      <c r="B295" s="123">
        <v>100000551076</v>
      </c>
      <c r="C295" s="99">
        <v>0</v>
      </c>
      <c r="D295" s="99" t="s">
        <v>659</v>
      </c>
      <c r="E295" s="99" t="s">
        <v>745</v>
      </c>
      <c r="F295" s="100">
        <v>18333.330000000002</v>
      </c>
      <c r="G295" s="100">
        <v>-18332.330000000002</v>
      </c>
      <c r="H295" s="99">
        <v>1</v>
      </c>
    </row>
    <row r="296" spans="1:8">
      <c r="A296" s="97"/>
      <c r="B296" s="123">
        <v>100000551076</v>
      </c>
      <c r="C296" s="99">
        <v>1</v>
      </c>
      <c r="D296" s="99" t="s">
        <v>659</v>
      </c>
      <c r="E296" s="99" t="s">
        <v>745</v>
      </c>
      <c r="F296" s="100">
        <v>481666.67</v>
      </c>
      <c r="G296" s="100">
        <v>-481665.67</v>
      </c>
      <c r="H296" s="99">
        <v>1</v>
      </c>
    </row>
    <row r="297" spans="1:8">
      <c r="A297" s="97"/>
      <c r="B297" s="193" t="s">
        <v>95</v>
      </c>
      <c r="C297" s="193"/>
      <c r="D297" s="193"/>
      <c r="E297" s="193"/>
      <c r="F297" s="102">
        <f>SUM(F280:F296)</f>
        <v>2483300</v>
      </c>
      <c r="G297" s="102">
        <f>SUM(G280:G296)</f>
        <v>-2483283</v>
      </c>
      <c r="H297" s="102">
        <f>SUM(H280:H296)</f>
        <v>17</v>
      </c>
    </row>
    <row r="298" spans="1:8">
      <c r="A298" s="97"/>
      <c r="B298" s="194" t="s">
        <v>89</v>
      </c>
      <c r="C298" s="194"/>
      <c r="D298" s="194"/>
      <c r="E298" s="194"/>
      <c r="F298" s="107">
        <f>F276+F297</f>
        <v>11973858.169999998</v>
      </c>
      <c r="G298" s="107">
        <f>G276+G297</f>
        <v>-8458660.1499999985</v>
      </c>
      <c r="H298" s="107">
        <f>H276+H297</f>
        <v>3515198.02</v>
      </c>
    </row>
    <row r="300" spans="1:8">
      <c r="A300" s="197" t="s">
        <v>107</v>
      </c>
      <c r="B300" s="197"/>
      <c r="C300" s="197"/>
      <c r="D300" s="197"/>
    </row>
    <row r="301" spans="1:8" s="92" customFormat="1">
      <c r="A301" s="95" t="s">
        <v>0</v>
      </c>
      <c r="B301" s="96" t="s">
        <v>59</v>
      </c>
      <c r="C301" s="95" t="s">
        <v>60</v>
      </c>
      <c r="D301" s="95" t="s">
        <v>61</v>
      </c>
      <c r="E301" s="95" t="s">
        <v>62</v>
      </c>
      <c r="F301" s="95" t="s">
        <v>604</v>
      </c>
      <c r="G301" s="95" t="s">
        <v>64</v>
      </c>
      <c r="H301" s="95" t="s">
        <v>65</v>
      </c>
    </row>
    <row r="302" spans="1:8">
      <c r="A302" s="97">
        <v>1</v>
      </c>
      <c r="B302" s="122">
        <v>100000109551</v>
      </c>
      <c r="C302" s="99">
        <v>0</v>
      </c>
      <c r="D302" s="99" t="s">
        <v>746</v>
      </c>
      <c r="E302" s="99" t="s">
        <v>747</v>
      </c>
      <c r="F302" s="100">
        <v>454000</v>
      </c>
      <c r="G302" s="100">
        <v>-345620.46</v>
      </c>
      <c r="H302" s="100">
        <v>108379.54</v>
      </c>
    </row>
    <row r="303" spans="1:8">
      <c r="A303" s="97">
        <v>2</v>
      </c>
      <c r="B303" s="122">
        <v>100000156133</v>
      </c>
      <c r="C303" s="99">
        <v>0</v>
      </c>
      <c r="D303" s="99" t="s">
        <v>748</v>
      </c>
      <c r="E303" s="99" t="s">
        <v>749</v>
      </c>
      <c r="F303" s="100">
        <v>400000</v>
      </c>
      <c r="G303" s="100">
        <v>-151529.07</v>
      </c>
      <c r="H303" s="100">
        <v>248470.93</v>
      </c>
    </row>
    <row r="304" spans="1:8">
      <c r="A304" s="97">
        <v>3</v>
      </c>
      <c r="B304" s="122">
        <v>100000296320</v>
      </c>
      <c r="C304" s="99">
        <v>0</v>
      </c>
      <c r="D304" s="99" t="s">
        <v>750</v>
      </c>
      <c r="E304" s="99" t="s">
        <v>751</v>
      </c>
      <c r="F304" s="100">
        <v>2412800</v>
      </c>
      <c r="G304" s="100">
        <v>-462349.18</v>
      </c>
      <c r="H304" s="100">
        <v>1950450.82</v>
      </c>
    </row>
    <row r="305" spans="1:8">
      <c r="A305" s="97"/>
      <c r="B305" s="193" t="s">
        <v>107</v>
      </c>
      <c r="C305" s="193"/>
      <c r="D305" s="193"/>
      <c r="E305" s="193"/>
      <c r="F305" s="102">
        <f>SUM(F302:F304)</f>
        <v>3266800</v>
      </c>
      <c r="G305" s="102">
        <f>SUM(G302:G304)</f>
        <v>-959498.71</v>
      </c>
      <c r="H305" s="102">
        <f>SUM(H302:H304)</f>
        <v>2307301.29</v>
      </c>
    </row>
    <row r="306" spans="1:8">
      <c r="A306" s="97"/>
      <c r="B306" s="194" t="s">
        <v>89</v>
      </c>
      <c r="C306" s="194"/>
      <c r="D306" s="194"/>
      <c r="E306" s="194"/>
      <c r="F306" s="107">
        <v>3266800</v>
      </c>
      <c r="G306" s="107">
        <v>-959498.71</v>
      </c>
      <c r="H306" s="107">
        <v>2307301.29</v>
      </c>
    </row>
    <row r="308" spans="1:8">
      <c r="A308" s="197" t="s">
        <v>127</v>
      </c>
      <c r="B308" s="197"/>
      <c r="C308" s="197"/>
      <c r="D308" s="197"/>
    </row>
    <row r="309" spans="1:8">
      <c r="A309" s="95" t="s">
        <v>0</v>
      </c>
      <c r="B309" s="96" t="s">
        <v>59</v>
      </c>
      <c r="C309" s="110" t="s">
        <v>60</v>
      </c>
      <c r="D309" s="110" t="s">
        <v>61</v>
      </c>
      <c r="E309" s="110" t="s">
        <v>62</v>
      </c>
      <c r="F309" s="110" t="s">
        <v>604</v>
      </c>
      <c r="G309" s="110" t="s">
        <v>64</v>
      </c>
      <c r="H309" s="110" t="s">
        <v>65</v>
      </c>
    </row>
    <row r="310" spans="1:8">
      <c r="A310" s="97">
        <v>1</v>
      </c>
      <c r="B310" s="122">
        <v>100000239632</v>
      </c>
      <c r="C310" s="99">
        <v>0</v>
      </c>
      <c r="D310" s="99" t="s">
        <v>752</v>
      </c>
      <c r="E310" s="99" t="s">
        <v>753</v>
      </c>
      <c r="F310" s="100">
        <v>20400</v>
      </c>
      <c r="G310" s="100">
        <v>-14027.33</v>
      </c>
      <c r="H310" s="100">
        <v>6372.67</v>
      </c>
    </row>
    <row r="311" spans="1:8">
      <c r="A311" s="97">
        <v>2</v>
      </c>
      <c r="B311" s="122">
        <v>100000239633</v>
      </c>
      <c r="C311" s="99">
        <v>0</v>
      </c>
      <c r="D311" s="99" t="s">
        <v>752</v>
      </c>
      <c r="E311" s="99" t="s">
        <v>754</v>
      </c>
      <c r="F311" s="100">
        <v>5500</v>
      </c>
      <c r="G311" s="100">
        <v>-3781.88</v>
      </c>
      <c r="H311" s="100">
        <v>1718.12</v>
      </c>
    </row>
    <row r="312" spans="1:8">
      <c r="A312" s="97">
        <v>3</v>
      </c>
      <c r="B312" s="122">
        <v>100000303647</v>
      </c>
      <c r="C312" s="99">
        <v>0</v>
      </c>
      <c r="D312" s="99" t="s">
        <v>755</v>
      </c>
      <c r="E312" s="99" t="s">
        <v>756</v>
      </c>
      <c r="F312" s="100">
        <v>44000</v>
      </c>
      <c r="G312" s="100">
        <v>-26309.59</v>
      </c>
      <c r="H312" s="100">
        <v>17690.41</v>
      </c>
    </row>
    <row r="313" spans="1:8">
      <c r="A313" s="97">
        <v>4</v>
      </c>
      <c r="B313" s="122">
        <v>100000305715</v>
      </c>
      <c r="C313" s="99">
        <v>0</v>
      </c>
      <c r="D313" s="99" t="s">
        <v>757</v>
      </c>
      <c r="E313" s="99" t="s">
        <v>758</v>
      </c>
      <c r="F313" s="100">
        <v>60000</v>
      </c>
      <c r="G313" s="100">
        <v>-34006.85</v>
      </c>
      <c r="H313" s="100">
        <v>25993.15</v>
      </c>
    </row>
    <row r="314" spans="1:8">
      <c r="A314" s="97">
        <v>5</v>
      </c>
      <c r="B314" s="122">
        <v>100000322341</v>
      </c>
      <c r="C314" s="99">
        <v>0</v>
      </c>
      <c r="D314" s="99" t="s">
        <v>128</v>
      </c>
      <c r="E314" s="99" t="s">
        <v>129</v>
      </c>
      <c r="F314" s="100">
        <v>575000</v>
      </c>
      <c r="G314" s="100">
        <v>-289469.18</v>
      </c>
      <c r="H314" s="100">
        <v>285530.82</v>
      </c>
    </row>
    <row r="315" spans="1:8">
      <c r="A315" s="97">
        <v>6</v>
      </c>
      <c r="B315" s="122">
        <v>100000399899</v>
      </c>
      <c r="C315" s="99">
        <v>0</v>
      </c>
      <c r="D315" s="99" t="s">
        <v>297</v>
      </c>
      <c r="E315" s="99" t="s">
        <v>759</v>
      </c>
      <c r="F315" s="100">
        <v>11900</v>
      </c>
      <c r="G315" s="100">
        <v>-3032.1</v>
      </c>
      <c r="H315" s="100">
        <v>8867.9</v>
      </c>
    </row>
    <row r="316" spans="1:8">
      <c r="A316" s="97">
        <v>7</v>
      </c>
      <c r="B316" s="122">
        <v>100000399900</v>
      </c>
      <c r="C316" s="99">
        <v>0</v>
      </c>
      <c r="D316" s="99" t="s">
        <v>297</v>
      </c>
      <c r="E316" s="99" t="s">
        <v>759</v>
      </c>
      <c r="F316" s="100">
        <v>11900</v>
      </c>
      <c r="G316" s="100">
        <v>-3032.1</v>
      </c>
      <c r="H316" s="100">
        <v>8867.9</v>
      </c>
    </row>
    <row r="317" spans="1:8">
      <c r="A317" s="97">
        <v>8</v>
      </c>
      <c r="B317" s="122">
        <v>100000399901</v>
      </c>
      <c r="C317" s="99">
        <v>0</v>
      </c>
      <c r="D317" s="99" t="s">
        <v>297</v>
      </c>
      <c r="E317" s="99" t="s">
        <v>759</v>
      </c>
      <c r="F317" s="100">
        <v>11900</v>
      </c>
      <c r="G317" s="100">
        <v>-3032.1</v>
      </c>
      <c r="H317" s="100">
        <v>8867.9</v>
      </c>
    </row>
    <row r="318" spans="1:8">
      <c r="A318" s="97">
        <v>9</v>
      </c>
      <c r="B318" s="122">
        <v>100000399902</v>
      </c>
      <c r="C318" s="99">
        <v>0</v>
      </c>
      <c r="D318" s="99" t="s">
        <v>297</v>
      </c>
      <c r="E318" s="99" t="s">
        <v>759</v>
      </c>
      <c r="F318" s="100">
        <v>11900</v>
      </c>
      <c r="G318" s="100">
        <v>-3032.1</v>
      </c>
      <c r="H318" s="100">
        <v>8867.9</v>
      </c>
    </row>
    <row r="319" spans="1:8">
      <c r="A319" s="97">
        <v>10</v>
      </c>
      <c r="B319" s="122">
        <v>100000399903</v>
      </c>
      <c r="C319" s="99">
        <v>0</v>
      </c>
      <c r="D319" s="99" t="s">
        <v>297</v>
      </c>
      <c r="E319" s="99" t="s">
        <v>759</v>
      </c>
      <c r="F319" s="100">
        <v>11900</v>
      </c>
      <c r="G319" s="100">
        <v>-3032.1</v>
      </c>
      <c r="H319" s="100">
        <v>8867.9</v>
      </c>
    </row>
    <row r="320" spans="1:8">
      <c r="A320" s="97">
        <v>11</v>
      </c>
      <c r="B320" s="122">
        <v>100000399904</v>
      </c>
      <c r="C320" s="99">
        <v>0</v>
      </c>
      <c r="D320" s="99" t="s">
        <v>297</v>
      </c>
      <c r="E320" s="99" t="s">
        <v>759</v>
      </c>
      <c r="F320" s="100">
        <v>11900</v>
      </c>
      <c r="G320" s="100">
        <v>-3032.1</v>
      </c>
      <c r="H320" s="100">
        <v>8867.9</v>
      </c>
    </row>
    <row r="321" spans="1:8">
      <c r="A321" s="97">
        <v>12</v>
      </c>
      <c r="B321" s="122">
        <v>100000399905</v>
      </c>
      <c r="C321" s="99">
        <v>0</v>
      </c>
      <c r="D321" s="99" t="s">
        <v>297</v>
      </c>
      <c r="E321" s="99" t="s">
        <v>759</v>
      </c>
      <c r="F321" s="100">
        <v>11900</v>
      </c>
      <c r="G321" s="100">
        <v>-3032.11</v>
      </c>
      <c r="H321" s="100">
        <v>8867.89</v>
      </c>
    </row>
    <row r="322" spans="1:8">
      <c r="A322" s="97">
        <v>13</v>
      </c>
      <c r="B322" s="122">
        <v>100000616511</v>
      </c>
      <c r="C322" s="99">
        <v>0</v>
      </c>
      <c r="D322" s="99" t="s">
        <v>526</v>
      </c>
      <c r="E322" s="99" t="s">
        <v>760</v>
      </c>
      <c r="F322" s="100">
        <v>42800</v>
      </c>
      <c r="G322" s="100">
        <v>-6554.43</v>
      </c>
      <c r="H322" s="100">
        <v>36245.57</v>
      </c>
    </row>
    <row r="323" spans="1:8">
      <c r="A323" s="97">
        <v>14</v>
      </c>
      <c r="B323" s="122">
        <v>100000616513</v>
      </c>
      <c r="C323" s="99">
        <v>0</v>
      </c>
      <c r="D323" s="99" t="s">
        <v>526</v>
      </c>
      <c r="E323" s="99" t="s">
        <v>761</v>
      </c>
      <c r="F323" s="100">
        <v>2418200</v>
      </c>
      <c r="G323" s="100">
        <v>-1028547.65</v>
      </c>
      <c r="H323" s="100">
        <v>1389652.35</v>
      </c>
    </row>
    <row r="324" spans="1:8">
      <c r="A324" s="97">
        <v>15</v>
      </c>
      <c r="B324" s="122">
        <v>100000635459</v>
      </c>
      <c r="C324" s="99">
        <v>0</v>
      </c>
      <c r="D324" s="99" t="s">
        <v>139</v>
      </c>
      <c r="E324" s="99" t="s">
        <v>140</v>
      </c>
      <c r="F324" s="100">
        <v>825000</v>
      </c>
      <c r="G324" s="100">
        <v>-81619.539999999994</v>
      </c>
      <c r="H324" s="100">
        <v>743380.46</v>
      </c>
    </row>
    <row r="325" spans="1:8">
      <c r="A325" s="97"/>
      <c r="B325" s="193" t="s">
        <v>127</v>
      </c>
      <c r="C325" s="193"/>
      <c r="D325" s="193"/>
      <c r="E325" s="193"/>
      <c r="F325" s="102">
        <f>SUM(F310:F324)</f>
        <v>4074200</v>
      </c>
      <c r="G325" s="102">
        <f>SUM(G310:G324)</f>
        <v>-1505541.16</v>
      </c>
      <c r="H325" s="102">
        <f>SUM(H310:H324)</f>
        <v>2568658.8400000003</v>
      </c>
    </row>
    <row r="327" spans="1:8">
      <c r="A327" s="124" t="s">
        <v>142</v>
      </c>
      <c r="B327" s="124"/>
      <c r="C327" s="124"/>
      <c r="D327" s="124"/>
      <c r="E327" s="124"/>
    </row>
    <row r="328" spans="1:8">
      <c r="A328" s="95" t="s">
        <v>0</v>
      </c>
      <c r="B328" s="96" t="s">
        <v>59</v>
      </c>
      <c r="C328" s="110" t="s">
        <v>60</v>
      </c>
      <c r="D328" s="110" t="s">
        <v>61</v>
      </c>
      <c r="E328" s="110" t="s">
        <v>62</v>
      </c>
      <c r="F328" s="110" t="s">
        <v>604</v>
      </c>
      <c r="G328" s="110" t="s">
        <v>64</v>
      </c>
      <c r="H328" s="110" t="s">
        <v>65</v>
      </c>
    </row>
    <row r="329" spans="1:8">
      <c r="A329" s="97">
        <v>1</v>
      </c>
      <c r="B329" s="122">
        <v>100000042555</v>
      </c>
      <c r="C329" s="99">
        <v>0</v>
      </c>
      <c r="D329" s="99" t="s">
        <v>762</v>
      </c>
      <c r="E329" s="99" t="s">
        <v>763</v>
      </c>
      <c r="F329" s="100">
        <v>13600</v>
      </c>
      <c r="G329" s="100">
        <v>-13599</v>
      </c>
      <c r="H329" s="99">
        <v>1</v>
      </c>
    </row>
    <row r="330" spans="1:8">
      <c r="A330" s="97">
        <v>2</v>
      </c>
      <c r="B330" s="122">
        <v>100000042556</v>
      </c>
      <c r="C330" s="99">
        <v>0</v>
      </c>
      <c r="D330" s="99" t="s">
        <v>762</v>
      </c>
      <c r="E330" s="99" t="s">
        <v>764</v>
      </c>
      <c r="F330" s="100">
        <v>20500</v>
      </c>
      <c r="G330" s="100">
        <v>-20499</v>
      </c>
      <c r="H330" s="99">
        <v>1</v>
      </c>
    </row>
    <row r="331" spans="1:8">
      <c r="A331" s="97">
        <v>3</v>
      </c>
      <c r="B331" s="122">
        <v>100000105306</v>
      </c>
      <c r="C331" s="99">
        <v>0</v>
      </c>
      <c r="D331" s="99" t="s">
        <v>765</v>
      </c>
      <c r="E331" s="99" t="s">
        <v>766</v>
      </c>
      <c r="F331" s="100">
        <v>18000</v>
      </c>
      <c r="G331" s="100">
        <v>-17999</v>
      </c>
      <c r="H331" s="99">
        <v>1</v>
      </c>
    </row>
    <row r="332" spans="1:8">
      <c r="A332" s="97">
        <v>4</v>
      </c>
      <c r="B332" s="122">
        <v>100000109213</v>
      </c>
      <c r="C332" s="99">
        <v>0</v>
      </c>
      <c r="D332" s="99" t="s">
        <v>767</v>
      </c>
      <c r="E332" s="99" t="s">
        <v>768</v>
      </c>
      <c r="F332" s="100">
        <v>72760</v>
      </c>
      <c r="G332" s="100">
        <v>-72759</v>
      </c>
      <c r="H332" s="99">
        <v>1</v>
      </c>
    </row>
    <row r="333" spans="1:8">
      <c r="A333" s="97">
        <v>5</v>
      </c>
      <c r="B333" s="122">
        <v>100000109214</v>
      </c>
      <c r="C333" s="99">
        <v>0</v>
      </c>
      <c r="D333" s="99" t="s">
        <v>767</v>
      </c>
      <c r="E333" s="99" t="s">
        <v>769</v>
      </c>
      <c r="F333" s="100">
        <v>34454</v>
      </c>
      <c r="G333" s="100">
        <v>-34453</v>
      </c>
      <c r="H333" s="99">
        <v>1</v>
      </c>
    </row>
    <row r="334" spans="1:8">
      <c r="A334" s="97">
        <v>6</v>
      </c>
      <c r="B334" s="122">
        <v>100000109215</v>
      </c>
      <c r="C334" s="99">
        <v>0</v>
      </c>
      <c r="D334" s="99" t="s">
        <v>767</v>
      </c>
      <c r="E334" s="99" t="s">
        <v>770</v>
      </c>
      <c r="F334" s="100">
        <v>11877</v>
      </c>
      <c r="G334" s="100">
        <v>-11876</v>
      </c>
      <c r="H334" s="99">
        <v>1</v>
      </c>
    </row>
    <row r="335" spans="1:8">
      <c r="A335" s="97">
        <v>7</v>
      </c>
      <c r="B335" s="122">
        <v>100000109216</v>
      </c>
      <c r="C335" s="99">
        <v>0</v>
      </c>
      <c r="D335" s="99" t="s">
        <v>767</v>
      </c>
      <c r="E335" s="99" t="s">
        <v>771</v>
      </c>
      <c r="F335" s="100">
        <v>73058</v>
      </c>
      <c r="G335" s="100">
        <v>-73057</v>
      </c>
      <c r="H335" s="99">
        <v>1</v>
      </c>
    </row>
    <row r="336" spans="1:8">
      <c r="A336" s="97">
        <v>8</v>
      </c>
      <c r="B336" s="122">
        <v>100000109217</v>
      </c>
      <c r="C336" s="99">
        <v>0</v>
      </c>
      <c r="D336" s="99" t="s">
        <v>767</v>
      </c>
      <c r="E336" s="99" t="s">
        <v>772</v>
      </c>
      <c r="F336" s="100">
        <v>9108.51</v>
      </c>
      <c r="G336" s="100">
        <v>-9107.51</v>
      </c>
      <c r="H336" s="99">
        <v>1</v>
      </c>
    </row>
    <row r="337" spans="1:8">
      <c r="A337" s="97">
        <v>9</v>
      </c>
      <c r="B337" s="122">
        <v>100000109218</v>
      </c>
      <c r="C337" s="99">
        <v>0</v>
      </c>
      <c r="D337" s="99" t="s">
        <v>767</v>
      </c>
      <c r="E337" s="99" t="s">
        <v>772</v>
      </c>
      <c r="F337" s="100">
        <v>9108.51</v>
      </c>
      <c r="G337" s="100">
        <v>-9107.51</v>
      </c>
      <c r="H337" s="99">
        <v>1</v>
      </c>
    </row>
    <row r="338" spans="1:8">
      <c r="A338" s="97">
        <v>10</v>
      </c>
      <c r="B338" s="122">
        <v>100000109219</v>
      </c>
      <c r="C338" s="99">
        <v>0</v>
      </c>
      <c r="D338" s="99" t="s">
        <v>767</v>
      </c>
      <c r="E338" s="99" t="s">
        <v>772</v>
      </c>
      <c r="F338" s="100">
        <v>9108.52</v>
      </c>
      <c r="G338" s="100">
        <v>-9107.52</v>
      </c>
      <c r="H338" s="99">
        <v>1</v>
      </c>
    </row>
    <row r="339" spans="1:8">
      <c r="A339" s="97">
        <v>11</v>
      </c>
      <c r="B339" s="122">
        <v>100000110035</v>
      </c>
      <c r="C339" s="99">
        <v>0</v>
      </c>
      <c r="D339" s="99" t="s">
        <v>746</v>
      </c>
      <c r="E339" s="99" t="s">
        <v>773</v>
      </c>
      <c r="F339" s="100">
        <v>25000</v>
      </c>
      <c r="G339" s="100">
        <v>-24999</v>
      </c>
      <c r="H339" s="99">
        <v>1</v>
      </c>
    </row>
    <row r="340" spans="1:8">
      <c r="A340" s="95"/>
      <c r="B340" s="193" t="s">
        <v>127</v>
      </c>
      <c r="C340" s="193"/>
      <c r="D340" s="193"/>
      <c r="E340" s="193"/>
      <c r="F340" s="102">
        <f>SUM(F329:F339)</f>
        <v>296574.54000000004</v>
      </c>
      <c r="G340" s="102">
        <f>SUM(G329:G339)</f>
        <v>-296563.54000000004</v>
      </c>
      <c r="H340" s="102">
        <f>SUM(H329:H339)</f>
        <v>11</v>
      </c>
    </row>
    <row r="341" spans="1:8">
      <c r="A341" s="97"/>
      <c r="B341" s="194" t="s">
        <v>89</v>
      </c>
      <c r="C341" s="194"/>
      <c r="D341" s="194"/>
      <c r="E341" s="194"/>
      <c r="F341" s="107">
        <f>F325+F340</f>
        <v>4370774.54</v>
      </c>
      <c r="G341" s="107">
        <f>G325+G340</f>
        <v>-1802104.7</v>
      </c>
      <c r="H341" s="107">
        <f>H325+H340</f>
        <v>2568669.8400000003</v>
      </c>
    </row>
    <row r="342" spans="1:8">
      <c r="B342" s="125"/>
      <c r="C342" s="125"/>
      <c r="D342" s="125"/>
      <c r="E342" s="125"/>
      <c r="F342" s="120"/>
      <c r="G342" s="120"/>
      <c r="H342" s="120"/>
    </row>
    <row r="343" spans="1:8">
      <c r="A343" s="108" t="s">
        <v>165</v>
      </c>
      <c r="B343" s="108"/>
      <c r="C343" s="108"/>
      <c r="D343" s="125"/>
      <c r="E343" s="125"/>
      <c r="F343" s="120"/>
      <c r="G343" s="120"/>
      <c r="H343" s="120"/>
    </row>
    <row r="344" spans="1:8">
      <c r="A344" s="95" t="s">
        <v>0</v>
      </c>
      <c r="B344" s="96" t="s">
        <v>59</v>
      </c>
      <c r="C344" s="95" t="s">
        <v>60</v>
      </c>
      <c r="D344" s="95" t="s">
        <v>61</v>
      </c>
      <c r="E344" s="95" t="s">
        <v>62</v>
      </c>
      <c r="F344" s="95" t="s">
        <v>604</v>
      </c>
      <c r="G344" s="95" t="s">
        <v>64</v>
      </c>
      <c r="H344" s="95" t="s">
        <v>65</v>
      </c>
    </row>
    <row r="345" spans="1:8">
      <c r="A345" s="97">
        <v>1</v>
      </c>
      <c r="B345" s="122">
        <v>100000206099</v>
      </c>
      <c r="C345" s="99">
        <v>0</v>
      </c>
      <c r="D345" s="99" t="s">
        <v>774</v>
      </c>
      <c r="E345" s="99" t="s">
        <v>775</v>
      </c>
      <c r="F345" s="100">
        <v>472000</v>
      </c>
      <c r="G345" s="100">
        <v>-396189.04</v>
      </c>
      <c r="H345" s="100">
        <v>75810.960000000006</v>
      </c>
    </row>
    <row r="346" spans="1:8">
      <c r="A346" s="97">
        <v>2</v>
      </c>
      <c r="B346" s="122">
        <v>100000206100</v>
      </c>
      <c r="C346" s="99">
        <v>0</v>
      </c>
      <c r="D346" s="99" t="s">
        <v>774</v>
      </c>
      <c r="E346" s="99" t="s">
        <v>776</v>
      </c>
      <c r="F346" s="100">
        <v>782000</v>
      </c>
      <c r="G346" s="100">
        <v>-656397.94999999995</v>
      </c>
      <c r="H346" s="100">
        <v>125602.05</v>
      </c>
    </row>
    <row r="347" spans="1:8">
      <c r="A347" s="97">
        <v>3</v>
      </c>
      <c r="B347" s="122">
        <v>100000256425</v>
      </c>
      <c r="C347" s="99">
        <v>0</v>
      </c>
      <c r="D347" s="99" t="s">
        <v>777</v>
      </c>
      <c r="E347" s="99" t="s">
        <v>778</v>
      </c>
      <c r="F347" s="100">
        <v>478290</v>
      </c>
      <c r="G347" s="100">
        <v>-94881.07</v>
      </c>
      <c r="H347" s="100">
        <v>383408.93</v>
      </c>
    </row>
    <row r="348" spans="1:8">
      <c r="A348" s="97">
        <v>4</v>
      </c>
      <c r="B348" s="122">
        <v>100000292356</v>
      </c>
      <c r="C348" s="99">
        <v>0</v>
      </c>
      <c r="D348" s="99" t="s">
        <v>779</v>
      </c>
      <c r="E348" s="99" t="s">
        <v>780</v>
      </c>
      <c r="F348" s="100">
        <v>12785000</v>
      </c>
      <c r="G348" s="100">
        <v>-8307936.71</v>
      </c>
      <c r="H348" s="100">
        <v>4477063.29</v>
      </c>
    </row>
    <row r="349" spans="1:8">
      <c r="A349" s="97">
        <v>5</v>
      </c>
      <c r="B349" s="122">
        <v>100000376194</v>
      </c>
      <c r="C349" s="99">
        <v>0</v>
      </c>
      <c r="D349" s="99" t="s">
        <v>781</v>
      </c>
      <c r="E349" s="99" t="s">
        <v>782</v>
      </c>
      <c r="F349" s="100">
        <v>94160</v>
      </c>
      <c r="G349" s="100">
        <v>-89466.18</v>
      </c>
      <c r="H349" s="100">
        <v>4693.82</v>
      </c>
    </row>
    <row r="350" spans="1:8">
      <c r="A350" s="97">
        <v>6</v>
      </c>
      <c r="B350" s="122">
        <v>100000376195</v>
      </c>
      <c r="C350" s="99">
        <v>0</v>
      </c>
      <c r="D350" s="99" t="s">
        <v>781</v>
      </c>
      <c r="E350" s="99" t="s">
        <v>783</v>
      </c>
      <c r="F350" s="100">
        <v>94160</v>
      </c>
      <c r="G350" s="100">
        <v>-91047.18</v>
      </c>
      <c r="H350" s="100">
        <v>3112.82</v>
      </c>
    </row>
    <row r="351" spans="1:8">
      <c r="A351" s="97">
        <v>7</v>
      </c>
      <c r="B351" s="122">
        <v>100000376666</v>
      </c>
      <c r="C351" s="99">
        <v>0</v>
      </c>
      <c r="D351" s="99" t="s">
        <v>784</v>
      </c>
      <c r="E351" s="99" t="s">
        <v>785</v>
      </c>
      <c r="F351" s="100">
        <v>119947</v>
      </c>
      <c r="G351" s="100">
        <v>-97793.74</v>
      </c>
      <c r="H351" s="100">
        <v>22153.26</v>
      </c>
    </row>
    <row r="352" spans="1:8">
      <c r="A352" s="97">
        <v>8</v>
      </c>
      <c r="B352" s="122">
        <v>100000376667</v>
      </c>
      <c r="C352" s="99">
        <v>0</v>
      </c>
      <c r="D352" s="99" t="s">
        <v>784</v>
      </c>
      <c r="E352" s="99" t="s">
        <v>786</v>
      </c>
      <c r="F352" s="100">
        <v>119947</v>
      </c>
      <c r="G352" s="100">
        <v>-97748.51</v>
      </c>
      <c r="H352" s="100">
        <v>22198.49</v>
      </c>
    </row>
    <row r="353" spans="1:8">
      <c r="A353" s="97">
        <v>9</v>
      </c>
      <c r="B353" s="122">
        <v>100000401446</v>
      </c>
      <c r="C353" s="99">
        <v>0</v>
      </c>
      <c r="D353" s="99" t="s">
        <v>186</v>
      </c>
      <c r="E353" s="99" t="s">
        <v>787</v>
      </c>
      <c r="F353" s="100">
        <v>148516</v>
      </c>
      <c r="G353" s="100">
        <v>-139455.57999999999</v>
      </c>
      <c r="H353" s="100">
        <v>9060.42</v>
      </c>
    </row>
    <row r="354" spans="1:8">
      <c r="A354" s="97">
        <v>10</v>
      </c>
      <c r="B354" s="122">
        <v>100000447443</v>
      </c>
      <c r="C354" s="99">
        <v>0</v>
      </c>
      <c r="D354" s="99" t="s">
        <v>504</v>
      </c>
      <c r="E354" s="99" t="s">
        <v>788</v>
      </c>
      <c r="F354" s="100">
        <v>1570225</v>
      </c>
      <c r="G354" s="100">
        <v>-897084.03</v>
      </c>
      <c r="H354" s="100">
        <v>673140.97</v>
      </c>
    </row>
    <row r="355" spans="1:8">
      <c r="A355" s="97">
        <v>11</v>
      </c>
      <c r="B355" s="122">
        <v>100000447451</v>
      </c>
      <c r="C355" s="99">
        <v>0</v>
      </c>
      <c r="D355" s="99" t="s">
        <v>504</v>
      </c>
      <c r="E355" s="99" t="s">
        <v>789</v>
      </c>
      <c r="F355" s="100">
        <v>746325</v>
      </c>
      <c r="G355" s="100">
        <v>-403022.71</v>
      </c>
      <c r="H355" s="100">
        <v>343302.29</v>
      </c>
    </row>
    <row r="356" spans="1:8">
      <c r="A356" s="97">
        <v>12</v>
      </c>
      <c r="B356" s="122">
        <v>100000447452</v>
      </c>
      <c r="C356" s="99">
        <v>0</v>
      </c>
      <c r="D356" s="99" t="s">
        <v>504</v>
      </c>
      <c r="E356" s="99" t="s">
        <v>789</v>
      </c>
      <c r="F356" s="100">
        <v>746325</v>
      </c>
      <c r="G356" s="100">
        <v>-403022.71</v>
      </c>
      <c r="H356" s="100">
        <v>343302.29</v>
      </c>
    </row>
    <row r="357" spans="1:8">
      <c r="A357" s="97">
        <v>13</v>
      </c>
      <c r="B357" s="122">
        <v>100000447453</v>
      </c>
      <c r="C357" s="99">
        <v>0</v>
      </c>
      <c r="D357" s="99" t="s">
        <v>504</v>
      </c>
      <c r="E357" s="99" t="s">
        <v>789</v>
      </c>
      <c r="F357" s="100">
        <v>746325</v>
      </c>
      <c r="G357" s="100">
        <v>-403022.71</v>
      </c>
      <c r="H357" s="100">
        <v>343302.29</v>
      </c>
    </row>
    <row r="358" spans="1:8">
      <c r="A358" s="97">
        <v>14</v>
      </c>
      <c r="B358" s="122">
        <v>100000447454</v>
      </c>
      <c r="C358" s="99">
        <v>0</v>
      </c>
      <c r="D358" s="99" t="s">
        <v>504</v>
      </c>
      <c r="E358" s="99" t="s">
        <v>789</v>
      </c>
      <c r="F358" s="100">
        <v>746325</v>
      </c>
      <c r="G358" s="100">
        <v>-403022.71</v>
      </c>
      <c r="H358" s="100">
        <v>343302.29</v>
      </c>
    </row>
    <row r="359" spans="1:8">
      <c r="A359" s="97">
        <v>15</v>
      </c>
      <c r="B359" s="122">
        <v>100000447455</v>
      </c>
      <c r="C359" s="99">
        <v>0</v>
      </c>
      <c r="D359" s="99" t="s">
        <v>504</v>
      </c>
      <c r="E359" s="99" t="s">
        <v>789</v>
      </c>
      <c r="F359" s="100">
        <v>746325</v>
      </c>
      <c r="G359" s="100">
        <v>-403022.71</v>
      </c>
      <c r="H359" s="100">
        <v>343302.29</v>
      </c>
    </row>
    <row r="360" spans="1:8">
      <c r="A360" s="97">
        <v>16</v>
      </c>
      <c r="B360" s="122">
        <v>100000447456</v>
      </c>
      <c r="C360" s="99">
        <v>0</v>
      </c>
      <c r="D360" s="99" t="s">
        <v>504</v>
      </c>
      <c r="E360" s="99" t="s">
        <v>789</v>
      </c>
      <c r="F360" s="100">
        <v>746325</v>
      </c>
      <c r="G360" s="100">
        <v>-403022.71</v>
      </c>
      <c r="H360" s="100">
        <v>343302.29</v>
      </c>
    </row>
    <row r="361" spans="1:8">
      <c r="A361" s="97">
        <v>17</v>
      </c>
      <c r="B361" s="122">
        <v>100000447457</v>
      </c>
      <c r="C361" s="99">
        <v>0</v>
      </c>
      <c r="D361" s="99" t="s">
        <v>504</v>
      </c>
      <c r="E361" s="99" t="s">
        <v>789</v>
      </c>
      <c r="F361" s="100">
        <v>746325</v>
      </c>
      <c r="G361" s="100">
        <v>-403022.71</v>
      </c>
      <c r="H361" s="100">
        <v>343302.29</v>
      </c>
    </row>
    <row r="362" spans="1:8">
      <c r="A362" s="97">
        <v>18</v>
      </c>
      <c r="B362" s="122">
        <v>100000447458</v>
      </c>
      <c r="C362" s="99">
        <v>0</v>
      </c>
      <c r="D362" s="99" t="s">
        <v>504</v>
      </c>
      <c r="E362" s="99" t="s">
        <v>789</v>
      </c>
      <c r="F362" s="100">
        <v>746325</v>
      </c>
      <c r="G362" s="100">
        <v>-403022.71</v>
      </c>
      <c r="H362" s="100">
        <v>343302.29</v>
      </c>
    </row>
    <row r="363" spans="1:8">
      <c r="A363" s="97">
        <v>19</v>
      </c>
      <c r="B363" s="122">
        <v>100000447459</v>
      </c>
      <c r="C363" s="99">
        <v>0</v>
      </c>
      <c r="D363" s="99" t="s">
        <v>504</v>
      </c>
      <c r="E363" s="99" t="s">
        <v>789</v>
      </c>
      <c r="F363" s="100">
        <v>746325</v>
      </c>
      <c r="G363" s="100">
        <v>-403022.71</v>
      </c>
      <c r="H363" s="100">
        <v>343302.29</v>
      </c>
    </row>
    <row r="364" spans="1:8">
      <c r="A364" s="97">
        <v>20</v>
      </c>
      <c r="B364" s="122">
        <v>100000447460</v>
      </c>
      <c r="C364" s="99">
        <v>0</v>
      </c>
      <c r="D364" s="99" t="s">
        <v>504</v>
      </c>
      <c r="E364" s="99" t="s">
        <v>789</v>
      </c>
      <c r="F364" s="100">
        <v>746325</v>
      </c>
      <c r="G364" s="100">
        <v>-403022.71</v>
      </c>
      <c r="H364" s="100">
        <v>343302.29</v>
      </c>
    </row>
    <row r="365" spans="1:8">
      <c r="A365" s="97">
        <v>21</v>
      </c>
      <c r="B365" s="122">
        <v>100000447461</v>
      </c>
      <c r="C365" s="99">
        <v>0</v>
      </c>
      <c r="D365" s="99" t="s">
        <v>504</v>
      </c>
      <c r="E365" s="99" t="s">
        <v>789</v>
      </c>
      <c r="F365" s="100">
        <v>746325</v>
      </c>
      <c r="G365" s="100">
        <v>-403022.71</v>
      </c>
      <c r="H365" s="100">
        <v>343302.29</v>
      </c>
    </row>
    <row r="366" spans="1:8">
      <c r="A366" s="97">
        <v>22</v>
      </c>
      <c r="B366" s="122">
        <v>100000447462</v>
      </c>
      <c r="C366" s="99">
        <v>0</v>
      </c>
      <c r="D366" s="99" t="s">
        <v>504</v>
      </c>
      <c r="E366" s="99" t="s">
        <v>789</v>
      </c>
      <c r="F366" s="100">
        <v>746325</v>
      </c>
      <c r="G366" s="100">
        <v>-403022.71</v>
      </c>
      <c r="H366" s="100">
        <v>343302.29</v>
      </c>
    </row>
    <row r="367" spans="1:8">
      <c r="A367" s="97">
        <v>23</v>
      </c>
      <c r="B367" s="122">
        <v>100000447463</v>
      </c>
      <c r="C367" s="99">
        <v>0</v>
      </c>
      <c r="D367" s="99" t="s">
        <v>504</v>
      </c>
      <c r="E367" s="99" t="s">
        <v>789</v>
      </c>
      <c r="F367" s="100">
        <v>746325</v>
      </c>
      <c r="G367" s="100">
        <v>-403022.71</v>
      </c>
      <c r="H367" s="100">
        <v>343302.29</v>
      </c>
    </row>
    <row r="368" spans="1:8">
      <c r="A368" s="97">
        <v>24</v>
      </c>
      <c r="B368" s="122">
        <v>100000447464</v>
      </c>
      <c r="C368" s="99">
        <v>0</v>
      </c>
      <c r="D368" s="99" t="s">
        <v>504</v>
      </c>
      <c r="E368" s="99" t="s">
        <v>789</v>
      </c>
      <c r="F368" s="100">
        <v>746325</v>
      </c>
      <c r="G368" s="100">
        <v>-403022.71</v>
      </c>
      <c r="H368" s="100">
        <v>343302.29</v>
      </c>
    </row>
    <row r="369" spans="1:8">
      <c r="A369" s="97">
        <v>25</v>
      </c>
      <c r="B369" s="122">
        <v>100000447465</v>
      </c>
      <c r="C369" s="99">
        <v>0</v>
      </c>
      <c r="D369" s="99" t="s">
        <v>504</v>
      </c>
      <c r="E369" s="99" t="s">
        <v>789</v>
      </c>
      <c r="F369" s="100">
        <v>746325</v>
      </c>
      <c r="G369" s="100">
        <v>-403022.71</v>
      </c>
      <c r="H369" s="100">
        <v>343302.29</v>
      </c>
    </row>
    <row r="370" spans="1:8">
      <c r="A370" s="97">
        <v>26</v>
      </c>
      <c r="B370" s="122">
        <v>100000447466</v>
      </c>
      <c r="C370" s="99">
        <v>0</v>
      </c>
      <c r="D370" s="99" t="s">
        <v>504</v>
      </c>
      <c r="E370" s="99" t="s">
        <v>789</v>
      </c>
      <c r="F370" s="100">
        <v>746325</v>
      </c>
      <c r="G370" s="100">
        <v>-403022.71</v>
      </c>
      <c r="H370" s="100">
        <v>343302.29</v>
      </c>
    </row>
    <row r="371" spans="1:8">
      <c r="A371" s="97">
        <v>27</v>
      </c>
      <c r="B371" s="122">
        <v>100000447467</v>
      </c>
      <c r="C371" s="99">
        <v>0</v>
      </c>
      <c r="D371" s="99" t="s">
        <v>504</v>
      </c>
      <c r="E371" s="99" t="s">
        <v>789</v>
      </c>
      <c r="F371" s="100">
        <v>746325</v>
      </c>
      <c r="G371" s="100">
        <v>-403022.71</v>
      </c>
      <c r="H371" s="100">
        <v>343302.29</v>
      </c>
    </row>
    <row r="372" spans="1:8">
      <c r="A372" s="97">
        <v>28</v>
      </c>
      <c r="B372" s="122">
        <v>100000447468</v>
      </c>
      <c r="C372" s="99">
        <v>0</v>
      </c>
      <c r="D372" s="99" t="s">
        <v>504</v>
      </c>
      <c r="E372" s="99" t="s">
        <v>789</v>
      </c>
      <c r="F372" s="100">
        <v>746325</v>
      </c>
      <c r="G372" s="100">
        <v>-403022.71</v>
      </c>
      <c r="H372" s="100">
        <v>343302.29</v>
      </c>
    </row>
    <row r="373" spans="1:8">
      <c r="A373" s="97">
        <v>29</v>
      </c>
      <c r="B373" s="122">
        <v>100000447540</v>
      </c>
      <c r="C373" s="99">
        <v>0</v>
      </c>
      <c r="D373" s="99" t="s">
        <v>504</v>
      </c>
      <c r="E373" s="99" t="s">
        <v>790</v>
      </c>
      <c r="F373" s="100">
        <v>746325</v>
      </c>
      <c r="G373" s="100">
        <v>-403022.71</v>
      </c>
      <c r="H373" s="100">
        <v>343302.29</v>
      </c>
    </row>
    <row r="374" spans="1:8">
      <c r="A374" s="97">
        <v>30</v>
      </c>
      <c r="B374" s="122">
        <v>100000447541</v>
      </c>
      <c r="C374" s="99">
        <v>0</v>
      </c>
      <c r="D374" s="99" t="s">
        <v>504</v>
      </c>
      <c r="E374" s="99" t="s">
        <v>790</v>
      </c>
      <c r="F374" s="100">
        <v>746325</v>
      </c>
      <c r="G374" s="100">
        <v>-403022.71</v>
      </c>
      <c r="H374" s="100">
        <v>343302.29</v>
      </c>
    </row>
    <row r="375" spans="1:8">
      <c r="A375" s="97">
        <v>31</v>
      </c>
      <c r="B375" s="122">
        <v>100000447542</v>
      </c>
      <c r="C375" s="99">
        <v>0</v>
      </c>
      <c r="D375" s="99" t="s">
        <v>504</v>
      </c>
      <c r="E375" s="99" t="s">
        <v>790</v>
      </c>
      <c r="F375" s="100">
        <v>746325</v>
      </c>
      <c r="G375" s="100">
        <v>-403022.71</v>
      </c>
      <c r="H375" s="100">
        <v>343302.29</v>
      </c>
    </row>
    <row r="376" spans="1:8">
      <c r="A376" s="97">
        <v>32</v>
      </c>
      <c r="B376" s="122">
        <v>100000447543</v>
      </c>
      <c r="C376" s="99">
        <v>0</v>
      </c>
      <c r="D376" s="99" t="s">
        <v>504</v>
      </c>
      <c r="E376" s="99" t="s">
        <v>790</v>
      </c>
      <c r="F376" s="100">
        <v>746325</v>
      </c>
      <c r="G376" s="100">
        <v>-403022.71</v>
      </c>
      <c r="H376" s="100">
        <v>343302.29</v>
      </c>
    </row>
    <row r="377" spans="1:8">
      <c r="A377" s="97">
        <v>33</v>
      </c>
      <c r="B377" s="122">
        <v>100000447544</v>
      </c>
      <c r="C377" s="99">
        <v>0</v>
      </c>
      <c r="D377" s="99" t="s">
        <v>504</v>
      </c>
      <c r="E377" s="99" t="s">
        <v>790</v>
      </c>
      <c r="F377" s="100">
        <v>746325</v>
      </c>
      <c r="G377" s="100">
        <v>-403022.71</v>
      </c>
      <c r="H377" s="100">
        <v>343302.29</v>
      </c>
    </row>
    <row r="378" spans="1:8">
      <c r="A378" s="97">
        <v>34</v>
      </c>
      <c r="B378" s="122">
        <v>100000447545</v>
      </c>
      <c r="C378" s="99">
        <v>0</v>
      </c>
      <c r="D378" s="99" t="s">
        <v>504</v>
      </c>
      <c r="E378" s="99" t="s">
        <v>790</v>
      </c>
      <c r="F378" s="100">
        <v>746325</v>
      </c>
      <c r="G378" s="100">
        <v>-403022.71</v>
      </c>
      <c r="H378" s="100">
        <v>343302.29</v>
      </c>
    </row>
    <row r="379" spans="1:8">
      <c r="A379" s="97">
        <v>35</v>
      </c>
      <c r="B379" s="122">
        <v>100000447546</v>
      </c>
      <c r="C379" s="99">
        <v>0</v>
      </c>
      <c r="D379" s="99" t="s">
        <v>504</v>
      </c>
      <c r="E379" s="99" t="s">
        <v>790</v>
      </c>
      <c r="F379" s="100">
        <v>746325</v>
      </c>
      <c r="G379" s="100">
        <v>-403022.71</v>
      </c>
      <c r="H379" s="100">
        <v>343302.29</v>
      </c>
    </row>
    <row r="380" spans="1:8">
      <c r="A380" s="97">
        <v>36</v>
      </c>
      <c r="B380" s="122">
        <v>100000447547</v>
      </c>
      <c r="C380" s="99">
        <v>0</v>
      </c>
      <c r="D380" s="99" t="s">
        <v>504</v>
      </c>
      <c r="E380" s="99" t="s">
        <v>790</v>
      </c>
      <c r="F380" s="100">
        <v>746325</v>
      </c>
      <c r="G380" s="100">
        <v>-403022.71</v>
      </c>
      <c r="H380" s="100">
        <v>343302.29</v>
      </c>
    </row>
    <row r="381" spans="1:8">
      <c r="A381" s="97">
        <v>37</v>
      </c>
      <c r="B381" s="122">
        <v>100000447548</v>
      </c>
      <c r="C381" s="99">
        <v>0</v>
      </c>
      <c r="D381" s="99" t="s">
        <v>504</v>
      </c>
      <c r="E381" s="99" t="s">
        <v>790</v>
      </c>
      <c r="F381" s="100">
        <v>746325</v>
      </c>
      <c r="G381" s="100">
        <v>-403022.71</v>
      </c>
      <c r="H381" s="100">
        <v>343302.29</v>
      </c>
    </row>
    <row r="382" spans="1:8">
      <c r="A382" s="97">
        <v>38</v>
      </c>
      <c r="B382" s="122">
        <v>100000447549</v>
      </c>
      <c r="C382" s="99">
        <v>0</v>
      </c>
      <c r="D382" s="99" t="s">
        <v>504</v>
      </c>
      <c r="E382" s="99" t="s">
        <v>790</v>
      </c>
      <c r="F382" s="100">
        <v>746325</v>
      </c>
      <c r="G382" s="100">
        <v>-403022.71</v>
      </c>
      <c r="H382" s="100">
        <v>343302.29</v>
      </c>
    </row>
    <row r="383" spans="1:8">
      <c r="A383" s="97">
        <v>39</v>
      </c>
      <c r="B383" s="122">
        <v>100000447550</v>
      </c>
      <c r="C383" s="99">
        <v>0</v>
      </c>
      <c r="D383" s="99" t="s">
        <v>504</v>
      </c>
      <c r="E383" s="99" t="s">
        <v>790</v>
      </c>
      <c r="F383" s="100">
        <v>746325</v>
      </c>
      <c r="G383" s="100">
        <v>-403022.71</v>
      </c>
      <c r="H383" s="100">
        <v>343302.29</v>
      </c>
    </row>
    <row r="384" spans="1:8">
      <c r="A384" s="97">
        <v>40</v>
      </c>
      <c r="B384" s="122">
        <v>100000447551</v>
      </c>
      <c r="C384" s="99">
        <v>0</v>
      </c>
      <c r="D384" s="99" t="s">
        <v>504</v>
      </c>
      <c r="E384" s="99" t="s">
        <v>790</v>
      </c>
      <c r="F384" s="100">
        <v>746325</v>
      </c>
      <c r="G384" s="100">
        <v>-403022.71</v>
      </c>
      <c r="H384" s="100">
        <v>343302.29</v>
      </c>
    </row>
    <row r="385" spans="1:8">
      <c r="A385" s="97">
        <v>41</v>
      </c>
      <c r="B385" s="122">
        <v>100000447552</v>
      </c>
      <c r="C385" s="99">
        <v>0</v>
      </c>
      <c r="D385" s="99" t="s">
        <v>504</v>
      </c>
      <c r="E385" s="99" t="s">
        <v>790</v>
      </c>
      <c r="F385" s="100">
        <v>746325</v>
      </c>
      <c r="G385" s="100">
        <v>-403022.71</v>
      </c>
      <c r="H385" s="100">
        <v>343302.29</v>
      </c>
    </row>
    <row r="386" spans="1:8">
      <c r="A386" s="97">
        <v>42</v>
      </c>
      <c r="B386" s="122">
        <v>100000447553</v>
      </c>
      <c r="C386" s="99">
        <v>0</v>
      </c>
      <c r="D386" s="99" t="s">
        <v>504</v>
      </c>
      <c r="E386" s="99" t="s">
        <v>790</v>
      </c>
      <c r="F386" s="100">
        <v>746325</v>
      </c>
      <c r="G386" s="100">
        <v>-403022.71</v>
      </c>
      <c r="H386" s="100">
        <v>343302.29</v>
      </c>
    </row>
    <row r="387" spans="1:8">
      <c r="A387" s="97">
        <v>43</v>
      </c>
      <c r="B387" s="122">
        <v>100000447554</v>
      </c>
      <c r="C387" s="99">
        <v>0</v>
      </c>
      <c r="D387" s="99" t="s">
        <v>504</v>
      </c>
      <c r="E387" s="99" t="s">
        <v>790</v>
      </c>
      <c r="F387" s="100">
        <v>746325</v>
      </c>
      <c r="G387" s="100">
        <v>-403022.71</v>
      </c>
      <c r="H387" s="100">
        <v>343302.29</v>
      </c>
    </row>
    <row r="388" spans="1:8">
      <c r="A388" s="97">
        <v>44</v>
      </c>
      <c r="B388" s="122">
        <v>100000447555</v>
      </c>
      <c r="C388" s="99">
        <v>0</v>
      </c>
      <c r="D388" s="99" t="s">
        <v>504</v>
      </c>
      <c r="E388" s="99" t="s">
        <v>790</v>
      </c>
      <c r="F388" s="100">
        <v>746325</v>
      </c>
      <c r="G388" s="100">
        <v>-403022.71</v>
      </c>
      <c r="H388" s="100">
        <v>343302.29</v>
      </c>
    </row>
    <row r="389" spans="1:8">
      <c r="A389" s="97">
        <v>45</v>
      </c>
      <c r="B389" s="122">
        <v>100000458932</v>
      </c>
      <c r="C389" s="99">
        <v>0</v>
      </c>
      <c r="D389" s="99" t="s">
        <v>791</v>
      </c>
      <c r="E389" s="99" t="s">
        <v>792</v>
      </c>
      <c r="F389" s="100">
        <v>1605000</v>
      </c>
      <c r="G389" s="100">
        <v>-677178.08</v>
      </c>
      <c r="H389" s="100">
        <v>927821.92</v>
      </c>
    </row>
    <row r="390" spans="1:8">
      <c r="A390" s="97">
        <v>46</v>
      </c>
      <c r="B390" s="122">
        <v>100000492922</v>
      </c>
      <c r="C390" s="99">
        <v>0</v>
      </c>
      <c r="D390" s="99" t="s">
        <v>201</v>
      </c>
      <c r="E390" s="99" t="s">
        <v>793</v>
      </c>
      <c r="F390" s="100">
        <v>94050</v>
      </c>
      <c r="G390" s="100">
        <v>-57077.63</v>
      </c>
      <c r="H390" s="100">
        <v>36972.370000000003</v>
      </c>
    </row>
    <row r="391" spans="1:8">
      <c r="A391" s="97">
        <v>47</v>
      </c>
      <c r="B391" s="122">
        <v>100000492926</v>
      </c>
      <c r="C391" s="99">
        <v>0</v>
      </c>
      <c r="D391" s="99" t="s">
        <v>201</v>
      </c>
      <c r="E391" s="99" t="s">
        <v>794</v>
      </c>
      <c r="F391" s="100">
        <v>2114320</v>
      </c>
      <c r="G391" s="100">
        <v>-1727456.05</v>
      </c>
      <c r="H391" s="100">
        <v>386863.95</v>
      </c>
    </row>
    <row r="392" spans="1:8">
      <c r="A392" s="97">
        <v>48</v>
      </c>
      <c r="B392" s="122">
        <v>100000492927</v>
      </c>
      <c r="C392" s="99">
        <v>0</v>
      </c>
      <c r="D392" s="99" t="s">
        <v>201</v>
      </c>
      <c r="E392" s="99" t="s">
        <v>794</v>
      </c>
      <c r="F392" s="100">
        <v>2114320</v>
      </c>
      <c r="G392" s="100">
        <v>-1727456.05</v>
      </c>
      <c r="H392" s="100">
        <v>386863.95</v>
      </c>
    </row>
    <row r="393" spans="1:8">
      <c r="A393" s="97">
        <v>49</v>
      </c>
      <c r="B393" s="122">
        <v>100000516651</v>
      </c>
      <c r="C393" s="99">
        <v>0</v>
      </c>
      <c r="D393" s="99" t="s">
        <v>511</v>
      </c>
      <c r="E393" s="99" t="s">
        <v>795</v>
      </c>
      <c r="F393" s="100">
        <v>782063</v>
      </c>
      <c r="G393" s="100">
        <v>-412557.74</v>
      </c>
      <c r="H393" s="100">
        <v>369505.26</v>
      </c>
    </row>
    <row r="394" spans="1:8">
      <c r="A394" s="97">
        <v>50</v>
      </c>
      <c r="B394" s="122">
        <v>100000516652</v>
      </c>
      <c r="C394" s="99">
        <v>0</v>
      </c>
      <c r="D394" s="99" t="s">
        <v>511</v>
      </c>
      <c r="E394" s="99" t="s">
        <v>795</v>
      </c>
      <c r="F394" s="100">
        <v>782063</v>
      </c>
      <c r="G394" s="100">
        <v>-412557.73</v>
      </c>
      <c r="H394" s="100">
        <v>369505.27</v>
      </c>
    </row>
    <row r="395" spans="1:8">
      <c r="A395" s="97">
        <v>51</v>
      </c>
      <c r="B395" s="122">
        <v>100000516653</v>
      </c>
      <c r="C395" s="99">
        <v>0</v>
      </c>
      <c r="D395" s="99" t="s">
        <v>511</v>
      </c>
      <c r="E395" s="99" t="s">
        <v>795</v>
      </c>
      <c r="F395" s="100">
        <v>782063</v>
      </c>
      <c r="G395" s="100">
        <v>-412557.74</v>
      </c>
      <c r="H395" s="100">
        <v>369505.26</v>
      </c>
    </row>
    <row r="396" spans="1:8">
      <c r="A396" s="97">
        <v>52</v>
      </c>
      <c r="B396" s="122">
        <v>100000516654</v>
      </c>
      <c r="C396" s="99">
        <v>0</v>
      </c>
      <c r="D396" s="99" t="s">
        <v>511</v>
      </c>
      <c r="E396" s="99" t="s">
        <v>795</v>
      </c>
      <c r="F396" s="100">
        <v>782063</v>
      </c>
      <c r="G396" s="100">
        <v>-412557.74</v>
      </c>
      <c r="H396" s="100">
        <v>369505.26</v>
      </c>
    </row>
    <row r="397" spans="1:8">
      <c r="A397" s="97">
        <v>53</v>
      </c>
      <c r="B397" s="122">
        <v>100000516655</v>
      </c>
      <c r="C397" s="99">
        <v>0</v>
      </c>
      <c r="D397" s="99" t="s">
        <v>511</v>
      </c>
      <c r="E397" s="99" t="s">
        <v>795</v>
      </c>
      <c r="F397" s="100">
        <v>782063</v>
      </c>
      <c r="G397" s="100">
        <v>-412557.73</v>
      </c>
      <c r="H397" s="100">
        <v>369505.27</v>
      </c>
    </row>
    <row r="398" spans="1:8">
      <c r="A398" s="97">
        <v>54</v>
      </c>
      <c r="B398" s="122">
        <v>100000516656</v>
      </c>
      <c r="C398" s="99">
        <v>0</v>
      </c>
      <c r="D398" s="99" t="s">
        <v>511</v>
      </c>
      <c r="E398" s="99" t="s">
        <v>795</v>
      </c>
      <c r="F398" s="100">
        <v>782063</v>
      </c>
      <c r="G398" s="100">
        <v>-412557.74</v>
      </c>
      <c r="H398" s="100">
        <v>369505.26</v>
      </c>
    </row>
    <row r="399" spans="1:8">
      <c r="A399" s="97">
        <v>55</v>
      </c>
      <c r="B399" s="122">
        <v>100000516657</v>
      </c>
      <c r="C399" s="99">
        <v>0</v>
      </c>
      <c r="D399" s="99" t="s">
        <v>511</v>
      </c>
      <c r="E399" s="99" t="s">
        <v>795</v>
      </c>
      <c r="F399" s="100">
        <v>782063</v>
      </c>
      <c r="G399" s="100">
        <v>-412557.73</v>
      </c>
      <c r="H399" s="100">
        <v>369505.27</v>
      </c>
    </row>
    <row r="400" spans="1:8">
      <c r="A400" s="97">
        <v>56</v>
      </c>
      <c r="B400" s="122">
        <v>100000516658</v>
      </c>
      <c r="C400" s="99">
        <v>0</v>
      </c>
      <c r="D400" s="99" t="s">
        <v>511</v>
      </c>
      <c r="E400" s="99" t="s">
        <v>795</v>
      </c>
      <c r="F400" s="100">
        <v>782063</v>
      </c>
      <c r="G400" s="100">
        <v>-412557.75</v>
      </c>
      <c r="H400" s="100">
        <v>369505.25</v>
      </c>
    </row>
    <row r="401" spans="1:8">
      <c r="A401" s="97">
        <v>57</v>
      </c>
      <c r="B401" s="122">
        <v>100000518012</v>
      </c>
      <c r="C401" s="99">
        <v>0</v>
      </c>
      <c r="D401" s="99" t="s">
        <v>204</v>
      </c>
      <c r="E401" s="99" t="s">
        <v>187</v>
      </c>
      <c r="F401" s="100">
        <v>1183420</v>
      </c>
      <c r="G401" s="100">
        <v>-596760.06000000006</v>
      </c>
      <c r="H401" s="100">
        <v>586659.93999999994</v>
      </c>
    </row>
    <row r="402" spans="1:8">
      <c r="A402" s="97">
        <v>58</v>
      </c>
      <c r="B402" s="122">
        <v>100000530289</v>
      </c>
      <c r="C402" s="99">
        <v>0</v>
      </c>
      <c r="D402" s="99" t="s">
        <v>204</v>
      </c>
      <c r="E402" s="99" t="s">
        <v>796</v>
      </c>
      <c r="F402" s="100">
        <v>94160</v>
      </c>
      <c r="G402" s="100">
        <v>-84197.39</v>
      </c>
      <c r="H402" s="100">
        <v>9962.61</v>
      </c>
    </row>
    <row r="403" spans="1:8">
      <c r="A403" s="97">
        <v>59</v>
      </c>
      <c r="B403" s="122">
        <v>100000530290</v>
      </c>
      <c r="C403" s="99">
        <v>0</v>
      </c>
      <c r="D403" s="99" t="s">
        <v>204</v>
      </c>
      <c r="E403" s="99" t="s">
        <v>797</v>
      </c>
      <c r="F403" s="100">
        <v>94160</v>
      </c>
      <c r="G403" s="100">
        <v>-84197.39</v>
      </c>
      <c r="H403" s="100">
        <v>9962.61</v>
      </c>
    </row>
    <row r="404" spans="1:8">
      <c r="A404" s="97">
        <v>60</v>
      </c>
      <c r="B404" s="122">
        <v>100000530291</v>
      </c>
      <c r="C404" s="99">
        <v>0</v>
      </c>
      <c r="D404" s="99" t="s">
        <v>204</v>
      </c>
      <c r="E404" s="99" t="s">
        <v>798</v>
      </c>
      <c r="F404" s="100">
        <v>94160</v>
      </c>
      <c r="G404" s="100">
        <v>-84197.39</v>
      </c>
      <c r="H404" s="100">
        <v>9962.61</v>
      </c>
    </row>
    <row r="405" spans="1:8">
      <c r="A405" s="97">
        <v>61</v>
      </c>
      <c r="B405" s="122">
        <v>100000530292</v>
      </c>
      <c r="C405" s="99">
        <v>0</v>
      </c>
      <c r="D405" s="99" t="s">
        <v>204</v>
      </c>
      <c r="E405" s="99" t="s">
        <v>799</v>
      </c>
      <c r="F405" s="100">
        <v>94160</v>
      </c>
      <c r="G405" s="100">
        <v>-84197.39</v>
      </c>
      <c r="H405" s="100">
        <v>9962.61</v>
      </c>
    </row>
    <row r="406" spans="1:8">
      <c r="A406" s="97">
        <v>62</v>
      </c>
      <c r="B406" s="122">
        <v>100000530293</v>
      </c>
      <c r="C406" s="99">
        <v>0</v>
      </c>
      <c r="D406" s="99" t="s">
        <v>204</v>
      </c>
      <c r="E406" s="99" t="s">
        <v>800</v>
      </c>
      <c r="F406" s="100">
        <v>94160</v>
      </c>
      <c r="G406" s="100">
        <v>-84197.39</v>
      </c>
      <c r="H406" s="100">
        <v>9962.61</v>
      </c>
    </row>
    <row r="407" spans="1:8">
      <c r="A407" s="97">
        <v>63</v>
      </c>
      <c r="B407" s="122">
        <v>100000530294</v>
      </c>
      <c r="C407" s="99">
        <v>0</v>
      </c>
      <c r="D407" s="99" t="s">
        <v>204</v>
      </c>
      <c r="E407" s="99" t="s">
        <v>801</v>
      </c>
      <c r="F407" s="100">
        <v>94160</v>
      </c>
      <c r="G407" s="100">
        <v>-84197.39</v>
      </c>
      <c r="H407" s="100">
        <v>9962.61</v>
      </c>
    </row>
    <row r="408" spans="1:8">
      <c r="A408" s="97">
        <v>64</v>
      </c>
      <c r="B408" s="122">
        <v>100000530295</v>
      </c>
      <c r="C408" s="99">
        <v>0</v>
      </c>
      <c r="D408" s="99" t="s">
        <v>204</v>
      </c>
      <c r="E408" s="99" t="s">
        <v>802</v>
      </c>
      <c r="F408" s="100">
        <v>94160</v>
      </c>
      <c r="G408" s="100">
        <v>-84197.39</v>
      </c>
      <c r="H408" s="100">
        <v>9962.61</v>
      </c>
    </row>
    <row r="409" spans="1:8">
      <c r="A409" s="97">
        <v>65</v>
      </c>
      <c r="B409" s="122">
        <v>100000530296</v>
      </c>
      <c r="C409" s="99">
        <v>0</v>
      </c>
      <c r="D409" s="99" t="s">
        <v>204</v>
      </c>
      <c r="E409" s="99" t="s">
        <v>803</v>
      </c>
      <c r="F409" s="100">
        <v>94160</v>
      </c>
      <c r="G409" s="100">
        <v>-84197.39</v>
      </c>
      <c r="H409" s="100">
        <v>9962.61</v>
      </c>
    </row>
    <row r="410" spans="1:8">
      <c r="A410" s="97">
        <v>66</v>
      </c>
      <c r="B410" s="122">
        <v>100000530297</v>
      </c>
      <c r="C410" s="99">
        <v>0</v>
      </c>
      <c r="D410" s="99" t="s">
        <v>204</v>
      </c>
      <c r="E410" s="99" t="s">
        <v>804</v>
      </c>
      <c r="F410" s="100">
        <v>94160</v>
      </c>
      <c r="G410" s="100">
        <v>-84197.39</v>
      </c>
      <c r="H410" s="100">
        <v>9962.61</v>
      </c>
    </row>
    <row r="411" spans="1:8">
      <c r="A411" s="97">
        <v>67</v>
      </c>
      <c r="B411" s="122">
        <v>100000530298</v>
      </c>
      <c r="C411" s="99">
        <v>0</v>
      </c>
      <c r="D411" s="99" t="s">
        <v>204</v>
      </c>
      <c r="E411" s="99" t="s">
        <v>805</v>
      </c>
      <c r="F411" s="100">
        <v>94160</v>
      </c>
      <c r="G411" s="100">
        <v>-84197.39</v>
      </c>
      <c r="H411" s="100">
        <v>9962.61</v>
      </c>
    </row>
    <row r="412" spans="1:8">
      <c r="A412" s="97">
        <v>68</v>
      </c>
      <c r="B412" s="122">
        <v>100000530299</v>
      </c>
      <c r="C412" s="99">
        <v>0</v>
      </c>
      <c r="D412" s="99" t="s">
        <v>204</v>
      </c>
      <c r="E412" s="99" t="s">
        <v>806</v>
      </c>
      <c r="F412" s="100">
        <v>94160</v>
      </c>
      <c r="G412" s="100">
        <v>-84197.39</v>
      </c>
      <c r="H412" s="100">
        <v>9962.61</v>
      </c>
    </row>
    <row r="413" spans="1:8">
      <c r="A413" s="97">
        <v>69</v>
      </c>
      <c r="B413" s="122">
        <v>100000530300</v>
      </c>
      <c r="C413" s="99">
        <v>0</v>
      </c>
      <c r="D413" s="99" t="s">
        <v>204</v>
      </c>
      <c r="E413" s="99" t="s">
        <v>807</v>
      </c>
      <c r="F413" s="100">
        <v>94160</v>
      </c>
      <c r="G413" s="100">
        <v>-84197.39</v>
      </c>
      <c r="H413" s="100">
        <v>9962.61</v>
      </c>
    </row>
    <row r="414" spans="1:8">
      <c r="A414" s="97">
        <v>70</v>
      </c>
      <c r="B414" s="122">
        <v>100000530301</v>
      </c>
      <c r="C414" s="99">
        <v>0</v>
      </c>
      <c r="D414" s="99" t="s">
        <v>204</v>
      </c>
      <c r="E414" s="99" t="s">
        <v>808</v>
      </c>
      <c r="F414" s="100">
        <v>94160</v>
      </c>
      <c r="G414" s="100">
        <v>-84197.39</v>
      </c>
      <c r="H414" s="100">
        <v>9962.61</v>
      </c>
    </row>
    <row r="415" spans="1:8">
      <c r="A415" s="97">
        <v>71</v>
      </c>
      <c r="B415" s="122">
        <v>100000530302</v>
      </c>
      <c r="C415" s="99">
        <v>0</v>
      </c>
      <c r="D415" s="99" t="s">
        <v>204</v>
      </c>
      <c r="E415" s="99" t="s">
        <v>809</v>
      </c>
      <c r="F415" s="100">
        <v>94160</v>
      </c>
      <c r="G415" s="100">
        <v>-84197.39</v>
      </c>
      <c r="H415" s="100">
        <v>9962.61</v>
      </c>
    </row>
    <row r="416" spans="1:8">
      <c r="A416" s="97">
        <v>72</v>
      </c>
      <c r="B416" s="122">
        <v>100000530303</v>
      </c>
      <c r="C416" s="99">
        <v>0</v>
      </c>
      <c r="D416" s="99" t="s">
        <v>204</v>
      </c>
      <c r="E416" s="99" t="s">
        <v>810</v>
      </c>
      <c r="F416" s="100">
        <v>94160</v>
      </c>
      <c r="G416" s="100">
        <v>-84197.39</v>
      </c>
      <c r="H416" s="100">
        <v>9962.61</v>
      </c>
    </row>
    <row r="417" spans="1:8">
      <c r="A417" s="97">
        <v>73</v>
      </c>
      <c r="B417" s="122">
        <v>100000530304</v>
      </c>
      <c r="C417" s="99">
        <v>0</v>
      </c>
      <c r="D417" s="99" t="s">
        <v>204</v>
      </c>
      <c r="E417" s="99" t="s">
        <v>811</v>
      </c>
      <c r="F417" s="100">
        <v>94160</v>
      </c>
      <c r="G417" s="100">
        <v>-84197.39</v>
      </c>
      <c r="H417" s="100">
        <v>9962.61</v>
      </c>
    </row>
    <row r="418" spans="1:8">
      <c r="A418" s="97">
        <v>74</v>
      </c>
      <c r="B418" s="122">
        <v>100000530305</v>
      </c>
      <c r="C418" s="99">
        <v>0</v>
      </c>
      <c r="D418" s="99" t="s">
        <v>204</v>
      </c>
      <c r="E418" s="99" t="s">
        <v>812</v>
      </c>
      <c r="F418" s="100">
        <v>94160</v>
      </c>
      <c r="G418" s="100">
        <v>-84197.39</v>
      </c>
      <c r="H418" s="100">
        <v>9962.61</v>
      </c>
    </row>
    <row r="419" spans="1:8">
      <c r="A419" s="97">
        <v>75</v>
      </c>
      <c r="B419" s="122">
        <v>100000530306</v>
      </c>
      <c r="C419" s="99">
        <v>0</v>
      </c>
      <c r="D419" s="99" t="s">
        <v>204</v>
      </c>
      <c r="E419" s="99" t="s">
        <v>813</v>
      </c>
      <c r="F419" s="100">
        <v>94160</v>
      </c>
      <c r="G419" s="100">
        <v>-84197.39</v>
      </c>
      <c r="H419" s="100">
        <v>9962.61</v>
      </c>
    </row>
    <row r="420" spans="1:8">
      <c r="A420" s="97">
        <v>76</v>
      </c>
      <c r="B420" s="122">
        <v>100000530307</v>
      </c>
      <c r="C420" s="99">
        <v>0</v>
      </c>
      <c r="D420" s="99" t="s">
        <v>204</v>
      </c>
      <c r="E420" s="99" t="s">
        <v>814</v>
      </c>
      <c r="F420" s="100">
        <v>94160</v>
      </c>
      <c r="G420" s="100">
        <v>-84197.39</v>
      </c>
      <c r="H420" s="100">
        <v>9962.61</v>
      </c>
    </row>
    <row r="421" spans="1:8">
      <c r="A421" s="97">
        <v>77</v>
      </c>
      <c r="B421" s="122">
        <v>100000530308</v>
      </c>
      <c r="C421" s="99">
        <v>0</v>
      </c>
      <c r="D421" s="99" t="s">
        <v>204</v>
      </c>
      <c r="E421" s="99" t="s">
        <v>815</v>
      </c>
      <c r="F421" s="100">
        <v>94160</v>
      </c>
      <c r="G421" s="100">
        <v>-84197.39</v>
      </c>
      <c r="H421" s="100">
        <v>9962.61</v>
      </c>
    </row>
    <row r="422" spans="1:8">
      <c r="A422" s="97">
        <v>78</v>
      </c>
      <c r="B422" s="122">
        <v>100000530309</v>
      </c>
      <c r="C422" s="99">
        <v>0</v>
      </c>
      <c r="D422" s="99" t="s">
        <v>204</v>
      </c>
      <c r="E422" s="99" t="s">
        <v>816</v>
      </c>
      <c r="F422" s="100">
        <v>94160</v>
      </c>
      <c r="G422" s="100">
        <v>-84197.39</v>
      </c>
      <c r="H422" s="100">
        <v>9962.61</v>
      </c>
    </row>
    <row r="423" spans="1:8">
      <c r="A423" s="97">
        <v>79</v>
      </c>
      <c r="B423" s="122">
        <v>100000530310</v>
      </c>
      <c r="C423" s="99">
        <v>0</v>
      </c>
      <c r="D423" s="99" t="s">
        <v>204</v>
      </c>
      <c r="E423" s="99" t="s">
        <v>817</v>
      </c>
      <c r="F423" s="100">
        <v>94160</v>
      </c>
      <c r="G423" s="100">
        <v>-84197.39</v>
      </c>
      <c r="H423" s="100">
        <v>9962.61</v>
      </c>
    </row>
    <row r="424" spans="1:8">
      <c r="A424" s="97">
        <v>80</v>
      </c>
      <c r="B424" s="122">
        <v>100000530311</v>
      </c>
      <c r="C424" s="99">
        <v>0</v>
      </c>
      <c r="D424" s="99" t="s">
        <v>204</v>
      </c>
      <c r="E424" s="99" t="s">
        <v>818</v>
      </c>
      <c r="F424" s="100">
        <v>94160</v>
      </c>
      <c r="G424" s="100">
        <v>-84197.39</v>
      </c>
      <c r="H424" s="100">
        <v>9962.61</v>
      </c>
    </row>
    <row r="425" spans="1:8">
      <c r="A425" s="97">
        <v>81</v>
      </c>
      <c r="B425" s="122">
        <v>100000530312</v>
      </c>
      <c r="C425" s="99">
        <v>0</v>
      </c>
      <c r="D425" s="99" t="s">
        <v>204</v>
      </c>
      <c r="E425" s="99" t="s">
        <v>819</v>
      </c>
      <c r="F425" s="100">
        <v>94160</v>
      </c>
      <c r="G425" s="100">
        <v>-84197.39</v>
      </c>
      <c r="H425" s="100">
        <v>9962.61</v>
      </c>
    </row>
    <row r="426" spans="1:8">
      <c r="A426" s="97">
        <v>82</v>
      </c>
      <c r="B426" s="122">
        <v>100000530313</v>
      </c>
      <c r="C426" s="99">
        <v>0</v>
      </c>
      <c r="D426" s="99" t="s">
        <v>204</v>
      </c>
      <c r="E426" s="99" t="s">
        <v>820</v>
      </c>
      <c r="F426" s="100">
        <v>94160</v>
      </c>
      <c r="G426" s="100">
        <v>-84197.39</v>
      </c>
      <c r="H426" s="100">
        <v>9962.61</v>
      </c>
    </row>
    <row r="427" spans="1:8">
      <c r="A427" s="97">
        <v>83</v>
      </c>
      <c r="B427" s="122">
        <v>100000530314</v>
      </c>
      <c r="C427" s="99">
        <v>0</v>
      </c>
      <c r="D427" s="99" t="s">
        <v>204</v>
      </c>
      <c r="E427" s="99" t="s">
        <v>821</v>
      </c>
      <c r="F427" s="100">
        <v>94160</v>
      </c>
      <c r="G427" s="100">
        <v>-84197.39</v>
      </c>
      <c r="H427" s="100">
        <v>9962.61</v>
      </c>
    </row>
    <row r="428" spans="1:8">
      <c r="A428" s="97">
        <v>84</v>
      </c>
      <c r="B428" s="122">
        <v>100000530315</v>
      </c>
      <c r="C428" s="99">
        <v>0</v>
      </c>
      <c r="D428" s="99" t="s">
        <v>204</v>
      </c>
      <c r="E428" s="99" t="s">
        <v>822</v>
      </c>
      <c r="F428" s="100">
        <v>94160</v>
      </c>
      <c r="G428" s="100">
        <v>-84197.39</v>
      </c>
      <c r="H428" s="100">
        <v>9962.61</v>
      </c>
    </row>
    <row r="429" spans="1:8">
      <c r="A429" s="97">
        <v>85</v>
      </c>
      <c r="B429" s="122">
        <v>100000530316</v>
      </c>
      <c r="C429" s="99">
        <v>0</v>
      </c>
      <c r="D429" s="99" t="s">
        <v>204</v>
      </c>
      <c r="E429" s="99" t="s">
        <v>823</v>
      </c>
      <c r="F429" s="100">
        <v>94160</v>
      </c>
      <c r="G429" s="100">
        <v>-84197.39</v>
      </c>
      <c r="H429" s="100">
        <v>9962.61</v>
      </c>
    </row>
    <row r="430" spans="1:8">
      <c r="A430" s="97">
        <v>86</v>
      </c>
      <c r="B430" s="122">
        <v>100000530317</v>
      </c>
      <c r="C430" s="99">
        <v>0</v>
      </c>
      <c r="D430" s="99" t="s">
        <v>204</v>
      </c>
      <c r="E430" s="99" t="s">
        <v>824</v>
      </c>
      <c r="F430" s="100">
        <v>94160</v>
      </c>
      <c r="G430" s="100">
        <v>-84197.39</v>
      </c>
      <c r="H430" s="100">
        <v>9962.61</v>
      </c>
    </row>
    <row r="431" spans="1:8">
      <c r="A431" s="97">
        <v>87</v>
      </c>
      <c r="B431" s="122">
        <v>100000530318</v>
      </c>
      <c r="C431" s="99">
        <v>0</v>
      </c>
      <c r="D431" s="99" t="s">
        <v>204</v>
      </c>
      <c r="E431" s="99" t="s">
        <v>825</v>
      </c>
      <c r="F431" s="100">
        <v>94160</v>
      </c>
      <c r="G431" s="100">
        <v>-84197.39</v>
      </c>
      <c r="H431" s="100">
        <v>9962.61</v>
      </c>
    </row>
    <row r="432" spans="1:8">
      <c r="A432" s="97">
        <v>88</v>
      </c>
      <c r="B432" s="122">
        <v>100000530319</v>
      </c>
      <c r="C432" s="99">
        <v>0</v>
      </c>
      <c r="D432" s="99" t="s">
        <v>204</v>
      </c>
      <c r="E432" s="99" t="s">
        <v>826</v>
      </c>
      <c r="F432" s="100">
        <v>94160</v>
      </c>
      <c r="G432" s="100">
        <v>-84197.39</v>
      </c>
      <c r="H432" s="100">
        <v>9962.61</v>
      </c>
    </row>
    <row r="433" spans="1:8">
      <c r="A433" s="97">
        <v>89</v>
      </c>
      <c r="B433" s="122">
        <v>100000530320</v>
      </c>
      <c r="C433" s="99">
        <v>0</v>
      </c>
      <c r="D433" s="99" t="s">
        <v>204</v>
      </c>
      <c r="E433" s="99" t="s">
        <v>827</v>
      </c>
      <c r="F433" s="100">
        <v>94160</v>
      </c>
      <c r="G433" s="100">
        <v>-84197.39</v>
      </c>
      <c r="H433" s="100">
        <v>9962.61</v>
      </c>
    </row>
    <row r="434" spans="1:8">
      <c r="A434" s="97">
        <v>90</v>
      </c>
      <c r="B434" s="122">
        <v>100000530321</v>
      </c>
      <c r="C434" s="99">
        <v>0</v>
      </c>
      <c r="D434" s="99" t="s">
        <v>204</v>
      </c>
      <c r="E434" s="99" t="s">
        <v>828</v>
      </c>
      <c r="F434" s="100">
        <v>94160</v>
      </c>
      <c r="G434" s="100">
        <v>-84197.39</v>
      </c>
      <c r="H434" s="100">
        <v>9962.61</v>
      </c>
    </row>
    <row r="435" spans="1:8">
      <c r="A435" s="97">
        <v>91</v>
      </c>
      <c r="B435" s="122">
        <v>100000530322</v>
      </c>
      <c r="C435" s="99">
        <v>0</v>
      </c>
      <c r="D435" s="99" t="s">
        <v>204</v>
      </c>
      <c r="E435" s="99" t="s">
        <v>829</v>
      </c>
      <c r="F435" s="100">
        <v>94160</v>
      </c>
      <c r="G435" s="100">
        <v>-84197.39</v>
      </c>
      <c r="H435" s="100">
        <v>9962.61</v>
      </c>
    </row>
    <row r="436" spans="1:8">
      <c r="A436" s="97">
        <v>92</v>
      </c>
      <c r="B436" s="122">
        <v>100000530323</v>
      </c>
      <c r="C436" s="99">
        <v>0</v>
      </c>
      <c r="D436" s="99" t="s">
        <v>204</v>
      </c>
      <c r="E436" s="99" t="s">
        <v>830</v>
      </c>
      <c r="F436" s="100">
        <v>94160</v>
      </c>
      <c r="G436" s="100">
        <v>-84197.39</v>
      </c>
      <c r="H436" s="100">
        <v>9962.61</v>
      </c>
    </row>
    <row r="437" spans="1:8">
      <c r="A437" s="97">
        <v>93</v>
      </c>
      <c r="B437" s="122">
        <v>100000530324</v>
      </c>
      <c r="C437" s="99">
        <v>0</v>
      </c>
      <c r="D437" s="99" t="s">
        <v>204</v>
      </c>
      <c r="E437" s="99" t="s">
        <v>831</v>
      </c>
      <c r="F437" s="100">
        <v>94160</v>
      </c>
      <c r="G437" s="100">
        <v>-84197.39</v>
      </c>
      <c r="H437" s="100">
        <v>9962.61</v>
      </c>
    </row>
    <row r="438" spans="1:8">
      <c r="A438" s="97">
        <v>94</v>
      </c>
      <c r="B438" s="122">
        <v>100000530325</v>
      </c>
      <c r="C438" s="99">
        <v>0</v>
      </c>
      <c r="D438" s="99" t="s">
        <v>204</v>
      </c>
      <c r="E438" s="99" t="s">
        <v>832</v>
      </c>
      <c r="F438" s="100">
        <v>94160</v>
      </c>
      <c r="G438" s="100">
        <v>-84197.39</v>
      </c>
      <c r="H438" s="100">
        <v>9962.61</v>
      </c>
    </row>
    <row r="439" spans="1:8">
      <c r="A439" s="97">
        <v>95</v>
      </c>
      <c r="B439" s="122">
        <v>100000530326</v>
      </c>
      <c r="C439" s="99">
        <v>0</v>
      </c>
      <c r="D439" s="99" t="s">
        <v>204</v>
      </c>
      <c r="E439" s="99" t="s">
        <v>833</v>
      </c>
      <c r="F439" s="100">
        <v>94160</v>
      </c>
      <c r="G439" s="100">
        <v>-84197.39</v>
      </c>
      <c r="H439" s="100">
        <v>9962.61</v>
      </c>
    </row>
    <row r="440" spans="1:8">
      <c r="A440" s="97">
        <v>96</v>
      </c>
      <c r="B440" s="122">
        <v>100000530327</v>
      </c>
      <c r="C440" s="99">
        <v>0</v>
      </c>
      <c r="D440" s="99" t="s">
        <v>204</v>
      </c>
      <c r="E440" s="99" t="s">
        <v>834</v>
      </c>
      <c r="F440" s="100">
        <v>94160</v>
      </c>
      <c r="G440" s="100">
        <v>-84197.39</v>
      </c>
      <c r="H440" s="100">
        <v>9962.61</v>
      </c>
    </row>
    <row r="441" spans="1:8">
      <c r="A441" s="97">
        <v>97</v>
      </c>
      <c r="B441" s="122">
        <v>100000530328</v>
      </c>
      <c r="C441" s="99">
        <v>0</v>
      </c>
      <c r="D441" s="99" t="s">
        <v>204</v>
      </c>
      <c r="E441" s="99" t="s">
        <v>835</v>
      </c>
      <c r="F441" s="100">
        <v>94160</v>
      </c>
      <c r="G441" s="100">
        <v>-84197.39</v>
      </c>
      <c r="H441" s="100">
        <v>9962.61</v>
      </c>
    </row>
    <row r="442" spans="1:8">
      <c r="A442" s="97">
        <v>98</v>
      </c>
      <c r="B442" s="122">
        <v>100000530329</v>
      </c>
      <c r="C442" s="99">
        <v>0</v>
      </c>
      <c r="D442" s="99" t="s">
        <v>204</v>
      </c>
      <c r="E442" s="99" t="s">
        <v>836</v>
      </c>
      <c r="F442" s="100">
        <v>94160</v>
      </c>
      <c r="G442" s="100">
        <v>-84197.39</v>
      </c>
      <c r="H442" s="100">
        <v>9962.61</v>
      </c>
    </row>
    <row r="443" spans="1:8">
      <c r="A443" s="97">
        <v>99</v>
      </c>
      <c r="B443" s="122">
        <v>100000530330</v>
      </c>
      <c r="C443" s="99">
        <v>0</v>
      </c>
      <c r="D443" s="99" t="s">
        <v>204</v>
      </c>
      <c r="E443" s="99" t="s">
        <v>837</v>
      </c>
      <c r="F443" s="100">
        <v>94160</v>
      </c>
      <c r="G443" s="100">
        <v>-84197.39</v>
      </c>
      <c r="H443" s="100">
        <v>9962.61</v>
      </c>
    </row>
    <row r="444" spans="1:8">
      <c r="A444" s="97">
        <v>100</v>
      </c>
      <c r="B444" s="122">
        <v>100000530331</v>
      </c>
      <c r="C444" s="99">
        <v>0</v>
      </c>
      <c r="D444" s="99" t="s">
        <v>204</v>
      </c>
      <c r="E444" s="99" t="s">
        <v>838</v>
      </c>
      <c r="F444" s="100">
        <v>94160</v>
      </c>
      <c r="G444" s="100">
        <v>-84197.39</v>
      </c>
      <c r="H444" s="100">
        <v>9962.61</v>
      </c>
    </row>
    <row r="445" spans="1:8">
      <c r="A445" s="97">
        <v>101</v>
      </c>
      <c r="B445" s="122">
        <v>100000530332</v>
      </c>
      <c r="C445" s="99">
        <v>0</v>
      </c>
      <c r="D445" s="99" t="s">
        <v>204</v>
      </c>
      <c r="E445" s="99" t="s">
        <v>839</v>
      </c>
      <c r="F445" s="100">
        <v>94160</v>
      </c>
      <c r="G445" s="100">
        <v>-84197.39</v>
      </c>
      <c r="H445" s="100">
        <v>9962.61</v>
      </c>
    </row>
    <row r="446" spans="1:8">
      <c r="A446" s="97">
        <v>102</v>
      </c>
      <c r="B446" s="122">
        <v>100000530333</v>
      </c>
      <c r="C446" s="99">
        <v>0</v>
      </c>
      <c r="D446" s="99" t="s">
        <v>204</v>
      </c>
      <c r="E446" s="99" t="s">
        <v>840</v>
      </c>
      <c r="F446" s="100">
        <v>94160</v>
      </c>
      <c r="G446" s="100">
        <v>-84197.39</v>
      </c>
      <c r="H446" s="100">
        <v>9962.61</v>
      </c>
    </row>
    <row r="447" spans="1:8">
      <c r="A447" s="97">
        <v>103</v>
      </c>
      <c r="B447" s="122">
        <v>100000530334</v>
      </c>
      <c r="C447" s="99">
        <v>0</v>
      </c>
      <c r="D447" s="99" t="s">
        <v>204</v>
      </c>
      <c r="E447" s="99" t="s">
        <v>841</v>
      </c>
      <c r="F447" s="100">
        <v>94160</v>
      </c>
      <c r="G447" s="100">
        <v>-84197.39</v>
      </c>
      <c r="H447" s="100">
        <v>9962.61</v>
      </c>
    </row>
    <row r="448" spans="1:8">
      <c r="A448" s="97">
        <v>104</v>
      </c>
      <c r="B448" s="122">
        <v>100000530335</v>
      </c>
      <c r="C448" s="99">
        <v>0</v>
      </c>
      <c r="D448" s="99" t="s">
        <v>204</v>
      </c>
      <c r="E448" s="99" t="s">
        <v>842</v>
      </c>
      <c r="F448" s="100">
        <v>94160</v>
      </c>
      <c r="G448" s="100">
        <v>-84197.39</v>
      </c>
      <c r="H448" s="100">
        <v>9962.61</v>
      </c>
    </row>
    <row r="449" spans="1:8">
      <c r="A449" s="97">
        <v>105</v>
      </c>
      <c r="B449" s="122">
        <v>100000530336</v>
      </c>
      <c r="C449" s="99">
        <v>0</v>
      </c>
      <c r="D449" s="99" t="s">
        <v>204</v>
      </c>
      <c r="E449" s="99" t="s">
        <v>843</v>
      </c>
      <c r="F449" s="100">
        <v>94160</v>
      </c>
      <c r="G449" s="100">
        <v>-84197.39</v>
      </c>
      <c r="H449" s="100">
        <v>9962.61</v>
      </c>
    </row>
    <row r="450" spans="1:8">
      <c r="A450" s="97">
        <v>106</v>
      </c>
      <c r="B450" s="122">
        <v>100000530337</v>
      </c>
      <c r="C450" s="99">
        <v>0</v>
      </c>
      <c r="D450" s="99" t="s">
        <v>204</v>
      </c>
      <c r="E450" s="99" t="s">
        <v>844</v>
      </c>
      <c r="F450" s="100">
        <v>94160</v>
      </c>
      <c r="G450" s="100">
        <v>-84197.39</v>
      </c>
      <c r="H450" s="100">
        <v>9962.61</v>
      </c>
    </row>
    <row r="451" spans="1:8">
      <c r="A451" s="97">
        <v>107</v>
      </c>
      <c r="B451" s="122">
        <v>100000530338</v>
      </c>
      <c r="C451" s="99">
        <v>0</v>
      </c>
      <c r="D451" s="99" t="s">
        <v>204</v>
      </c>
      <c r="E451" s="99" t="s">
        <v>845</v>
      </c>
      <c r="F451" s="100">
        <v>94160</v>
      </c>
      <c r="G451" s="100">
        <v>-84197.39</v>
      </c>
      <c r="H451" s="100">
        <v>9962.61</v>
      </c>
    </row>
    <row r="452" spans="1:8">
      <c r="A452" s="97">
        <v>108</v>
      </c>
      <c r="B452" s="122">
        <v>100000530339</v>
      </c>
      <c r="C452" s="99">
        <v>0</v>
      </c>
      <c r="D452" s="99" t="s">
        <v>204</v>
      </c>
      <c r="E452" s="99" t="s">
        <v>846</v>
      </c>
      <c r="F452" s="100">
        <v>94160</v>
      </c>
      <c r="G452" s="100">
        <v>-84197.39</v>
      </c>
      <c r="H452" s="100">
        <v>9962.61</v>
      </c>
    </row>
    <row r="453" spans="1:8">
      <c r="A453" s="97">
        <v>109</v>
      </c>
      <c r="B453" s="122">
        <v>100000530340</v>
      </c>
      <c r="C453" s="99">
        <v>0</v>
      </c>
      <c r="D453" s="99" t="s">
        <v>204</v>
      </c>
      <c r="E453" s="99" t="s">
        <v>847</v>
      </c>
      <c r="F453" s="100">
        <v>94160</v>
      </c>
      <c r="G453" s="100">
        <v>-84197.39</v>
      </c>
      <c r="H453" s="100">
        <v>9962.61</v>
      </c>
    </row>
    <row r="454" spans="1:8">
      <c r="A454" s="97">
        <v>110</v>
      </c>
      <c r="B454" s="122">
        <v>100000530341</v>
      </c>
      <c r="C454" s="99">
        <v>0</v>
      </c>
      <c r="D454" s="99" t="s">
        <v>204</v>
      </c>
      <c r="E454" s="99" t="s">
        <v>848</v>
      </c>
      <c r="F454" s="100">
        <v>94160</v>
      </c>
      <c r="G454" s="100">
        <v>-84197.39</v>
      </c>
      <c r="H454" s="100">
        <v>9962.61</v>
      </c>
    </row>
    <row r="455" spans="1:8">
      <c r="A455" s="97">
        <v>111</v>
      </c>
      <c r="B455" s="122">
        <v>100000530342</v>
      </c>
      <c r="C455" s="99">
        <v>0</v>
      </c>
      <c r="D455" s="99" t="s">
        <v>204</v>
      </c>
      <c r="E455" s="99" t="s">
        <v>849</v>
      </c>
      <c r="F455" s="100">
        <v>94160</v>
      </c>
      <c r="G455" s="100">
        <v>-84197.39</v>
      </c>
      <c r="H455" s="100">
        <v>9962.61</v>
      </c>
    </row>
    <row r="456" spans="1:8">
      <c r="A456" s="97">
        <v>112</v>
      </c>
      <c r="B456" s="122">
        <v>100000530343</v>
      </c>
      <c r="C456" s="99">
        <v>0</v>
      </c>
      <c r="D456" s="99" t="s">
        <v>204</v>
      </c>
      <c r="E456" s="99" t="s">
        <v>850</v>
      </c>
      <c r="F456" s="100">
        <v>94160</v>
      </c>
      <c r="G456" s="100">
        <v>-84197.39</v>
      </c>
      <c r="H456" s="100">
        <v>9962.61</v>
      </c>
    </row>
    <row r="457" spans="1:8">
      <c r="A457" s="97">
        <v>113</v>
      </c>
      <c r="B457" s="122">
        <v>100000530344</v>
      </c>
      <c r="C457" s="99">
        <v>0</v>
      </c>
      <c r="D457" s="99" t="s">
        <v>204</v>
      </c>
      <c r="E457" s="99" t="s">
        <v>851</v>
      </c>
      <c r="F457" s="100">
        <v>94160</v>
      </c>
      <c r="G457" s="100">
        <v>-84197.39</v>
      </c>
      <c r="H457" s="100">
        <v>9962.61</v>
      </c>
    </row>
    <row r="458" spans="1:8">
      <c r="A458" s="97">
        <v>114</v>
      </c>
      <c r="B458" s="122">
        <v>100000530345</v>
      </c>
      <c r="C458" s="99">
        <v>0</v>
      </c>
      <c r="D458" s="99" t="s">
        <v>204</v>
      </c>
      <c r="E458" s="99" t="s">
        <v>852</v>
      </c>
      <c r="F458" s="100">
        <v>94160</v>
      </c>
      <c r="G458" s="100">
        <v>-84197.39</v>
      </c>
      <c r="H458" s="100">
        <v>9962.61</v>
      </c>
    </row>
    <row r="459" spans="1:8">
      <c r="A459" s="97">
        <v>115</v>
      </c>
      <c r="B459" s="122">
        <v>100000530346</v>
      </c>
      <c r="C459" s="99">
        <v>0</v>
      </c>
      <c r="D459" s="99" t="s">
        <v>204</v>
      </c>
      <c r="E459" s="99" t="s">
        <v>853</v>
      </c>
      <c r="F459" s="100">
        <v>94160</v>
      </c>
      <c r="G459" s="100">
        <v>-84197.39</v>
      </c>
      <c r="H459" s="100">
        <v>9962.61</v>
      </c>
    </row>
    <row r="460" spans="1:8">
      <c r="A460" s="97">
        <v>116</v>
      </c>
      <c r="B460" s="122">
        <v>100000530347</v>
      </c>
      <c r="C460" s="99">
        <v>0</v>
      </c>
      <c r="D460" s="99" t="s">
        <v>204</v>
      </c>
      <c r="E460" s="99" t="s">
        <v>854</v>
      </c>
      <c r="F460" s="100">
        <v>94160</v>
      </c>
      <c r="G460" s="100">
        <v>-84197.39</v>
      </c>
      <c r="H460" s="100">
        <v>9962.61</v>
      </c>
    </row>
    <row r="461" spans="1:8">
      <c r="A461" s="97">
        <v>117</v>
      </c>
      <c r="B461" s="122">
        <v>100000530348</v>
      </c>
      <c r="C461" s="99">
        <v>0</v>
      </c>
      <c r="D461" s="99" t="s">
        <v>204</v>
      </c>
      <c r="E461" s="99" t="s">
        <v>855</v>
      </c>
      <c r="F461" s="100">
        <v>94160</v>
      </c>
      <c r="G461" s="100">
        <v>-84197.39</v>
      </c>
      <c r="H461" s="100">
        <v>9962.61</v>
      </c>
    </row>
    <row r="462" spans="1:8">
      <c r="A462" s="97">
        <v>118</v>
      </c>
      <c r="B462" s="122">
        <v>100000530349</v>
      </c>
      <c r="C462" s="99">
        <v>0</v>
      </c>
      <c r="D462" s="99" t="s">
        <v>204</v>
      </c>
      <c r="E462" s="99" t="s">
        <v>856</v>
      </c>
      <c r="F462" s="100">
        <v>94160</v>
      </c>
      <c r="G462" s="100">
        <v>-84197.39</v>
      </c>
      <c r="H462" s="100">
        <v>9962.61</v>
      </c>
    </row>
    <row r="463" spans="1:8">
      <c r="A463" s="97">
        <v>119</v>
      </c>
      <c r="B463" s="122">
        <v>100000530350</v>
      </c>
      <c r="C463" s="99">
        <v>0</v>
      </c>
      <c r="D463" s="99" t="s">
        <v>204</v>
      </c>
      <c r="E463" s="99" t="s">
        <v>857</v>
      </c>
      <c r="F463" s="100">
        <v>94160</v>
      </c>
      <c r="G463" s="100">
        <v>-84197.39</v>
      </c>
      <c r="H463" s="100">
        <v>9962.61</v>
      </c>
    </row>
    <row r="464" spans="1:8">
      <c r="A464" s="97">
        <v>120</v>
      </c>
      <c r="B464" s="122">
        <v>100000530351</v>
      </c>
      <c r="C464" s="99">
        <v>0</v>
      </c>
      <c r="D464" s="99" t="s">
        <v>204</v>
      </c>
      <c r="E464" s="99" t="s">
        <v>858</v>
      </c>
      <c r="F464" s="100">
        <v>94160</v>
      </c>
      <c r="G464" s="100">
        <v>-84197.39</v>
      </c>
      <c r="H464" s="100">
        <v>9962.61</v>
      </c>
    </row>
    <row r="465" spans="1:8">
      <c r="A465" s="97">
        <v>121</v>
      </c>
      <c r="B465" s="122">
        <v>100000530352</v>
      </c>
      <c r="C465" s="99">
        <v>0</v>
      </c>
      <c r="D465" s="99" t="s">
        <v>204</v>
      </c>
      <c r="E465" s="99" t="s">
        <v>859</v>
      </c>
      <c r="F465" s="100">
        <v>94160</v>
      </c>
      <c r="G465" s="100">
        <v>-84197.39</v>
      </c>
      <c r="H465" s="100">
        <v>9962.61</v>
      </c>
    </row>
    <row r="466" spans="1:8">
      <c r="A466" s="97">
        <v>122</v>
      </c>
      <c r="B466" s="122">
        <v>100000530353</v>
      </c>
      <c r="C466" s="99">
        <v>0</v>
      </c>
      <c r="D466" s="99" t="s">
        <v>204</v>
      </c>
      <c r="E466" s="99" t="s">
        <v>860</v>
      </c>
      <c r="F466" s="100">
        <v>94160</v>
      </c>
      <c r="G466" s="100">
        <v>-84197.39</v>
      </c>
      <c r="H466" s="100">
        <v>9962.61</v>
      </c>
    </row>
    <row r="467" spans="1:8">
      <c r="A467" s="97">
        <v>123</v>
      </c>
      <c r="B467" s="122">
        <v>100000530354</v>
      </c>
      <c r="C467" s="99">
        <v>0</v>
      </c>
      <c r="D467" s="99" t="s">
        <v>204</v>
      </c>
      <c r="E467" s="99" t="s">
        <v>861</v>
      </c>
      <c r="F467" s="100">
        <v>94160</v>
      </c>
      <c r="G467" s="100">
        <v>-84197.39</v>
      </c>
      <c r="H467" s="100">
        <v>9962.61</v>
      </c>
    </row>
    <row r="468" spans="1:8">
      <c r="A468" s="97">
        <v>124</v>
      </c>
      <c r="B468" s="122">
        <v>100000530355</v>
      </c>
      <c r="C468" s="99">
        <v>0</v>
      </c>
      <c r="D468" s="99" t="s">
        <v>204</v>
      </c>
      <c r="E468" s="99" t="s">
        <v>862</v>
      </c>
      <c r="F468" s="100">
        <v>94160</v>
      </c>
      <c r="G468" s="100">
        <v>-84197.39</v>
      </c>
      <c r="H468" s="100">
        <v>9962.61</v>
      </c>
    </row>
    <row r="469" spans="1:8">
      <c r="A469" s="97">
        <v>125</v>
      </c>
      <c r="B469" s="122">
        <v>100000530356</v>
      </c>
      <c r="C469" s="99">
        <v>0</v>
      </c>
      <c r="D469" s="99" t="s">
        <v>204</v>
      </c>
      <c r="E469" s="99" t="s">
        <v>863</v>
      </c>
      <c r="F469" s="100">
        <v>94160</v>
      </c>
      <c r="G469" s="100">
        <v>-84197.39</v>
      </c>
      <c r="H469" s="100">
        <v>9962.61</v>
      </c>
    </row>
    <row r="470" spans="1:8">
      <c r="A470" s="97">
        <v>126</v>
      </c>
      <c r="B470" s="122">
        <v>100000530357</v>
      </c>
      <c r="C470" s="99">
        <v>0</v>
      </c>
      <c r="D470" s="99" t="s">
        <v>204</v>
      </c>
      <c r="E470" s="99" t="s">
        <v>864</v>
      </c>
      <c r="F470" s="100">
        <v>94160</v>
      </c>
      <c r="G470" s="100">
        <v>-84197.39</v>
      </c>
      <c r="H470" s="100">
        <v>9962.61</v>
      </c>
    </row>
    <row r="471" spans="1:8">
      <c r="A471" s="97">
        <v>127</v>
      </c>
      <c r="B471" s="122">
        <v>100000530358</v>
      </c>
      <c r="C471" s="99">
        <v>0</v>
      </c>
      <c r="D471" s="99" t="s">
        <v>204</v>
      </c>
      <c r="E471" s="99" t="s">
        <v>865</v>
      </c>
      <c r="F471" s="100">
        <v>94160</v>
      </c>
      <c r="G471" s="100">
        <v>-84197.39</v>
      </c>
      <c r="H471" s="100">
        <v>9962.61</v>
      </c>
    </row>
    <row r="472" spans="1:8">
      <c r="A472" s="97">
        <v>128</v>
      </c>
      <c r="B472" s="122">
        <v>100000530359</v>
      </c>
      <c r="C472" s="99">
        <v>0</v>
      </c>
      <c r="D472" s="99" t="s">
        <v>204</v>
      </c>
      <c r="E472" s="99" t="s">
        <v>866</v>
      </c>
      <c r="F472" s="100">
        <v>94160</v>
      </c>
      <c r="G472" s="100">
        <v>-84197.39</v>
      </c>
      <c r="H472" s="100">
        <v>9962.61</v>
      </c>
    </row>
    <row r="473" spans="1:8">
      <c r="A473" s="97">
        <v>129</v>
      </c>
      <c r="B473" s="122">
        <v>100000530360</v>
      </c>
      <c r="C473" s="99">
        <v>0</v>
      </c>
      <c r="D473" s="99" t="s">
        <v>204</v>
      </c>
      <c r="E473" s="99" t="s">
        <v>867</v>
      </c>
      <c r="F473" s="100">
        <v>94160</v>
      </c>
      <c r="G473" s="100">
        <v>-84197.39</v>
      </c>
      <c r="H473" s="100">
        <v>9962.61</v>
      </c>
    </row>
    <row r="474" spans="1:8">
      <c r="A474" s="97">
        <v>130</v>
      </c>
      <c r="B474" s="122">
        <v>100000530361</v>
      </c>
      <c r="C474" s="99">
        <v>0</v>
      </c>
      <c r="D474" s="99" t="s">
        <v>204</v>
      </c>
      <c r="E474" s="99" t="s">
        <v>868</v>
      </c>
      <c r="F474" s="100">
        <v>94160</v>
      </c>
      <c r="G474" s="100">
        <v>-84197.39</v>
      </c>
      <c r="H474" s="100">
        <v>9962.61</v>
      </c>
    </row>
    <row r="475" spans="1:8">
      <c r="A475" s="97">
        <v>131</v>
      </c>
      <c r="B475" s="122">
        <v>100000530362</v>
      </c>
      <c r="C475" s="99">
        <v>0</v>
      </c>
      <c r="D475" s="99" t="s">
        <v>204</v>
      </c>
      <c r="E475" s="99" t="s">
        <v>869</v>
      </c>
      <c r="F475" s="100">
        <v>94160</v>
      </c>
      <c r="G475" s="100">
        <v>-84197.39</v>
      </c>
      <c r="H475" s="100">
        <v>9962.61</v>
      </c>
    </row>
    <row r="476" spans="1:8">
      <c r="A476" s="97">
        <v>132</v>
      </c>
      <c r="B476" s="122">
        <v>100000530363</v>
      </c>
      <c r="C476" s="99">
        <v>0</v>
      </c>
      <c r="D476" s="99" t="s">
        <v>204</v>
      </c>
      <c r="E476" s="99" t="s">
        <v>870</v>
      </c>
      <c r="F476" s="100">
        <v>94160</v>
      </c>
      <c r="G476" s="100">
        <v>-84197.39</v>
      </c>
      <c r="H476" s="100">
        <v>9962.61</v>
      </c>
    </row>
    <row r="477" spans="1:8">
      <c r="A477" s="97">
        <v>133</v>
      </c>
      <c r="B477" s="122">
        <v>100000530364</v>
      </c>
      <c r="C477" s="99">
        <v>0</v>
      </c>
      <c r="D477" s="99" t="s">
        <v>204</v>
      </c>
      <c r="E477" s="99" t="s">
        <v>871</v>
      </c>
      <c r="F477" s="100">
        <v>94160</v>
      </c>
      <c r="G477" s="100">
        <v>-84197.39</v>
      </c>
      <c r="H477" s="100">
        <v>9962.61</v>
      </c>
    </row>
    <row r="478" spans="1:8">
      <c r="A478" s="97">
        <v>134</v>
      </c>
      <c r="B478" s="122">
        <v>100000530365</v>
      </c>
      <c r="C478" s="99">
        <v>0</v>
      </c>
      <c r="D478" s="99" t="s">
        <v>204</v>
      </c>
      <c r="E478" s="99" t="s">
        <v>872</v>
      </c>
      <c r="F478" s="100">
        <v>94160</v>
      </c>
      <c r="G478" s="100">
        <v>-84197.39</v>
      </c>
      <c r="H478" s="100">
        <v>9962.61</v>
      </c>
    </row>
    <row r="479" spans="1:8">
      <c r="A479" s="97">
        <v>135</v>
      </c>
      <c r="B479" s="122">
        <v>100000530366</v>
      </c>
      <c r="C479" s="99">
        <v>0</v>
      </c>
      <c r="D479" s="99" t="s">
        <v>204</v>
      </c>
      <c r="E479" s="99" t="s">
        <v>873</v>
      </c>
      <c r="F479" s="100">
        <v>94160</v>
      </c>
      <c r="G479" s="100">
        <v>-84197.39</v>
      </c>
      <c r="H479" s="100">
        <v>9962.61</v>
      </c>
    </row>
    <row r="480" spans="1:8">
      <c r="A480" s="97">
        <v>136</v>
      </c>
      <c r="B480" s="122">
        <v>100000530367</v>
      </c>
      <c r="C480" s="99">
        <v>0</v>
      </c>
      <c r="D480" s="99" t="s">
        <v>204</v>
      </c>
      <c r="E480" s="99" t="s">
        <v>874</v>
      </c>
      <c r="F480" s="100">
        <v>94160</v>
      </c>
      <c r="G480" s="100">
        <v>-84197.39</v>
      </c>
      <c r="H480" s="100">
        <v>9962.61</v>
      </c>
    </row>
    <row r="481" spans="1:8">
      <c r="A481" s="97">
        <v>137</v>
      </c>
      <c r="B481" s="122">
        <v>100000530368</v>
      </c>
      <c r="C481" s="99">
        <v>0</v>
      </c>
      <c r="D481" s="99" t="s">
        <v>204</v>
      </c>
      <c r="E481" s="99" t="s">
        <v>875</v>
      </c>
      <c r="F481" s="100">
        <v>94160</v>
      </c>
      <c r="G481" s="100">
        <v>-84197.39</v>
      </c>
      <c r="H481" s="100">
        <v>9962.61</v>
      </c>
    </row>
    <row r="482" spans="1:8">
      <c r="A482" s="97">
        <v>138</v>
      </c>
      <c r="B482" s="122">
        <v>100000530369</v>
      </c>
      <c r="C482" s="99">
        <v>0</v>
      </c>
      <c r="D482" s="99" t="s">
        <v>204</v>
      </c>
      <c r="E482" s="99" t="s">
        <v>876</v>
      </c>
      <c r="F482" s="100">
        <v>94160</v>
      </c>
      <c r="G482" s="100">
        <v>-84197.39</v>
      </c>
      <c r="H482" s="100">
        <v>9962.61</v>
      </c>
    </row>
    <row r="483" spans="1:8">
      <c r="A483" s="97">
        <v>139</v>
      </c>
      <c r="B483" s="122">
        <v>100000530370</v>
      </c>
      <c r="C483" s="99">
        <v>0</v>
      </c>
      <c r="D483" s="99" t="s">
        <v>204</v>
      </c>
      <c r="E483" s="99" t="s">
        <v>877</v>
      </c>
      <c r="F483" s="100">
        <v>94160</v>
      </c>
      <c r="G483" s="100">
        <v>-84197.39</v>
      </c>
      <c r="H483" s="100">
        <v>9962.61</v>
      </c>
    </row>
    <row r="484" spans="1:8">
      <c r="A484" s="97">
        <v>140</v>
      </c>
      <c r="B484" s="122">
        <v>100000530371</v>
      </c>
      <c r="C484" s="99">
        <v>0</v>
      </c>
      <c r="D484" s="99" t="s">
        <v>204</v>
      </c>
      <c r="E484" s="99" t="s">
        <v>878</v>
      </c>
      <c r="F484" s="100">
        <v>94160</v>
      </c>
      <c r="G484" s="100">
        <v>-84197.39</v>
      </c>
      <c r="H484" s="100">
        <v>9962.61</v>
      </c>
    </row>
    <row r="485" spans="1:8">
      <c r="A485" s="97">
        <v>141</v>
      </c>
      <c r="B485" s="122">
        <v>100000530372</v>
      </c>
      <c r="C485" s="99">
        <v>0</v>
      </c>
      <c r="D485" s="99" t="s">
        <v>204</v>
      </c>
      <c r="E485" s="99" t="s">
        <v>879</v>
      </c>
      <c r="F485" s="100">
        <v>94160</v>
      </c>
      <c r="G485" s="100">
        <v>-84197.39</v>
      </c>
      <c r="H485" s="100">
        <v>9962.61</v>
      </c>
    </row>
    <row r="486" spans="1:8">
      <c r="A486" s="97">
        <v>142</v>
      </c>
      <c r="B486" s="122">
        <v>100000530373</v>
      </c>
      <c r="C486" s="99">
        <v>0</v>
      </c>
      <c r="D486" s="99" t="s">
        <v>204</v>
      </c>
      <c r="E486" s="99" t="s">
        <v>880</v>
      </c>
      <c r="F486" s="100">
        <v>94160</v>
      </c>
      <c r="G486" s="100">
        <v>-84197.39</v>
      </c>
      <c r="H486" s="100">
        <v>9962.61</v>
      </c>
    </row>
    <row r="487" spans="1:8">
      <c r="A487" s="97">
        <v>143</v>
      </c>
      <c r="B487" s="122">
        <v>100000530374</v>
      </c>
      <c r="C487" s="99">
        <v>0</v>
      </c>
      <c r="D487" s="99" t="s">
        <v>204</v>
      </c>
      <c r="E487" s="99" t="s">
        <v>881</v>
      </c>
      <c r="F487" s="100">
        <v>94160</v>
      </c>
      <c r="G487" s="100">
        <v>-84197.39</v>
      </c>
      <c r="H487" s="100">
        <v>9962.61</v>
      </c>
    </row>
    <row r="488" spans="1:8">
      <c r="A488" s="97">
        <v>144</v>
      </c>
      <c r="B488" s="122">
        <v>100000530375</v>
      </c>
      <c r="C488" s="99">
        <v>0</v>
      </c>
      <c r="D488" s="99" t="s">
        <v>204</v>
      </c>
      <c r="E488" s="99" t="s">
        <v>882</v>
      </c>
      <c r="F488" s="100">
        <v>94160</v>
      </c>
      <c r="G488" s="100">
        <v>-84197.39</v>
      </c>
      <c r="H488" s="100">
        <v>9962.61</v>
      </c>
    </row>
    <row r="489" spans="1:8">
      <c r="A489" s="97">
        <v>145</v>
      </c>
      <c r="B489" s="122">
        <v>100000530376</v>
      </c>
      <c r="C489" s="99">
        <v>0</v>
      </c>
      <c r="D489" s="99" t="s">
        <v>204</v>
      </c>
      <c r="E489" s="99" t="s">
        <v>883</v>
      </c>
      <c r="F489" s="100">
        <v>94160</v>
      </c>
      <c r="G489" s="100">
        <v>-84197.39</v>
      </c>
      <c r="H489" s="100">
        <v>9962.61</v>
      </c>
    </row>
    <row r="490" spans="1:8">
      <c r="A490" s="97">
        <v>146</v>
      </c>
      <c r="B490" s="122">
        <v>100000530377</v>
      </c>
      <c r="C490" s="99">
        <v>0</v>
      </c>
      <c r="D490" s="99" t="s">
        <v>204</v>
      </c>
      <c r="E490" s="99" t="s">
        <v>884</v>
      </c>
      <c r="F490" s="100">
        <v>94160</v>
      </c>
      <c r="G490" s="100">
        <v>-84197.39</v>
      </c>
      <c r="H490" s="100">
        <v>9962.61</v>
      </c>
    </row>
    <row r="491" spans="1:8">
      <c r="A491" s="97">
        <v>147</v>
      </c>
      <c r="B491" s="122">
        <v>100000530378</v>
      </c>
      <c r="C491" s="99">
        <v>0</v>
      </c>
      <c r="D491" s="99" t="s">
        <v>204</v>
      </c>
      <c r="E491" s="99" t="s">
        <v>885</v>
      </c>
      <c r="F491" s="100">
        <v>94160</v>
      </c>
      <c r="G491" s="100">
        <v>-84197.39</v>
      </c>
      <c r="H491" s="100">
        <v>9962.61</v>
      </c>
    </row>
    <row r="492" spans="1:8">
      <c r="A492" s="97">
        <v>148</v>
      </c>
      <c r="B492" s="122">
        <v>100000530379</v>
      </c>
      <c r="C492" s="99">
        <v>0</v>
      </c>
      <c r="D492" s="99" t="s">
        <v>204</v>
      </c>
      <c r="E492" s="99" t="s">
        <v>886</v>
      </c>
      <c r="F492" s="100">
        <v>94160</v>
      </c>
      <c r="G492" s="100">
        <v>-84197.39</v>
      </c>
      <c r="H492" s="100">
        <v>9962.61</v>
      </c>
    </row>
    <row r="493" spans="1:8">
      <c r="A493" s="97">
        <v>149</v>
      </c>
      <c r="B493" s="122">
        <v>100000530380</v>
      </c>
      <c r="C493" s="99">
        <v>0</v>
      </c>
      <c r="D493" s="99" t="s">
        <v>204</v>
      </c>
      <c r="E493" s="99" t="s">
        <v>887</v>
      </c>
      <c r="F493" s="100">
        <v>94160</v>
      </c>
      <c r="G493" s="100">
        <v>-84197.39</v>
      </c>
      <c r="H493" s="100">
        <v>9962.61</v>
      </c>
    </row>
    <row r="494" spans="1:8">
      <c r="A494" s="97">
        <v>150</v>
      </c>
      <c r="B494" s="122">
        <v>100000530381</v>
      </c>
      <c r="C494" s="99">
        <v>0</v>
      </c>
      <c r="D494" s="99" t="s">
        <v>204</v>
      </c>
      <c r="E494" s="99" t="s">
        <v>888</v>
      </c>
      <c r="F494" s="100">
        <v>94160</v>
      </c>
      <c r="G494" s="100">
        <v>-84197.39</v>
      </c>
      <c r="H494" s="100">
        <v>9962.61</v>
      </c>
    </row>
    <row r="495" spans="1:8">
      <c r="A495" s="97">
        <v>151</v>
      </c>
      <c r="B495" s="122">
        <v>100000530382</v>
      </c>
      <c r="C495" s="99">
        <v>0</v>
      </c>
      <c r="D495" s="99" t="s">
        <v>204</v>
      </c>
      <c r="E495" s="99" t="s">
        <v>889</v>
      </c>
      <c r="F495" s="100">
        <v>94160</v>
      </c>
      <c r="G495" s="100">
        <v>-84197.39</v>
      </c>
      <c r="H495" s="100">
        <v>9962.61</v>
      </c>
    </row>
    <row r="496" spans="1:8">
      <c r="A496" s="97">
        <v>152</v>
      </c>
      <c r="B496" s="122">
        <v>100000530383</v>
      </c>
      <c r="C496" s="99">
        <v>0</v>
      </c>
      <c r="D496" s="99" t="s">
        <v>204</v>
      </c>
      <c r="E496" s="99" t="s">
        <v>890</v>
      </c>
      <c r="F496" s="100">
        <v>94160</v>
      </c>
      <c r="G496" s="100">
        <v>-84197.39</v>
      </c>
      <c r="H496" s="100">
        <v>9962.61</v>
      </c>
    </row>
    <row r="497" spans="1:8">
      <c r="A497" s="97">
        <v>153</v>
      </c>
      <c r="B497" s="122">
        <v>100000530384</v>
      </c>
      <c r="C497" s="99">
        <v>0</v>
      </c>
      <c r="D497" s="99" t="s">
        <v>204</v>
      </c>
      <c r="E497" s="99" t="s">
        <v>891</v>
      </c>
      <c r="F497" s="100">
        <v>94160</v>
      </c>
      <c r="G497" s="100">
        <v>-84197.39</v>
      </c>
      <c r="H497" s="100">
        <v>9962.61</v>
      </c>
    </row>
    <row r="498" spans="1:8">
      <c r="A498" s="97">
        <v>154</v>
      </c>
      <c r="B498" s="122">
        <v>100000530385</v>
      </c>
      <c r="C498" s="99">
        <v>0</v>
      </c>
      <c r="D498" s="99" t="s">
        <v>204</v>
      </c>
      <c r="E498" s="99" t="s">
        <v>892</v>
      </c>
      <c r="F498" s="100">
        <v>94160</v>
      </c>
      <c r="G498" s="100">
        <v>-84197.39</v>
      </c>
      <c r="H498" s="100">
        <v>9962.61</v>
      </c>
    </row>
    <row r="499" spans="1:8">
      <c r="A499" s="97">
        <v>155</v>
      </c>
      <c r="B499" s="122">
        <v>100000530386</v>
      </c>
      <c r="C499" s="99">
        <v>0</v>
      </c>
      <c r="D499" s="99" t="s">
        <v>204</v>
      </c>
      <c r="E499" s="99" t="s">
        <v>893</v>
      </c>
      <c r="F499" s="100">
        <v>94160</v>
      </c>
      <c r="G499" s="100">
        <v>-84197.39</v>
      </c>
      <c r="H499" s="100">
        <v>9962.61</v>
      </c>
    </row>
    <row r="500" spans="1:8">
      <c r="A500" s="97">
        <v>156</v>
      </c>
      <c r="B500" s="122">
        <v>100000530387</v>
      </c>
      <c r="C500" s="99">
        <v>0</v>
      </c>
      <c r="D500" s="99" t="s">
        <v>204</v>
      </c>
      <c r="E500" s="99" t="s">
        <v>894</v>
      </c>
      <c r="F500" s="100">
        <v>94160</v>
      </c>
      <c r="G500" s="100">
        <v>-84197.39</v>
      </c>
      <c r="H500" s="100">
        <v>9962.61</v>
      </c>
    </row>
    <row r="501" spans="1:8">
      <c r="A501" s="97">
        <v>157</v>
      </c>
      <c r="B501" s="122">
        <v>100000530388</v>
      </c>
      <c r="C501" s="99">
        <v>0</v>
      </c>
      <c r="D501" s="99" t="s">
        <v>204</v>
      </c>
      <c r="E501" s="99" t="s">
        <v>895</v>
      </c>
      <c r="F501" s="100">
        <v>94160</v>
      </c>
      <c r="G501" s="100">
        <v>-84197.39</v>
      </c>
      <c r="H501" s="100">
        <v>9962.61</v>
      </c>
    </row>
    <row r="502" spans="1:8">
      <c r="A502" s="97">
        <v>158</v>
      </c>
      <c r="B502" s="122">
        <v>100000530389</v>
      </c>
      <c r="C502" s="99">
        <v>0</v>
      </c>
      <c r="D502" s="99" t="s">
        <v>204</v>
      </c>
      <c r="E502" s="99" t="s">
        <v>896</v>
      </c>
      <c r="F502" s="100">
        <v>94160</v>
      </c>
      <c r="G502" s="100">
        <v>-84197.39</v>
      </c>
      <c r="H502" s="100">
        <v>9962.61</v>
      </c>
    </row>
    <row r="503" spans="1:8">
      <c r="A503" s="97">
        <v>159</v>
      </c>
      <c r="B503" s="122">
        <v>100000530390</v>
      </c>
      <c r="C503" s="99">
        <v>0</v>
      </c>
      <c r="D503" s="99" t="s">
        <v>204</v>
      </c>
      <c r="E503" s="99" t="s">
        <v>897</v>
      </c>
      <c r="F503" s="100">
        <v>94160</v>
      </c>
      <c r="G503" s="100">
        <v>-84197.39</v>
      </c>
      <c r="H503" s="100">
        <v>9962.61</v>
      </c>
    </row>
    <row r="504" spans="1:8">
      <c r="A504" s="97">
        <v>160</v>
      </c>
      <c r="B504" s="122">
        <v>100000530391</v>
      </c>
      <c r="C504" s="99">
        <v>0</v>
      </c>
      <c r="D504" s="99" t="s">
        <v>204</v>
      </c>
      <c r="E504" s="99" t="s">
        <v>898</v>
      </c>
      <c r="F504" s="100">
        <v>94160</v>
      </c>
      <c r="G504" s="100">
        <v>-84197.39</v>
      </c>
      <c r="H504" s="100">
        <v>9962.61</v>
      </c>
    </row>
    <row r="505" spans="1:8">
      <c r="A505" s="97">
        <v>161</v>
      </c>
      <c r="B505" s="122">
        <v>100000530392</v>
      </c>
      <c r="C505" s="99">
        <v>0</v>
      </c>
      <c r="D505" s="99" t="s">
        <v>204</v>
      </c>
      <c r="E505" s="99" t="s">
        <v>899</v>
      </c>
      <c r="F505" s="100">
        <v>94160</v>
      </c>
      <c r="G505" s="100">
        <v>-84197.39</v>
      </c>
      <c r="H505" s="100">
        <v>9962.61</v>
      </c>
    </row>
    <row r="506" spans="1:8">
      <c r="A506" s="97">
        <v>162</v>
      </c>
      <c r="B506" s="122">
        <v>100000530393</v>
      </c>
      <c r="C506" s="99">
        <v>0</v>
      </c>
      <c r="D506" s="99" t="s">
        <v>204</v>
      </c>
      <c r="E506" s="99" t="s">
        <v>900</v>
      </c>
      <c r="F506" s="100">
        <v>94160</v>
      </c>
      <c r="G506" s="100">
        <v>-84197.39</v>
      </c>
      <c r="H506" s="100">
        <v>9962.61</v>
      </c>
    </row>
    <row r="507" spans="1:8">
      <c r="A507" s="97">
        <v>163</v>
      </c>
      <c r="B507" s="122">
        <v>100000530394</v>
      </c>
      <c r="C507" s="99">
        <v>0</v>
      </c>
      <c r="D507" s="99" t="s">
        <v>204</v>
      </c>
      <c r="E507" s="99" t="s">
        <v>901</v>
      </c>
      <c r="F507" s="100">
        <v>94160</v>
      </c>
      <c r="G507" s="100">
        <v>-84197.39</v>
      </c>
      <c r="H507" s="100">
        <v>9962.61</v>
      </c>
    </row>
    <row r="508" spans="1:8">
      <c r="A508" s="97">
        <v>164</v>
      </c>
      <c r="B508" s="122">
        <v>100000530395</v>
      </c>
      <c r="C508" s="99">
        <v>0</v>
      </c>
      <c r="D508" s="99" t="s">
        <v>204</v>
      </c>
      <c r="E508" s="99" t="s">
        <v>902</v>
      </c>
      <c r="F508" s="100">
        <v>94160</v>
      </c>
      <c r="G508" s="100">
        <v>-84197.39</v>
      </c>
      <c r="H508" s="100">
        <v>9962.61</v>
      </c>
    </row>
    <row r="509" spans="1:8">
      <c r="A509" s="97">
        <v>165</v>
      </c>
      <c r="B509" s="122">
        <v>100000530396</v>
      </c>
      <c r="C509" s="99">
        <v>0</v>
      </c>
      <c r="D509" s="99" t="s">
        <v>204</v>
      </c>
      <c r="E509" s="99" t="s">
        <v>903</v>
      </c>
      <c r="F509" s="100">
        <v>94160</v>
      </c>
      <c r="G509" s="100">
        <v>-84197.39</v>
      </c>
      <c r="H509" s="100">
        <v>9962.61</v>
      </c>
    </row>
    <row r="510" spans="1:8">
      <c r="A510" s="97">
        <v>166</v>
      </c>
      <c r="B510" s="122">
        <v>100000530397</v>
      </c>
      <c r="C510" s="99">
        <v>0</v>
      </c>
      <c r="D510" s="99" t="s">
        <v>204</v>
      </c>
      <c r="E510" s="99" t="s">
        <v>904</v>
      </c>
      <c r="F510" s="100">
        <v>94160</v>
      </c>
      <c r="G510" s="100">
        <v>-84197.39</v>
      </c>
      <c r="H510" s="100">
        <v>9962.61</v>
      </c>
    </row>
    <row r="511" spans="1:8">
      <c r="A511" s="97">
        <v>167</v>
      </c>
      <c r="B511" s="122">
        <v>100000530398</v>
      </c>
      <c r="C511" s="99">
        <v>0</v>
      </c>
      <c r="D511" s="99" t="s">
        <v>204</v>
      </c>
      <c r="E511" s="99" t="s">
        <v>905</v>
      </c>
      <c r="F511" s="100">
        <v>94160</v>
      </c>
      <c r="G511" s="100">
        <v>-84197.39</v>
      </c>
      <c r="H511" s="100">
        <v>9962.61</v>
      </c>
    </row>
    <row r="512" spans="1:8">
      <c r="A512" s="97">
        <v>168</v>
      </c>
      <c r="B512" s="122">
        <v>100000530399</v>
      </c>
      <c r="C512" s="99">
        <v>0</v>
      </c>
      <c r="D512" s="99" t="s">
        <v>204</v>
      </c>
      <c r="E512" s="99" t="s">
        <v>906</v>
      </c>
      <c r="F512" s="100">
        <v>94160</v>
      </c>
      <c r="G512" s="100">
        <v>-84197.39</v>
      </c>
      <c r="H512" s="100">
        <v>9962.61</v>
      </c>
    </row>
    <row r="513" spans="1:8">
      <c r="A513" s="97">
        <v>169</v>
      </c>
      <c r="B513" s="122">
        <v>100000530400</v>
      </c>
      <c r="C513" s="99">
        <v>0</v>
      </c>
      <c r="D513" s="99" t="s">
        <v>204</v>
      </c>
      <c r="E513" s="99" t="s">
        <v>907</v>
      </c>
      <c r="F513" s="100">
        <v>94160</v>
      </c>
      <c r="G513" s="100">
        <v>-84197.39</v>
      </c>
      <c r="H513" s="100">
        <v>9962.61</v>
      </c>
    </row>
    <row r="514" spans="1:8">
      <c r="A514" s="97">
        <v>170</v>
      </c>
      <c r="B514" s="122">
        <v>100000530401</v>
      </c>
      <c r="C514" s="99">
        <v>0</v>
      </c>
      <c r="D514" s="99" t="s">
        <v>204</v>
      </c>
      <c r="E514" s="99" t="s">
        <v>908</v>
      </c>
      <c r="F514" s="100">
        <v>94160</v>
      </c>
      <c r="G514" s="100">
        <v>-84197.39</v>
      </c>
      <c r="H514" s="100">
        <v>9962.61</v>
      </c>
    </row>
    <row r="515" spans="1:8">
      <c r="A515" s="97">
        <v>171</v>
      </c>
      <c r="B515" s="122">
        <v>100000530402</v>
      </c>
      <c r="C515" s="99">
        <v>0</v>
      </c>
      <c r="D515" s="99" t="s">
        <v>204</v>
      </c>
      <c r="E515" s="99" t="s">
        <v>909</v>
      </c>
      <c r="F515" s="100">
        <v>94160</v>
      </c>
      <c r="G515" s="100">
        <v>-84197.39</v>
      </c>
      <c r="H515" s="100">
        <v>9962.61</v>
      </c>
    </row>
    <row r="516" spans="1:8">
      <c r="A516" s="97">
        <v>172</v>
      </c>
      <c r="B516" s="122">
        <v>100000530403</v>
      </c>
      <c r="C516" s="99">
        <v>0</v>
      </c>
      <c r="D516" s="99" t="s">
        <v>204</v>
      </c>
      <c r="E516" s="99" t="s">
        <v>910</v>
      </c>
      <c r="F516" s="100">
        <v>94160</v>
      </c>
      <c r="G516" s="100">
        <v>-84197.39</v>
      </c>
      <c r="H516" s="100">
        <v>9962.61</v>
      </c>
    </row>
    <row r="517" spans="1:8">
      <c r="A517" s="97">
        <v>173</v>
      </c>
      <c r="B517" s="122">
        <v>100000530404</v>
      </c>
      <c r="C517" s="99">
        <v>0</v>
      </c>
      <c r="D517" s="99" t="s">
        <v>204</v>
      </c>
      <c r="E517" s="99" t="s">
        <v>911</v>
      </c>
      <c r="F517" s="100">
        <v>94160</v>
      </c>
      <c r="G517" s="100">
        <v>-84197.39</v>
      </c>
      <c r="H517" s="100">
        <v>9962.61</v>
      </c>
    </row>
    <row r="518" spans="1:8">
      <c r="A518" s="97">
        <v>174</v>
      </c>
      <c r="B518" s="122">
        <v>100000530405</v>
      </c>
      <c r="C518" s="99">
        <v>0</v>
      </c>
      <c r="D518" s="99" t="s">
        <v>204</v>
      </c>
      <c r="E518" s="99" t="s">
        <v>912</v>
      </c>
      <c r="F518" s="100">
        <v>94160</v>
      </c>
      <c r="G518" s="100">
        <v>-84197.39</v>
      </c>
      <c r="H518" s="100">
        <v>9962.61</v>
      </c>
    </row>
    <row r="519" spans="1:8">
      <c r="A519" s="97">
        <v>175</v>
      </c>
      <c r="B519" s="122">
        <v>100000530406</v>
      </c>
      <c r="C519" s="99">
        <v>0</v>
      </c>
      <c r="D519" s="99" t="s">
        <v>204</v>
      </c>
      <c r="E519" s="99" t="s">
        <v>913</v>
      </c>
      <c r="F519" s="100">
        <v>94160</v>
      </c>
      <c r="G519" s="100">
        <v>-84197.39</v>
      </c>
      <c r="H519" s="100">
        <v>9962.61</v>
      </c>
    </row>
    <row r="520" spans="1:8">
      <c r="A520" s="97">
        <v>176</v>
      </c>
      <c r="B520" s="122">
        <v>100000530407</v>
      </c>
      <c r="C520" s="99">
        <v>0</v>
      </c>
      <c r="D520" s="99" t="s">
        <v>204</v>
      </c>
      <c r="E520" s="99" t="s">
        <v>914</v>
      </c>
      <c r="F520" s="100">
        <v>94160</v>
      </c>
      <c r="G520" s="100">
        <v>-84197.39</v>
      </c>
      <c r="H520" s="100">
        <v>9962.61</v>
      </c>
    </row>
    <row r="521" spans="1:8">
      <c r="A521" s="97">
        <v>177</v>
      </c>
      <c r="B521" s="122">
        <v>100000530408</v>
      </c>
      <c r="C521" s="99">
        <v>0</v>
      </c>
      <c r="D521" s="99" t="s">
        <v>204</v>
      </c>
      <c r="E521" s="99" t="s">
        <v>915</v>
      </c>
      <c r="F521" s="100">
        <v>94160</v>
      </c>
      <c r="G521" s="100">
        <v>-84197.39</v>
      </c>
      <c r="H521" s="100">
        <v>9962.61</v>
      </c>
    </row>
    <row r="522" spans="1:8">
      <c r="A522" s="97">
        <v>178</v>
      </c>
      <c r="B522" s="122">
        <v>100000530409</v>
      </c>
      <c r="C522" s="99">
        <v>0</v>
      </c>
      <c r="D522" s="99" t="s">
        <v>204</v>
      </c>
      <c r="E522" s="99" t="s">
        <v>916</v>
      </c>
      <c r="F522" s="100">
        <v>94160</v>
      </c>
      <c r="G522" s="100">
        <v>-84197.39</v>
      </c>
      <c r="H522" s="100">
        <v>9962.61</v>
      </c>
    </row>
    <row r="523" spans="1:8">
      <c r="A523" s="97">
        <v>179</v>
      </c>
      <c r="B523" s="122">
        <v>100000530410</v>
      </c>
      <c r="C523" s="99">
        <v>0</v>
      </c>
      <c r="D523" s="99" t="s">
        <v>204</v>
      </c>
      <c r="E523" s="99" t="s">
        <v>917</v>
      </c>
      <c r="F523" s="100">
        <v>94160</v>
      </c>
      <c r="G523" s="100">
        <v>-84197.39</v>
      </c>
      <c r="H523" s="100">
        <v>9962.61</v>
      </c>
    </row>
    <row r="524" spans="1:8">
      <c r="A524" s="97">
        <v>180</v>
      </c>
      <c r="B524" s="122">
        <v>100000530411</v>
      </c>
      <c r="C524" s="99">
        <v>0</v>
      </c>
      <c r="D524" s="99" t="s">
        <v>204</v>
      </c>
      <c r="E524" s="99" t="s">
        <v>918</v>
      </c>
      <c r="F524" s="100">
        <v>94160</v>
      </c>
      <c r="G524" s="100">
        <v>-84197.39</v>
      </c>
      <c r="H524" s="100">
        <v>9962.61</v>
      </c>
    </row>
    <row r="525" spans="1:8">
      <c r="A525" s="97">
        <v>181</v>
      </c>
      <c r="B525" s="122">
        <v>100000530412</v>
      </c>
      <c r="C525" s="99">
        <v>0</v>
      </c>
      <c r="D525" s="99" t="s">
        <v>204</v>
      </c>
      <c r="E525" s="99" t="s">
        <v>919</v>
      </c>
      <c r="F525" s="100">
        <v>94160</v>
      </c>
      <c r="G525" s="100">
        <v>-84197.39</v>
      </c>
      <c r="H525" s="100">
        <v>9962.61</v>
      </c>
    </row>
    <row r="526" spans="1:8">
      <c r="A526" s="97">
        <v>182</v>
      </c>
      <c r="B526" s="122">
        <v>100000530413</v>
      </c>
      <c r="C526" s="99">
        <v>0</v>
      </c>
      <c r="D526" s="99" t="s">
        <v>204</v>
      </c>
      <c r="E526" s="99" t="s">
        <v>920</v>
      </c>
      <c r="F526" s="100">
        <v>94160</v>
      </c>
      <c r="G526" s="100">
        <v>-84197.39</v>
      </c>
      <c r="H526" s="100">
        <v>9962.61</v>
      </c>
    </row>
    <row r="527" spans="1:8">
      <c r="A527" s="97">
        <v>183</v>
      </c>
      <c r="B527" s="122">
        <v>100000530414</v>
      </c>
      <c r="C527" s="99">
        <v>0</v>
      </c>
      <c r="D527" s="99" t="s">
        <v>204</v>
      </c>
      <c r="E527" s="99" t="s">
        <v>921</v>
      </c>
      <c r="F527" s="100">
        <v>94160</v>
      </c>
      <c r="G527" s="100">
        <v>-84197.39</v>
      </c>
      <c r="H527" s="100">
        <v>9962.61</v>
      </c>
    </row>
    <row r="528" spans="1:8">
      <c r="A528" s="97">
        <v>184</v>
      </c>
      <c r="B528" s="122">
        <v>100000530415</v>
      </c>
      <c r="C528" s="99">
        <v>0</v>
      </c>
      <c r="D528" s="99" t="s">
        <v>204</v>
      </c>
      <c r="E528" s="99" t="s">
        <v>922</v>
      </c>
      <c r="F528" s="100">
        <v>94160</v>
      </c>
      <c r="G528" s="100">
        <v>-84197.39</v>
      </c>
      <c r="H528" s="100">
        <v>9962.61</v>
      </c>
    </row>
    <row r="529" spans="1:8">
      <c r="A529" s="97">
        <v>185</v>
      </c>
      <c r="B529" s="122">
        <v>100000530416</v>
      </c>
      <c r="C529" s="99">
        <v>0</v>
      </c>
      <c r="D529" s="99" t="s">
        <v>204</v>
      </c>
      <c r="E529" s="99" t="s">
        <v>923</v>
      </c>
      <c r="F529" s="100">
        <v>94160</v>
      </c>
      <c r="G529" s="100">
        <v>-84197.39</v>
      </c>
      <c r="H529" s="100">
        <v>9962.61</v>
      </c>
    </row>
    <row r="530" spans="1:8">
      <c r="A530" s="97">
        <v>186</v>
      </c>
      <c r="B530" s="122">
        <v>100000530417</v>
      </c>
      <c r="C530" s="99">
        <v>0</v>
      </c>
      <c r="D530" s="99" t="s">
        <v>204</v>
      </c>
      <c r="E530" s="99" t="s">
        <v>924</v>
      </c>
      <c r="F530" s="100">
        <v>94160</v>
      </c>
      <c r="G530" s="100">
        <v>-84197.39</v>
      </c>
      <c r="H530" s="100">
        <v>9962.61</v>
      </c>
    </row>
    <row r="531" spans="1:8">
      <c r="A531" s="97">
        <v>187</v>
      </c>
      <c r="B531" s="122">
        <v>100000530957</v>
      </c>
      <c r="C531" s="99">
        <v>0</v>
      </c>
      <c r="D531" s="99" t="s">
        <v>204</v>
      </c>
      <c r="E531" s="99" t="s">
        <v>925</v>
      </c>
      <c r="F531" s="100">
        <v>94160</v>
      </c>
      <c r="G531" s="100">
        <v>-83434.22</v>
      </c>
      <c r="H531" s="100">
        <v>10725.78</v>
      </c>
    </row>
    <row r="532" spans="1:8">
      <c r="A532" s="97">
        <v>188</v>
      </c>
      <c r="B532" s="122">
        <v>100000530958</v>
      </c>
      <c r="C532" s="99">
        <v>0</v>
      </c>
      <c r="D532" s="99" t="s">
        <v>204</v>
      </c>
      <c r="E532" s="99" t="s">
        <v>926</v>
      </c>
      <c r="F532" s="100">
        <v>94160</v>
      </c>
      <c r="G532" s="100">
        <v>-83434.22</v>
      </c>
      <c r="H532" s="100">
        <v>10725.78</v>
      </c>
    </row>
    <row r="533" spans="1:8">
      <c r="A533" s="97">
        <v>189</v>
      </c>
      <c r="B533" s="122">
        <v>100000530959</v>
      </c>
      <c r="C533" s="99">
        <v>0</v>
      </c>
      <c r="D533" s="99" t="s">
        <v>204</v>
      </c>
      <c r="E533" s="99" t="s">
        <v>927</v>
      </c>
      <c r="F533" s="100">
        <v>94160</v>
      </c>
      <c r="G533" s="100">
        <v>-83434.22</v>
      </c>
      <c r="H533" s="100">
        <v>10725.78</v>
      </c>
    </row>
    <row r="534" spans="1:8">
      <c r="A534" s="97">
        <v>190</v>
      </c>
      <c r="B534" s="122">
        <v>100000530960</v>
      </c>
      <c r="C534" s="99">
        <v>0</v>
      </c>
      <c r="D534" s="99" t="s">
        <v>204</v>
      </c>
      <c r="E534" s="99" t="s">
        <v>928</v>
      </c>
      <c r="F534" s="100">
        <v>94160</v>
      </c>
      <c r="G534" s="100">
        <v>-83434.22</v>
      </c>
      <c r="H534" s="100">
        <v>10725.78</v>
      </c>
    </row>
    <row r="535" spans="1:8">
      <c r="A535" s="97">
        <v>191</v>
      </c>
      <c r="B535" s="122">
        <v>100000530961</v>
      </c>
      <c r="C535" s="99">
        <v>0</v>
      </c>
      <c r="D535" s="99" t="s">
        <v>204</v>
      </c>
      <c r="E535" s="99" t="s">
        <v>929</v>
      </c>
      <c r="F535" s="100">
        <v>94160</v>
      </c>
      <c r="G535" s="100">
        <v>-83434.22</v>
      </c>
      <c r="H535" s="100">
        <v>10725.78</v>
      </c>
    </row>
    <row r="536" spans="1:8">
      <c r="A536" s="97">
        <v>192</v>
      </c>
      <c r="B536" s="122">
        <v>100000530962</v>
      </c>
      <c r="C536" s="99">
        <v>0</v>
      </c>
      <c r="D536" s="99" t="s">
        <v>204</v>
      </c>
      <c r="E536" s="99" t="s">
        <v>930</v>
      </c>
      <c r="F536" s="100">
        <v>94160</v>
      </c>
      <c r="G536" s="100">
        <v>-83434.22</v>
      </c>
      <c r="H536" s="100">
        <v>10725.78</v>
      </c>
    </row>
    <row r="537" spans="1:8">
      <c r="A537" s="97">
        <v>193</v>
      </c>
      <c r="B537" s="122">
        <v>100000530963</v>
      </c>
      <c r="C537" s="99">
        <v>0</v>
      </c>
      <c r="D537" s="99" t="s">
        <v>204</v>
      </c>
      <c r="E537" s="99" t="s">
        <v>931</v>
      </c>
      <c r="F537" s="100">
        <v>94160</v>
      </c>
      <c r="G537" s="100">
        <v>-83434.22</v>
      </c>
      <c r="H537" s="100">
        <v>10725.78</v>
      </c>
    </row>
    <row r="538" spans="1:8">
      <c r="A538" s="97">
        <v>194</v>
      </c>
      <c r="B538" s="122">
        <v>100000530964</v>
      </c>
      <c r="C538" s="99">
        <v>0</v>
      </c>
      <c r="D538" s="99" t="s">
        <v>204</v>
      </c>
      <c r="E538" s="99" t="s">
        <v>932</v>
      </c>
      <c r="F538" s="100">
        <v>94160</v>
      </c>
      <c r="G538" s="100">
        <v>-83434.22</v>
      </c>
      <c r="H538" s="100">
        <v>10725.78</v>
      </c>
    </row>
    <row r="539" spans="1:8">
      <c r="A539" s="97">
        <v>195</v>
      </c>
      <c r="B539" s="122">
        <v>100000530965</v>
      </c>
      <c r="C539" s="99">
        <v>0</v>
      </c>
      <c r="D539" s="99" t="s">
        <v>204</v>
      </c>
      <c r="E539" s="99" t="s">
        <v>933</v>
      </c>
      <c r="F539" s="100">
        <v>94160</v>
      </c>
      <c r="G539" s="100">
        <v>-83434.22</v>
      </c>
      <c r="H539" s="100">
        <v>10725.78</v>
      </c>
    </row>
    <row r="540" spans="1:8">
      <c r="A540" s="97">
        <v>196</v>
      </c>
      <c r="B540" s="122">
        <v>100000530966</v>
      </c>
      <c r="C540" s="99">
        <v>0</v>
      </c>
      <c r="D540" s="99" t="s">
        <v>204</v>
      </c>
      <c r="E540" s="99" t="s">
        <v>934</v>
      </c>
      <c r="F540" s="100">
        <v>94160</v>
      </c>
      <c r="G540" s="100">
        <v>-83434.22</v>
      </c>
      <c r="H540" s="100">
        <v>10725.78</v>
      </c>
    </row>
    <row r="541" spans="1:8">
      <c r="A541" s="97">
        <v>197</v>
      </c>
      <c r="B541" s="122">
        <v>100000530967</v>
      </c>
      <c r="C541" s="99">
        <v>0</v>
      </c>
      <c r="D541" s="99" t="s">
        <v>204</v>
      </c>
      <c r="E541" s="99" t="s">
        <v>935</v>
      </c>
      <c r="F541" s="100">
        <v>94160</v>
      </c>
      <c r="G541" s="100">
        <v>-83434.22</v>
      </c>
      <c r="H541" s="100">
        <v>10725.78</v>
      </c>
    </row>
    <row r="542" spans="1:8">
      <c r="A542" s="97">
        <v>198</v>
      </c>
      <c r="B542" s="122">
        <v>100000530968</v>
      </c>
      <c r="C542" s="99">
        <v>0</v>
      </c>
      <c r="D542" s="99" t="s">
        <v>204</v>
      </c>
      <c r="E542" s="99" t="s">
        <v>936</v>
      </c>
      <c r="F542" s="100">
        <v>94160</v>
      </c>
      <c r="G542" s="100">
        <v>-83434.22</v>
      </c>
      <c r="H542" s="100">
        <v>10725.78</v>
      </c>
    </row>
    <row r="543" spans="1:8">
      <c r="A543" s="97">
        <v>199</v>
      </c>
      <c r="B543" s="122">
        <v>100000530969</v>
      </c>
      <c r="C543" s="99">
        <v>0</v>
      </c>
      <c r="D543" s="99" t="s">
        <v>204</v>
      </c>
      <c r="E543" s="99" t="s">
        <v>937</v>
      </c>
      <c r="F543" s="100">
        <v>94160</v>
      </c>
      <c r="G543" s="100">
        <v>-83434.22</v>
      </c>
      <c r="H543" s="100">
        <v>10725.78</v>
      </c>
    </row>
    <row r="544" spans="1:8">
      <c r="A544" s="97">
        <v>200</v>
      </c>
      <c r="B544" s="122">
        <v>100000530970</v>
      </c>
      <c r="C544" s="99">
        <v>0</v>
      </c>
      <c r="D544" s="99" t="s">
        <v>204</v>
      </c>
      <c r="E544" s="99" t="s">
        <v>938</v>
      </c>
      <c r="F544" s="100">
        <v>94160</v>
      </c>
      <c r="G544" s="100">
        <v>-83434.22</v>
      </c>
      <c r="H544" s="100">
        <v>10725.78</v>
      </c>
    </row>
    <row r="545" spans="1:8">
      <c r="A545" s="97">
        <v>201</v>
      </c>
      <c r="B545" s="122">
        <v>100000530971</v>
      </c>
      <c r="C545" s="99">
        <v>0</v>
      </c>
      <c r="D545" s="99" t="s">
        <v>204</v>
      </c>
      <c r="E545" s="99" t="s">
        <v>939</v>
      </c>
      <c r="F545" s="100">
        <v>94160</v>
      </c>
      <c r="G545" s="100">
        <v>-83434.22</v>
      </c>
      <c r="H545" s="100">
        <v>10725.78</v>
      </c>
    </row>
    <row r="546" spans="1:8">
      <c r="A546" s="97">
        <v>202</v>
      </c>
      <c r="B546" s="122">
        <v>100000530972</v>
      </c>
      <c r="C546" s="99">
        <v>0</v>
      </c>
      <c r="D546" s="99" t="s">
        <v>204</v>
      </c>
      <c r="E546" s="99" t="s">
        <v>940</v>
      </c>
      <c r="F546" s="100">
        <v>94160</v>
      </c>
      <c r="G546" s="100">
        <v>-83434.22</v>
      </c>
      <c r="H546" s="100">
        <v>10725.78</v>
      </c>
    </row>
    <row r="547" spans="1:8">
      <c r="A547" s="97">
        <v>203</v>
      </c>
      <c r="B547" s="122">
        <v>100000530973</v>
      </c>
      <c r="C547" s="99">
        <v>0</v>
      </c>
      <c r="D547" s="99" t="s">
        <v>204</v>
      </c>
      <c r="E547" s="99" t="s">
        <v>941</v>
      </c>
      <c r="F547" s="100">
        <v>94160</v>
      </c>
      <c r="G547" s="100">
        <v>-83434.22</v>
      </c>
      <c r="H547" s="100">
        <v>10725.78</v>
      </c>
    </row>
    <row r="548" spans="1:8">
      <c r="A548" s="97">
        <v>204</v>
      </c>
      <c r="B548" s="122">
        <v>100000530974</v>
      </c>
      <c r="C548" s="99">
        <v>0</v>
      </c>
      <c r="D548" s="99" t="s">
        <v>204</v>
      </c>
      <c r="E548" s="99" t="s">
        <v>942</v>
      </c>
      <c r="F548" s="100">
        <v>94160</v>
      </c>
      <c r="G548" s="100">
        <v>-83434.22</v>
      </c>
      <c r="H548" s="100">
        <v>10725.78</v>
      </c>
    </row>
    <row r="549" spans="1:8">
      <c r="A549" s="97">
        <v>205</v>
      </c>
      <c r="B549" s="122">
        <v>100000530975</v>
      </c>
      <c r="C549" s="99">
        <v>0</v>
      </c>
      <c r="D549" s="99" t="s">
        <v>204</v>
      </c>
      <c r="E549" s="99" t="s">
        <v>943</v>
      </c>
      <c r="F549" s="100">
        <v>94160</v>
      </c>
      <c r="G549" s="100">
        <v>-83434.22</v>
      </c>
      <c r="H549" s="100">
        <v>10725.78</v>
      </c>
    </row>
    <row r="550" spans="1:8">
      <c r="A550" s="97">
        <v>206</v>
      </c>
      <c r="B550" s="122">
        <v>100000530976</v>
      </c>
      <c r="C550" s="99">
        <v>0</v>
      </c>
      <c r="D550" s="99" t="s">
        <v>204</v>
      </c>
      <c r="E550" s="99" t="s">
        <v>944</v>
      </c>
      <c r="F550" s="100">
        <v>94160</v>
      </c>
      <c r="G550" s="100">
        <v>-83434.22</v>
      </c>
      <c r="H550" s="100">
        <v>10725.78</v>
      </c>
    </row>
    <row r="551" spans="1:8">
      <c r="A551" s="97">
        <v>207</v>
      </c>
      <c r="B551" s="122">
        <v>100000530977</v>
      </c>
      <c r="C551" s="99">
        <v>0</v>
      </c>
      <c r="D551" s="99" t="s">
        <v>204</v>
      </c>
      <c r="E551" s="99" t="s">
        <v>945</v>
      </c>
      <c r="F551" s="100">
        <v>94160</v>
      </c>
      <c r="G551" s="100">
        <v>-83434.22</v>
      </c>
      <c r="H551" s="100">
        <v>10725.78</v>
      </c>
    </row>
    <row r="552" spans="1:8">
      <c r="A552" s="97">
        <v>208</v>
      </c>
      <c r="B552" s="122">
        <v>100000530978</v>
      </c>
      <c r="C552" s="99">
        <v>0</v>
      </c>
      <c r="D552" s="99" t="s">
        <v>204</v>
      </c>
      <c r="E552" s="99" t="s">
        <v>946</v>
      </c>
      <c r="F552" s="100">
        <v>94160</v>
      </c>
      <c r="G552" s="100">
        <v>-83434.22</v>
      </c>
      <c r="H552" s="100">
        <v>10725.78</v>
      </c>
    </row>
    <row r="553" spans="1:8">
      <c r="A553" s="97">
        <v>209</v>
      </c>
      <c r="B553" s="122">
        <v>100000530979</v>
      </c>
      <c r="C553" s="99">
        <v>0</v>
      </c>
      <c r="D553" s="99" t="s">
        <v>204</v>
      </c>
      <c r="E553" s="99" t="s">
        <v>947</v>
      </c>
      <c r="F553" s="100">
        <v>94160</v>
      </c>
      <c r="G553" s="100">
        <v>-83434.22</v>
      </c>
      <c r="H553" s="100">
        <v>10725.78</v>
      </c>
    </row>
    <row r="554" spans="1:8">
      <c r="A554" s="97">
        <v>210</v>
      </c>
      <c r="B554" s="122">
        <v>100000530980</v>
      </c>
      <c r="C554" s="99">
        <v>0</v>
      </c>
      <c r="D554" s="99" t="s">
        <v>204</v>
      </c>
      <c r="E554" s="99" t="s">
        <v>948</v>
      </c>
      <c r="F554" s="100">
        <v>94160</v>
      </c>
      <c r="G554" s="100">
        <v>-83434.22</v>
      </c>
      <c r="H554" s="100">
        <v>10725.78</v>
      </c>
    </row>
    <row r="555" spans="1:8">
      <c r="A555" s="97">
        <v>211</v>
      </c>
      <c r="B555" s="122">
        <v>100000530981</v>
      </c>
      <c r="C555" s="99">
        <v>0</v>
      </c>
      <c r="D555" s="99" t="s">
        <v>204</v>
      </c>
      <c r="E555" s="99" t="s">
        <v>949</v>
      </c>
      <c r="F555" s="100">
        <v>94160</v>
      </c>
      <c r="G555" s="100">
        <v>-83434.22</v>
      </c>
      <c r="H555" s="100">
        <v>10725.78</v>
      </c>
    </row>
    <row r="556" spans="1:8">
      <c r="A556" s="97">
        <v>212</v>
      </c>
      <c r="B556" s="122">
        <v>100000530982</v>
      </c>
      <c r="C556" s="99">
        <v>0</v>
      </c>
      <c r="D556" s="99" t="s">
        <v>204</v>
      </c>
      <c r="E556" s="99" t="s">
        <v>950</v>
      </c>
      <c r="F556" s="100">
        <v>94160</v>
      </c>
      <c r="G556" s="100">
        <v>-83434.22</v>
      </c>
      <c r="H556" s="100">
        <v>10725.78</v>
      </c>
    </row>
    <row r="557" spans="1:8">
      <c r="A557" s="97">
        <v>213</v>
      </c>
      <c r="B557" s="122">
        <v>100000530983</v>
      </c>
      <c r="C557" s="99">
        <v>0</v>
      </c>
      <c r="D557" s="99" t="s">
        <v>204</v>
      </c>
      <c r="E557" s="99" t="s">
        <v>951</v>
      </c>
      <c r="F557" s="100">
        <v>94160</v>
      </c>
      <c r="G557" s="100">
        <v>-83434.22</v>
      </c>
      <c r="H557" s="100">
        <v>10725.78</v>
      </c>
    </row>
    <row r="558" spans="1:8">
      <c r="A558" s="97">
        <v>214</v>
      </c>
      <c r="B558" s="122">
        <v>100000530984</v>
      </c>
      <c r="C558" s="99">
        <v>0</v>
      </c>
      <c r="D558" s="99" t="s">
        <v>204</v>
      </c>
      <c r="E558" s="99" t="s">
        <v>952</v>
      </c>
      <c r="F558" s="100">
        <v>94160</v>
      </c>
      <c r="G558" s="100">
        <v>-83434.22</v>
      </c>
      <c r="H558" s="100">
        <v>10725.78</v>
      </c>
    </row>
    <row r="559" spans="1:8">
      <c r="A559" s="97">
        <v>215</v>
      </c>
      <c r="B559" s="122">
        <v>100000530985</v>
      </c>
      <c r="C559" s="99">
        <v>0</v>
      </c>
      <c r="D559" s="99" t="s">
        <v>204</v>
      </c>
      <c r="E559" s="99" t="s">
        <v>953</v>
      </c>
      <c r="F559" s="100">
        <v>94160</v>
      </c>
      <c r="G559" s="100">
        <v>-83434.22</v>
      </c>
      <c r="H559" s="100">
        <v>10725.78</v>
      </c>
    </row>
    <row r="560" spans="1:8">
      <c r="A560" s="97">
        <v>216</v>
      </c>
      <c r="B560" s="122">
        <v>100000530986</v>
      </c>
      <c r="C560" s="99">
        <v>0</v>
      </c>
      <c r="D560" s="99" t="s">
        <v>204</v>
      </c>
      <c r="E560" s="99" t="s">
        <v>954</v>
      </c>
      <c r="F560" s="100">
        <v>94160</v>
      </c>
      <c r="G560" s="100">
        <v>-83434.22</v>
      </c>
      <c r="H560" s="100">
        <v>10725.78</v>
      </c>
    </row>
    <row r="561" spans="1:8">
      <c r="A561" s="97">
        <v>217</v>
      </c>
      <c r="B561" s="122">
        <v>100000530987</v>
      </c>
      <c r="C561" s="99">
        <v>0</v>
      </c>
      <c r="D561" s="99" t="s">
        <v>204</v>
      </c>
      <c r="E561" s="99" t="s">
        <v>955</v>
      </c>
      <c r="F561" s="100">
        <v>94160</v>
      </c>
      <c r="G561" s="100">
        <v>-83434.22</v>
      </c>
      <c r="H561" s="100">
        <v>10725.78</v>
      </c>
    </row>
    <row r="562" spans="1:8">
      <c r="A562" s="97">
        <v>218</v>
      </c>
      <c r="B562" s="122">
        <v>100000530988</v>
      </c>
      <c r="C562" s="99">
        <v>0</v>
      </c>
      <c r="D562" s="99" t="s">
        <v>204</v>
      </c>
      <c r="E562" s="99" t="s">
        <v>956</v>
      </c>
      <c r="F562" s="100">
        <v>94160</v>
      </c>
      <c r="G562" s="100">
        <v>-83434.22</v>
      </c>
      <c r="H562" s="100">
        <v>10725.78</v>
      </c>
    </row>
    <row r="563" spans="1:8">
      <c r="A563" s="97">
        <v>219</v>
      </c>
      <c r="B563" s="122">
        <v>100000530989</v>
      </c>
      <c r="C563" s="99">
        <v>0</v>
      </c>
      <c r="D563" s="99" t="s">
        <v>204</v>
      </c>
      <c r="E563" s="99" t="s">
        <v>957</v>
      </c>
      <c r="F563" s="100">
        <v>94160</v>
      </c>
      <c r="G563" s="100">
        <v>-83434.22</v>
      </c>
      <c r="H563" s="100">
        <v>10725.78</v>
      </c>
    </row>
    <row r="564" spans="1:8">
      <c r="A564" s="97">
        <v>220</v>
      </c>
      <c r="B564" s="122">
        <v>100000530990</v>
      </c>
      <c r="C564" s="99">
        <v>0</v>
      </c>
      <c r="D564" s="99" t="s">
        <v>204</v>
      </c>
      <c r="E564" s="99" t="s">
        <v>958</v>
      </c>
      <c r="F564" s="100">
        <v>94160</v>
      </c>
      <c r="G564" s="100">
        <v>-83434.22</v>
      </c>
      <c r="H564" s="100">
        <v>10725.78</v>
      </c>
    </row>
    <row r="565" spans="1:8">
      <c r="A565" s="97">
        <v>221</v>
      </c>
      <c r="B565" s="122">
        <v>100000530991</v>
      </c>
      <c r="C565" s="99">
        <v>0</v>
      </c>
      <c r="D565" s="99" t="s">
        <v>204</v>
      </c>
      <c r="E565" s="99" t="s">
        <v>959</v>
      </c>
      <c r="F565" s="100">
        <v>94160</v>
      </c>
      <c r="G565" s="100">
        <v>-83434.22</v>
      </c>
      <c r="H565" s="100">
        <v>10725.78</v>
      </c>
    </row>
    <row r="566" spans="1:8">
      <c r="A566" s="97">
        <v>222</v>
      </c>
      <c r="B566" s="122">
        <v>100000530992</v>
      </c>
      <c r="C566" s="99">
        <v>0</v>
      </c>
      <c r="D566" s="99" t="s">
        <v>204</v>
      </c>
      <c r="E566" s="99" t="s">
        <v>960</v>
      </c>
      <c r="F566" s="100">
        <v>94160</v>
      </c>
      <c r="G566" s="100">
        <v>-83434.22</v>
      </c>
      <c r="H566" s="100">
        <v>10725.78</v>
      </c>
    </row>
    <row r="567" spans="1:8">
      <c r="A567" s="97">
        <v>223</v>
      </c>
      <c r="B567" s="122">
        <v>100000530993</v>
      </c>
      <c r="C567" s="99">
        <v>0</v>
      </c>
      <c r="D567" s="99" t="s">
        <v>204</v>
      </c>
      <c r="E567" s="99" t="s">
        <v>961</v>
      </c>
      <c r="F567" s="100">
        <v>94160</v>
      </c>
      <c r="G567" s="100">
        <v>-83434.22</v>
      </c>
      <c r="H567" s="100">
        <v>10725.78</v>
      </c>
    </row>
    <row r="568" spans="1:8">
      <c r="A568" s="97">
        <v>224</v>
      </c>
      <c r="B568" s="122">
        <v>100000530994</v>
      </c>
      <c r="C568" s="99">
        <v>0</v>
      </c>
      <c r="D568" s="99" t="s">
        <v>204</v>
      </c>
      <c r="E568" s="99" t="s">
        <v>962</v>
      </c>
      <c r="F568" s="100">
        <v>94160</v>
      </c>
      <c r="G568" s="100">
        <v>-83434.22</v>
      </c>
      <c r="H568" s="100">
        <v>10725.78</v>
      </c>
    </row>
    <row r="569" spans="1:8">
      <c r="A569" s="97">
        <v>225</v>
      </c>
      <c r="B569" s="122">
        <v>100000530995</v>
      </c>
      <c r="C569" s="99">
        <v>0</v>
      </c>
      <c r="D569" s="99" t="s">
        <v>204</v>
      </c>
      <c r="E569" s="99" t="s">
        <v>963</v>
      </c>
      <c r="F569" s="100">
        <v>94160</v>
      </c>
      <c r="G569" s="100">
        <v>-83434.22</v>
      </c>
      <c r="H569" s="100">
        <v>10725.78</v>
      </c>
    </row>
    <row r="570" spans="1:8">
      <c r="A570" s="97">
        <v>226</v>
      </c>
      <c r="B570" s="122">
        <v>100000530996</v>
      </c>
      <c r="C570" s="99">
        <v>0</v>
      </c>
      <c r="D570" s="99" t="s">
        <v>204</v>
      </c>
      <c r="E570" s="99" t="s">
        <v>964</v>
      </c>
      <c r="F570" s="100">
        <v>94160</v>
      </c>
      <c r="G570" s="100">
        <v>-83434.22</v>
      </c>
      <c r="H570" s="100">
        <v>10725.78</v>
      </c>
    </row>
    <row r="571" spans="1:8">
      <c r="A571" s="97">
        <v>227</v>
      </c>
      <c r="B571" s="122">
        <v>100000530997</v>
      </c>
      <c r="C571" s="99">
        <v>0</v>
      </c>
      <c r="D571" s="99" t="s">
        <v>204</v>
      </c>
      <c r="E571" s="99" t="s">
        <v>965</v>
      </c>
      <c r="F571" s="100">
        <v>94160</v>
      </c>
      <c r="G571" s="100">
        <v>-83434.22</v>
      </c>
      <c r="H571" s="100">
        <v>10725.78</v>
      </c>
    </row>
    <row r="572" spans="1:8">
      <c r="A572" s="97">
        <v>228</v>
      </c>
      <c r="B572" s="122">
        <v>100000530998</v>
      </c>
      <c r="C572" s="99">
        <v>0</v>
      </c>
      <c r="D572" s="99" t="s">
        <v>204</v>
      </c>
      <c r="E572" s="99" t="s">
        <v>966</v>
      </c>
      <c r="F572" s="100">
        <v>94160</v>
      </c>
      <c r="G572" s="100">
        <v>-83434.22</v>
      </c>
      <c r="H572" s="100">
        <v>10725.78</v>
      </c>
    </row>
    <row r="573" spans="1:8">
      <c r="A573" s="97">
        <v>229</v>
      </c>
      <c r="B573" s="122">
        <v>100000530999</v>
      </c>
      <c r="C573" s="99">
        <v>0</v>
      </c>
      <c r="D573" s="99" t="s">
        <v>204</v>
      </c>
      <c r="E573" s="99" t="s">
        <v>967</v>
      </c>
      <c r="F573" s="100">
        <v>94160</v>
      </c>
      <c r="G573" s="100">
        <v>-83434.22</v>
      </c>
      <c r="H573" s="100">
        <v>10725.78</v>
      </c>
    </row>
    <row r="574" spans="1:8">
      <c r="A574" s="97">
        <v>230</v>
      </c>
      <c r="B574" s="122">
        <v>100000531000</v>
      </c>
      <c r="C574" s="99">
        <v>0</v>
      </c>
      <c r="D574" s="99" t="s">
        <v>204</v>
      </c>
      <c r="E574" s="99" t="s">
        <v>968</v>
      </c>
      <c r="F574" s="100">
        <v>94160</v>
      </c>
      <c r="G574" s="100">
        <v>-83434.22</v>
      </c>
      <c r="H574" s="100">
        <v>10725.78</v>
      </c>
    </row>
    <row r="575" spans="1:8">
      <c r="A575" s="97">
        <v>231</v>
      </c>
      <c r="B575" s="122">
        <v>100000531001</v>
      </c>
      <c r="C575" s="99">
        <v>0</v>
      </c>
      <c r="D575" s="99" t="s">
        <v>204</v>
      </c>
      <c r="E575" s="99" t="s">
        <v>969</v>
      </c>
      <c r="F575" s="100">
        <v>94160</v>
      </c>
      <c r="G575" s="100">
        <v>-83434.22</v>
      </c>
      <c r="H575" s="100">
        <v>10725.78</v>
      </c>
    </row>
    <row r="576" spans="1:8">
      <c r="A576" s="97">
        <v>232</v>
      </c>
      <c r="B576" s="122">
        <v>100000531002</v>
      </c>
      <c r="C576" s="99">
        <v>0</v>
      </c>
      <c r="D576" s="99" t="s">
        <v>204</v>
      </c>
      <c r="E576" s="99" t="s">
        <v>970</v>
      </c>
      <c r="F576" s="100">
        <v>94160</v>
      </c>
      <c r="G576" s="100">
        <v>-83434.22</v>
      </c>
      <c r="H576" s="100">
        <v>10725.78</v>
      </c>
    </row>
    <row r="577" spans="1:8">
      <c r="A577" s="97">
        <v>233</v>
      </c>
      <c r="B577" s="122">
        <v>100000531003</v>
      </c>
      <c r="C577" s="99">
        <v>0</v>
      </c>
      <c r="D577" s="99" t="s">
        <v>204</v>
      </c>
      <c r="E577" s="99" t="s">
        <v>971</v>
      </c>
      <c r="F577" s="100">
        <v>94160</v>
      </c>
      <c r="G577" s="100">
        <v>-83434.22</v>
      </c>
      <c r="H577" s="100">
        <v>10725.78</v>
      </c>
    </row>
    <row r="578" spans="1:8">
      <c r="A578" s="97">
        <v>234</v>
      </c>
      <c r="B578" s="122">
        <v>100000531004</v>
      </c>
      <c r="C578" s="99">
        <v>0</v>
      </c>
      <c r="D578" s="99" t="s">
        <v>204</v>
      </c>
      <c r="E578" s="99" t="s">
        <v>972</v>
      </c>
      <c r="F578" s="100">
        <v>94160</v>
      </c>
      <c r="G578" s="100">
        <v>-83434.22</v>
      </c>
      <c r="H578" s="100">
        <v>10725.78</v>
      </c>
    </row>
    <row r="579" spans="1:8">
      <c r="A579" s="97">
        <v>235</v>
      </c>
      <c r="B579" s="122">
        <v>100000531005</v>
      </c>
      <c r="C579" s="99">
        <v>0</v>
      </c>
      <c r="D579" s="99" t="s">
        <v>204</v>
      </c>
      <c r="E579" s="99" t="s">
        <v>973</v>
      </c>
      <c r="F579" s="100">
        <v>94160</v>
      </c>
      <c r="G579" s="100">
        <v>-83434.22</v>
      </c>
      <c r="H579" s="100">
        <v>10725.78</v>
      </c>
    </row>
    <row r="580" spans="1:8">
      <c r="A580" s="97">
        <v>236</v>
      </c>
      <c r="B580" s="122">
        <v>100000531006</v>
      </c>
      <c r="C580" s="99">
        <v>0</v>
      </c>
      <c r="D580" s="99" t="s">
        <v>204</v>
      </c>
      <c r="E580" s="99" t="s">
        <v>974</v>
      </c>
      <c r="F580" s="100">
        <v>94160</v>
      </c>
      <c r="G580" s="100">
        <v>-83434.22</v>
      </c>
      <c r="H580" s="100">
        <v>10725.78</v>
      </c>
    </row>
    <row r="581" spans="1:8">
      <c r="A581" s="97">
        <v>237</v>
      </c>
      <c r="B581" s="122">
        <v>100000531007</v>
      </c>
      <c r="C581" s="99">
        <v>0</v>
      </c>
      <c r="D581" s="99" t="s">
        <v>204</v>
      </c>
      <c r="E581" s="99" t="s">
        <v>975</v>
      </c>
      <c r="F581" s="100">
        <v>94160</v>
      </c>
      <c r="G581" s="100">
        <v>-83434.22</v>
      </c>
      <c r="H581" s="100">
        <v>10725.78</v>
      </c>
    </row>
    <row r="582" spans="1:8">
      <c r="A582" s="97">
        <v>238</v>
      </c>
      <c r="B582" s="122">
        <v>100000531008</v>
      </c>
      <c r="C582" s="99">
        <v>0</v>
      </c>
      <c r="D582" s="99" t="s">
        <v>204</v>
      </c>
      <c r="E582" s="99" t="s">
        <v>976</v>
      </c>
      <c r="F582" s="100">
        <v>94160</v>
      </c>
      <c r="G582" s="100">
        <v>-83434.22</v>
      </c>
      <c r="H582" s="100">
        <v>10725.78</v>
      </c>
    </row>
    <row r="583" spans="1:8">
      <c r="A583" s="97">
        <v>239</v>
      </c>
      <c r="B583" s="122">
        <v>100000531009</v>
      </c>
      <c r="C583" s="99">
        <v>0</v>
      </c>
      <c r="D583" s="99" t="s">
        <v>204</v>
      </c>
      <c r="E583" s="99" t="s">
        <v>977</v>
      </c>
      <c r="F583" s="100">
        <v>94160</v>
      </c>
      <c r="G583" s="100">
        <v>-83434.22</v>
      </c>
      <c r="H583" s="100">
        <v>10725.78</v>
      </c>
    </row>
    <row r="584" spans="1:8">
      <c r="A584" s="97">
        <v>240</v>
      </c>
      <c r="B584" s="122">
        <v>100000531010</v>
      </c>
      <c r="C584" s="99">
        <v>0</v>
      </c>
      <c r="D584" s="99" t="s">
        <v>204</v>
      </c>
      <c r="E584" s="99" t="s">
        <v>978</v>
      </c>
      <c r="F584" s="100">
        <v>94160</v>
      </c>
      <c r="G584" s="100">
        <v>-83434.22</v>
      </c>
      <c r="H584" s="100">
        <v>10725.78</v>
      </c>
    </row>
    <row r="585" spans="1:8">
      <c r="A585" s="97">
        <v>241</v>
      </c>
      <c r="B585" s="122">
        <v>100000531011</v>
      </c>
      <c r="C585" s="99">
        <v>0</v>
      </c>
      <c r="D585" s="99" t="s">
        <v>204</v>
      </c>
      <c r="E585" s="99" t="s">
        <v>979</v>
      </c>
      <c r="F585" s="100">
        <v>94160</v>
      </c>
      <c r="G585" s="100">
        <v>-83434.22</v>
      </c>
      <c r="H585" s="100">
        <v>10725.78</v>
      </c>
    </row>
    <row r="586" spans="1:8">
      <c r="A586" s="97">
        <v>242</v>
      </c>
      <c r="B586" s="122">
        <v>100000531012</v>
      </c>
      <c r="C586" s="99">
        <v>0</v>
      </c>
      <c r="D586" s="99" t="s">
        <v>204</v>
      </c>
      <c r="E586" s="99" t="s">
        <v>980</v>
      </c>
      <c r="F586" s="100">
        <v>94160</v>
      </c>
      <c r="G586" s="100">
        <v>-83434.22</v>
      </c>
      <c r="H586" s="100">
        <v>10725.78</v>
      </c>
    </row>
    <row r="587" spans="1:8">
      <c r="A587" s="97">
        <v>243</v>
      </c>
      <c r="B587" s="122">
        <v>100000531246</v>
      </c>
      <c r="C587" s="99">
        <v>0</v>
      </c>
      <c r="D587" s="99" t="s">
        <v>204</v>
      </c>
      <c r="E587" s="99" t="s">
        <v>981</v>
      </c>
      <c r="F587" s="100">
        <v>148516</v>
      </c>
      <c r="G587" s="100">
        <v>-125321.71</v>
      </c>
      <c r="H587" s="100">
        <v>23194.29</v>
      </c>
    </row>
    <row r="588" spans="1:8">
      <c r="A588" s="97">
        <v>244</v>
      </c>
      <c r="B588" s="122">
        <v>100000531247</v>
      </c>
      <c r="C588" s="99">
        <v>0</v>
      </c>
      <c r="D588" s="99" t="s">
        <v>204</v>
      </c>
      <c r="E588" s="99" t="s">
        <v>982</v>
      </c>
      <c r="F588" s="100">
        <v>148516</v>
      </c>
      <c r="G588" s="100">
        <v>-125321.71</v>
      </c>
      <c r="H588" s="100">
        <v>23194.29</v>
      </c>
    </row>
    <row r="589" spans="1:8">
      <c r="A589" s="97">
        <v>245</v>
      </c>
      <c r="B589" s="122">
        <v>100000531248</v>
      </c>
      <c r="C589" s="99">
        <v>0</v>
      </c>
      <c r="D589" s="99" t="s">
        <v>204</v>
      </c>
      <c r="E589" s="99" t="s">
        <v>983</v>
      </c>
      <c r="F589" s="100">
        <v>148516</v>
      </c>
      <c r="G589" s="100">
        <v>-125321.71</v>
      </c>
      <c r="H589" s="100">
        <v>23194.29</v>
      </c>
    </row>
    <row r="590" spans="1:8">
      <c r="A590" s="97">
        <v>246</v>
      </c>
      <c r="B590" s="122">
        <v>100000531249</v>
      </c>
      <c r="C590" s="99">
        <v>0</v>
      </c>
      <c r="D590" s="99" t="s">
        <v>204</v>
      </c>
      <c r="E590" s="99" t="s">
        <v>984</v>
      </c>
      <c r="F590" s="100">
        <v>148516</v>
      </c>
      <c r="G590" s="100">
        <v>-125321.71</v>
      </c>
      <c r="H590" s="100">
        <v>23194.29</v>
      </c>
    </row>
    <row r="591" spans="1:8">
      <c r="A591" s="97">
        <v>247</v>
      </c>
      <c r="B591" s="122">
        <v>100000531250</v>
      </c>
      <c r="C591" s="99">
        <v>0</v>
      </c>
      <c r="D591" s="99" t="s">
        <v>204</v>
      </c>
      <c r="E591" s="99" t="s">
        <v>985</v>
      </c>
      <c r="F591" s="100">
        <v>148516</v>
      </c>
      <c r="G591" s="100">
        <v>-125321.71</v>
      </c>
      <c r="H591" s="100">
        <v>23194.29</v>
      </c>
    </row>
    <row r="592" spans="1:8">
      <c r="A592" s="97">
        <v>248</v>
      </c>
      <c r="B592" s="122">
        <v>100000531251</v>
      </c>
      <c r="C592" s="99">
        <v>0</v>
      </c>
      <c r="D592" s="99" t="s">
        <v>204</v>
      </c>
      <c r="E592" s="99" t="s">
        <v>986</v>
      </c>
      <c r="F592" s="100">
        <v>148516</v>
      </c>
      <c r="G592" s="100">
        <v>-125321.71</v>
      </c>
      <c r="H592" s="100">
        <v>23194.29</v>
      </c>
    </row>
    <row r="593" spans="1:8">
      <c r="A593" s="97">
        <v>249</v>
      </c>
      <c r="B593" s="122">
        <v>100000531252</v>
      </c>
      <c r="C593" s="99">
        <v>0</v>
      </c>
      <c r="D593" s="99" t="s">
        <v>204</v>
      </c>
      <c r="E593" s="99" t="s">
        <v>987</v>
      </c>
      <c r="F593" s="100">
        <v>148516</v>
      </c>
      <c r="G593" s="100">
        <v>-125321.71</v>
      </c>
      <c r="H593" s="100">
        <v>23194.29</v>
      </c>
    </row>
    <row r="594" spans="1:8">
      <c r="A594" s="97">
        <v>250</v>
      </c>
      <c r="B594" s="122">
        <v>100000531253</v>
      </c>
      <c r="C594" s="99">
        <v>0</v>
      </c>
      <c r="D594" s="99" t="s">
        <v>204</v>
      </c>
      <c r="E594" s="99" t="s">
        <v>988</v>
      </c>
      <c r="F594" s="100">
        <v>148516</v>
      </c>
      <c r="G594" s="100">
        <v>-125321.71</v>
      </c>
      <c r="H594" s="100">
        <v>23194.29</v>
      </c>
    </row>
    <row r="595" spans="1:8">
      <c r="A595" s="97">
        <v>251</v>
      </c>
      <c r="B595" s="122">
        <v>100000531254</v>
      </c>
      <c r="C595" s="99">
        <v>0</v>
      </c>
      <c r="D595" s="99" t="s">
        <v>204</v>
      </c>
      <c r="E595" s="99" t="s">
        <v>989</v>
      </c>
      <c r="F595" s="100">
        <v>148516</v>
      </c>
      <c r="G595" s="100">
        <v>-125321.71</v>
      </c>
      <c r="H595" s="100">
        <v>23194.29</v>
      </c>
    </row>
    <row r="596" spans="1:8">
      <c r="A596" s="97">
        <v>252</v>
      </c>
      <c r="B596" s="122">
        <v>100000531255</v>
      </c>
      <c r="C596" s="99">
        <v>0</v>
      </c>
      <c r="D596" s="99" t="s">
        <v>204</v>
      </c>
      <c r="E596" s="99" t="s">
        <v>990</v>
      </c>
      <c r="F596" s="100">
        <v>148516</v>
      </c>
      <c r="G596" s="100">
        <v>-125321.71</v>
      </c>
      <c r="H596" s="100">
        <v>23194.29</v>
      </c>
    </row>
    <row r="597" spans="1:8">
      <c r="A597" s="97">
        <v>253</v>
      </c>
      <c r="B597" s="122">
        <v>100000531256</v>
      </c>
      <c r="C597" s="99">
        <v>0</v>
      </c>
      <c r="D597" s="99" t="s">
        <v>204</v>
      </c>
      <c r="E597" s="99" t="s">
        <v>991</v>
      </c>
      <c r="F597" s="100">
        <v>148516</v>
      </c>
      <c r="G597" s="100">
        <v>-125321.71</v>
      </c>
      <c r="H597" s="100">
        <v>23194.29</v>
      </c>
    </row>
    <row r="598" spans="1:8">
      <c r="A598" s="97">
        <v>254</v>
      </c>
      <c r="B598" s="122">
        <v>100000531257</v>
      </c>
      <c r="C598" s="99">
        <v>0</v>
      </c>
      <c r="D598" s="99" t="s">
        <v>204</v>
      </c>
      <c r="E598" s="99" t="s">
        <v>992</v>
      </c>
      <c r="F598" s="100">
        <v>148516</v>
      </c>
      <c r="G598" s="100">
        <v>-125321.71</v>
      </c>
      <c r="H598" s="100">
        <v>23194.29</v>
      </c>
    </row>
    <row r="599" spans="1:8">
      <c r="A599" s="97">
        <v>255</v>
      </c>
      <c r="B599" s="122">
        <v>100000531258</v>
      </c>
      <c r="C599" s="99">
        <v>0</v>
      </c>
      <c r="D599" s="99" t="s">
        <v>204</v>
      </c>
      <c r="E599" s="99" t="s">
        <v>993</v>
      </c>
      <c r="F599" s="100">
        <v>148516</v>
      </c>
      <c r="G599" s="100">
        <v>-125321.71</v>
      </c>
      <c r="H599" s="100">
        <v>23194.29</v>
      </c>
    </row>
    <row r="600" spans="1:8">
      <c r="A600" s="97">
        <v>256</v>
      </c>
      <c r="B600" s="122">
        <v>100000531259</v>
      </c>
      <c r="C600" s="99">
        <v>0</v>
      </c>
      <c r="D600" s="99" t="s">
        <v>204</v>
      </c>
      <c r="E600" s="99" t="s">
        <v>994</v>
      </c>
      <c r="F600" s="100">
        <v>148516</v>
      </c>
      <c r="G600" s="100">
        <v>-125321.71</v>
      </c>
      <c r="H600" s="100">
        <v>23194.29</v>
      </c>
    </row>
    <row r="601" spans="1:8">
      <c r="A601" s="97">
        <v>257</v>
      </c>
      <c r="B601" s="122">
        <v>100000531260</v>
      </c>
      <c r="C601" s="99">
        <v>0</v>
      </c>
      <c r="D601" s="99" t="s">
        <v>204</v>
      </c>
      <c r="E601" s="99" t="s">
        <v>995</v>
      </c>
      <c r="F601" s="100">
        <v>148516</v>
      </c>
      <c r="G601" s="100">
        <v>-125321.71</v>
      </c>
      <c r="H601" s="100">
        <v>23194.29</v>
      </c>
    </row>
    <row r="602" spans="1:8">
      <c r="A602" s="97">
        <v>258</v>
      </c>
      <c r="B602" s="122">
        <v>100000531261</v>
      </c>
      <c r="C602" s="99">
        <v>0</v>
      </c>
      <c r="D602" s="99" t="s">
        <v>204</v>
      </c>
      <c r="E602" s="99" t="s">
        <v>996</v>
      </c>
      <c r="F602" s="100">
        <v>148516</v>
      </c>
      <c r="G602" s="100">
        <v>-125321.71</v>
      </c>
      <c r="H602" s="100">
        <v>23194.29</v>
      </c>
    </row>
    <row r="603" spans="1:8">
      <c r="A603" s="97">
        <v>259</v>
      </c>
      <c r="B603" s="122">
        <v>100000531262</v>
      </c>
      <c r="C603" s="99">
        <v>0</v>
      </c>
      <c r="D603" s="99" t="s">
        <v>204</v>
      </c>
      <c r="E603" s="99" t="s">
        <v>997</v>
      </c>
      <c r="F603" s="100">
        <v>148516</v>
      </c>
      <c r="G603" s="100">
        <v>-125321.71</v>
      </c>
      <c r="H603" s="100">
        <v>23194.29</v>
      </c>
    </row>
    <row r="604" spans="1:8">
      <c r="A604" s="97">
        <v>260</v>
      </c>
      <c r="B604" s="122">
        <v>100000531263</v>
      </c>
      <c r="C604" s="99">
        <v>0</v>
      </c>
      <c r="D604" s="99" t="s">
        <v>204</v>
      </c>
      <c r="E604" s="99" t="s">
        <v>998</v>
      </c>
      <c r="F604" s="100">
        <v>148516</v>
      </c>
      <c r="G604" s="100">
        <v>-125321.71</v>
      </c>
      <c r="H604" s="100">
        <v>23194.29</v>
      </c>
    </row>
    <row r="605" spans="1:8">
      <c r="A605" s="97">
        <v>261</v>
      </c>
      <c r="B605" s="122">
        <v>100000531264</v>
      </c>
      <c r="C605" s="99">
        <v>0</v>
      </c>
      <c r="D605" s="99" t="s">
        <v>204</v>
      </c>
      <c r="E605" s="99" t="s">
        <v>999</v>
      </c>
      <c r="F605" s="100">
        <v>148516</v>
      </c>
      <c r="G605" s="100">
        <v>-125321.71</v>
      </c>
      <c r="H605" s="100">
        <v>23194.29</v>
      </c>
    </row>
    <row r="606" spans="1:8">
      <c r="A606" s="97">
        <v>262</v>
      </c>
      <c r="B606" s="122">
        <v>100000531265</v>
      </c>
      <c r="C606" s="99">
        <v>0</v>
      </c>
      <c r="D606" s="99" t="s">
        <v>204</v>
      </c>
      <c r="E606" s="99" t="s">
        <v>1000</v>
      </c>
      <c r="F606" s="100">
        <v>148516</v>
      </c>
      <c r="G606" s="100">
        <v>-125321.71</v>
      </c>
      <c r="H606" s="100">
        <v>23194.29</v>
      </c>
    </row>
    <row r="607" spans="1:8">
      <c r="A607" s="97">
        <v>263</v>
      </c>
      <c r="B607" s="122">
        <v>100000531266</v>
      </c>
      <c r="C607" s="99">
        <v>0</v>
      </c>
      <c r="D607" s="99" t="s">
        <v>204</v>
      </c>
      <c r="E607" s="99" t="s">
        <v>1001</v>
      </c>
      <c r="F607" s="100">
        <v>148516</v>
      </c>
      <c r="G607" s="100">
        <v>-125321.71</v>
      </c>
      <c r="H607" s="100">
        <v>23194.29</v>
      </c>
    </row>
    <row r="608" spans="1:8">
      <c r="A608" s="97">
        <v>264</v>
      </c>
      <c r="B608" s="122">
        <v>100000531267</v>
      </c>
      <c r="C608" s="99">
        <v>0</v>
      </c>
      <c r="D608" s="99" t="s">
        <v>204</v>
      </c>
      <c r="E608" s="99" t="s">
        <v>1002</v>
      </c>
      <c r="F608" s="100">
        <v>148516</v>
      </c>
      <c r="G608" s="100">
        <v>-125321.71</v>
      </c>
      <c r="H608" s="100">
        <v>23194.29</v>
      </c>
    </row>
    <row r="609" spans="1:8">
      <c r="A609" s="97">
        <v>265</v>
      </c>
      <c r="B609" s="122">
        <v>100000531268</v>
      </c>
      <c r="C609" s="99">
        <v>0</v>
      </c>
      <c r="D609" s="99" t="s">
        <v>204</v>
      </c>
      <c r="E609" s="99" t="s">
        <v>1003</v>
      </c>
      <c r="F609" s="100">
        <v>148516</v>
      </c>
      <c r="G609" s="100">
        <v>-125321.71</v>
      </c>
      <c r="H609" s="100">
        <v>23194.29</v>
      </c>
    </row>
    <row r="610" spans="1:8">
      <c r="A610" s="97">
        <v>266</v>
      </c>
      <c r="B610" s="122">
        <v>100000531269</v>
      </c>
      <c r="C610" s="99">
        <v>0</v>
      </c>
      <c r="D610" s="99" t="s">
        <v>204</v>
      </c>
      <c r="E610" s="99" t="s">
        <v>1004</v>
      </c>
      <c r="F610" s="100">
        <v>148516</v>
      </c>
      <c r="G610" s="100">
        <v>-125321.71</v>
      </c>
      <c r="H610" s="100">
        <v>23194.29</v>
      </c>
    </row>
    <row r="611" spans="1:8">
      <c r="A611" s="97">
        <v>267</v>
      </c>
      <c r="B611" s="122">
        <v>100000531270</v>
      </c>
      <c r="C611" s="99">
        <v>0</v>
      </c>
      <c r="D611" s="99" t="s">
        <v>204</v>
      </c>
      <c r="E611" s="99" t="s">
        <v>1005</v>
      </c>
      <c r="F611" s="100">
        <v>148516</v>
      </c>
      <c r="G611" s="100">
        <v>-125321.71</v>
      </c>
      <c r="H611" s="100">
        <v>23194.29</v>
      </c>
    </row>
    <row r="612" spans="1:8">
      <c r="A612" s="97">
        <v>268</v>
      </c>
      <c r="B612" s="122">
        <v>100000531271</v>
      </c>
      <c r="C612" s="99">
        <v>0</v>
      </c>
      <c r="D612" s="99" t="s">
        <v>204</v>
      </c>
      <c r="E612" s="99" t="s">
        <v>1006</v>
      </c>
      <c r="F612" s="100">
        <v>148516</v>
      </c>
      <c r="G612" s="100">
        <v>-125321.71</v>
      </c>
      <c r="H612" s="100">
        <v>23194.29</v>
      </c>
    </row>
    <row r="613" spans="1:8">
      <c r="A613" s="97">
        <v>269</v>
      </c>
      <c r="B613" s="122">
        <v>100000531272</v>
      </c>
      <c r="C613" s="99">
        <v>0</v>
      </c>
      <c r="D613" s="99" t="s">
        <v>204</v>
      </c>
      <c r="E613" s="99" t="s">
        <v>1007</v>
      </c>
      <c r="F613" s="100">
        <v>148516</v>
      </c>
      <c r="G613" s="100">
        <v>-125321.71</v>
      </c>
      <c r="H613" s="100">
        <v>23194.29</v>
      </c>
    </row>
    <row r="614" spans="1:8">
      <c r="A614" s="97">
        <v>270</v>
      </c>
      <c r="B614" s="122">
        <v>100000531273</v>
      </c>
      <c r="C614" s="99">
        <v>0</v>
      </c>
      <c r="D614" s="99" t="s">
        <v>204</v>
      </c>
      <c r="E614" s="99" t="s">
        <v>1008</v>
      </c>
      <c r="F614" s="100">
        <v>148516</v>
      </c>
      <c r="G614" s="100">
        <v>-125321.71</v>
      </c>
      <c r="H614" s="100">
        <v>23194.29</v>
      </c>
    </row>
    <row r="615" spans="1:8">
      <c r="A615" s="97">
        <v>271</v>
      </c>
      <c r="B615" s="122">
        <v>100000531274</v>
      </c>
      <c r="C615" s="99">
        <v>0</v>
      </c>
      <c r="D615" s="99" t="s">
        <v>204</v>
      </c>
      <c r="E615" s="99" t="s">
        <v>1009</v>
      </c>
      <c r="F615" s="100">
        <v>148516</v>
      </c>
      <c r="G615" s="100">
        <v>-125321.71</v>
      </c>
      <c r="H615" s="100">
        <v>23194.29</v>
      </c>
    </row>
    <row r="616" spans="1:8">
      <c r="A616" s="97">
        <v>272</v>
      </c>
      <c r="B616" s="122">
        <v>100000531275</v>
      </c>
      <c r="C616" s="99">
        <v>0</v>
      </c>
      <c r="D616" s="99" t="s">
        <v>204</v>
      </c>
      <c r="E616" s="99" t="s">
        <v>1010</v>
      </c>
      <c r="F616" s="100">
        <v>148516</v>
      </c>
      <c r="G616" s="100">
        <v>-125321.71</v>
      </c>
      <c r="H616" s="100">
        <v>23194.29</v>
      </c>
    </row>
    <row r="617" spans="1:8">
      <c r="A617" s="97">
        <v>273</v>
      </c>
      <c r="B617" s="122">
        <v>100000531276</v>
      </c>
      <c r="C617" s="99">
        <v>0</v>
      </c>
      <c r="D617" s="99" t="s">
        <v>204</v>
      </c>
      <c r="E617" s="99" t="s">
        <v>1011</v>
      </c>
      <c r="F617" s="100">
        <v>148516</v>
      </c>
      <c r="G617" s="100">
        <v>-125321.71</v>
      </c>
      <c r="H617" s="100">
        <v>23194.29</v>
      </c>
    </row>
    <row r="618" spans="1:8">
      <c r="A618" s="97">
        <v>274</v>
      </c>
      <c r="B618" s="122">
        <v>100000531277</v>
      </c>
      <c r="C618" s="99">
        <v>0</v>
      </c>
      <c r="D618" s="99" t="s">
        <v>204</v>
      </c>
      <c r="E618" s="99" t="s">
        <v>1012</v>
      </c>
      <c r="F618" s="100">
        <v>148516</v>
      </c>
      <c r="G618" s="100">
        <v>-125321.71</v>
      </c>
      <c r="H618" s="100">
        <v>23194.29</v>
      </c>
    </row>
    <row r="619" spans="1:8">
      <c r="A619" s="97">
        <v>275</v>
      </c>
      <c r="B619" s="122">
        <v>100000531278</v>
      </c>
      <c r="C619" s="99">
        <v>0</v>
      </c>
      <c r="D619" s="99" t="s">
        <v>204</v>
      </c>
      <c r="E619" s="99" t="s">
        <v>1013</v>
      </c>
      <c r="F619" s="100">
        <v>148516</v>
      </c>
      <c r="G619" s="100">
        <v>-125321.71</v>
      </c>
      <c r="H619" s="100">
        <v>23194.29</v>
      </c>
    </row>
    <row r="620" spans="1:8">
      <c r="A620" s="97">
        <v>276</v>
      </c>
      <c r="B620" s="122">
        <v>100000531279</v>
      </c>
      <c r="C620" s="99">
        <v>0</v>
      </c>
      <c r="D620" s="99" t="s">
        <v>204</v>
      </c>
      <c r="E620" s="99" t="s">
        <v>1014</v>
      </c>
      <c r="F620" s="100">
        <v>148516</v>
      </c>
      <c r="G620" s="100">
        <v>-125321.71</v>
      </c>
      <c r="H620" s="100">
        <v>23194.29</v>
      </c>
    </row>
    <row r="621" spans="1:8">
      <c r="A621" s="97">
        <v>277</v>
      </c>
      <c r="B621" s="122">
        <v>100000531280</v>
      </c>
      <c r="C621" s="99">
        <v>0</v>
      </c>
      <c r="D621" s="99" t="s">
        <v>204</v>
      </c>
      <c r="E621" s="99" t="s">
        <v>1015</v>
      </c>
      <c r="F621" s="100">
        <v>148516</v>
      </c>
      <c r="G621" s="100">
        <v>-125321.71</v>
      </c>
      <c r="H621" s="100">
        <v>23194.29</v>
      </c>
    </row>
    <row r="622" spans="1:8">
      <c r="A622" s="97">
        <v>278</v>
      </c>
      <c r="B622" s="122">
        <v>100000531281</v>
      </c>
      <c r="C622" s="99">
        <v>0</v>
      </c>
      <c r="D622" s="99" t="s">
        <v>204</v>
      </c>
      <c r="E622" s="99" t="s">
        <v>1016</v>
      </c>
      <c r="F622" s="100">
        <v>148516</v>
      </c>
      <c r="G622" s="100">
        <v>-125321.71</v>
      </c>
      <c r="H622" s="100">
        <v>23194.29</v>
      </c>
    </row>
    <row r="623" spans="1:8">
      <c r="A623" s="97">
        <v>279</v>
      </c>
      <c r="B623" s="122">
        <v>100000531282</v>
      </c>
      <c r="C623" s="99">
        <v>0</v>
      </c>
      <c r="D623" s="99" t="s">
        <v>204</v>
      </c>
      <c r="E623" s="99" t="s">
        <v>1017</v>
      </c>
      <c r="F623" s="100">
        <v>148516</v>
      </c>
      <c r="G623" s="100">
        <v>-125321.71</v>
      </c>
      <c r="H623" s="100">
        <v>23194.29</v>
      </c>
    </row>
    <row r="624" spans="1:8">
      <c r="A624" s="97">
        <v>280</v>
      </c>
      <c r="B624" s="122">
        <v>100000531283</v>
      </c>
      <c r="C624" s="99">
        <v>0</v>
      </c>
      <c r="D624" s="99" t="s">
        <v>204</v>
      </c>
      <c r="E624" s="99" t="s">
        <v>1018</v>
      </c>
      <c r="F624" s="100">
        <v>148516</v>
      </c>
      <c r="G624" s="100">
        <v>-125321.71</v>
      </c>
      <c r="H624" s="100">
        <v>23194.29</v>
      </c>
    </row>
    <row r="625" spans="1:8">
      <c r="A625" s="97">
        <v>281</v>
      </c>
      <c r="B625" s="122">
        <v>100000531284</v>
      </c>
      <c r="C625" s="99">
        <v>0</v>
      </c>
      <c r="D625" s="99" t="s">
        <v>204</v>
      </c>
      <c r="E625" s="99" t="s">
        <v>1019</v>
      </c>
      <c r="F625" s="100">
        <v>148516</v>
      </c>
      <c r="G625" s="100">
        <v>-125321.71</v>
      </c>
      <c r="H625" s="100">
        <v>23194.29</v>
      </c>
    </row>
    <row r="626" spans="1:8">
      <c r="A626" s="97">
        <v>282</v>
      </c>
      <c r="B626" s="122">
        <v>100000531285</v>
      </c>
      <c r="C626" s="99">
        <v>0</v>
      </c>
      <c r="D626" s="99" t="s">
        <v>204</v>
      </c>
      <c r="E626" s="99" t="s">
        <v>1020</v>
      </c>
      <c r="F626" s="100">
        <v>148516</v>
      </c>
      <c r="G626" s="100">
        <v>-125321.71</v>
      </c>
      <c r="H626" s="100">
        <v>23194.29</v>
      </c>
    </row>
    <row r="627" spans="1:8">
      <c r="A627" s="97">
        <v>283</v>
      </c>
      <c r="B627" s="122">
        <v>100000531286</v>
      </c>
      <c r="C627" s="99">
        <v>0</v>
      </c>
      <c r="D627" s="99" t="s">
        <v>204</v>
      </c>
      <c r="E627" s="99" t="s">
        <v>1021</v>
      </c>
      <c r="F627" s="100">
        <v>148516</v>
      </c>
      <c r="G627" s="100">
        <v>-125321.71</v>
      </c>
      <c r="H627" s="100">
        <v>23194.29</v>
      </c>
    </row>
    <row r="628" spans="1:8">
      <c r="A628" s="97">
        <v>284</v>
      </c>
      <c r="B628" s="122">
        <v>100000531287</v>
      </c>
      <c r="C628" s="99">
        <v>0</v>
      </c>
      <c r="D628" s="99" t="s">
        <v>204</v>
      </c>
      <c r="E628" s="99" t="s">
        <v>1022</v>
      </c>
      <c r="F628" s="100">
        <v>148516</v>
      </c>
      <c r="G628" s="100">
        <v>-125321.71</v>
      </c>
      <c r="H628" s="100">
        <v>23194.29</v>
      </c>
    </row>
    <row r="629" spans="1:8">
      <c r="A629" s="97">
        <v>285</v>
      </c>
      <c r="B629" s="122">
        <v>100000531288</v>
      </c>
      <c r="C629" s="99">
        <v>0</v>
      </c>
      <c r="D629" s="99" t="s">
        <v>204</v>
      </c>
      <c r="E629" s="99" t="s">
        <v>1023</v>
      </c>
      <c r="F629" s="100">
        <v>148516</v>
      </c>
      <c r="G629" s="100">
        <v>-125321.71</v>
      </c>
      <c r="H629" s="100">
        <v>23194.29</v>
      </c>
    </row>
    <row r="630" spans="1:8">
      <c r="A630" s="97">
        <v>286</v>
      </c>
      <c r="B630" s="122">
        <v>100000531289</v>
      </c>
      <c r="C630" s="99">
        <v>0</v>
      </c>
      <c r="D630" s="99" t="s">
        <v>204</v>
      </c>
      <c r="E630" s="99" t="s">
        <v>1024</v>
      </c>
      <c r="F630" s="100">
        <v>148516</v>
      </c>
      <c r="G630" s="100">
        <v>-125321.71</v>
      </c>
      <c r="H630" s="100">
        <v>23194.29</v>
      </c>
    </row>
    <row r="631" spans="1:8">
      <c r="A631" s="97">
        <v>287</v>
      </c>
      <c r="B631" s="122">
        <v>100000531290</v>
      </c>
      <c r="C631" s="99">
        <v>0</v>
      </c>
      <c r="D631" s="99" t="s">
        <v>204</v>
      </c>
      <c r="E631" s="99" t="s">
        <v>1025</v>
      </c>
      <c r="F631" s="100">
        <v>148516</v>
      </c>
      <c r="G631" s="100">
        <v>-125321.71</v>
      </c>
      <c r="H631" s="100">
        <v>23194.29</v>
      </c>
    </row>
    <row r="632" spans="1:8">
      <c r="A632" s="97">
        <v>288</v>
      </c>
      <c r="B632" s="122">
        <v>100000531291</v>
      </c>
      <c r="C632" s="99">
        <v>0</v>
      </c>
      <c r="D632" s="99" t="s">
        <v>204</v>
      </c>
      <c r="E632" s="99" t="s">
        <v>1026</v>
      </c>
      <c r="F632" s="100">
        <v>148516</v>
      </c>
      <c r="G632" s="100">
        <v>-125321.71</v>
      </c>
      <c r="H632" s="100">
        <v>23194.29</v>
      </c>
    </row>
    <row r="633" spans="1:8">
      <c r="A633" s="97">
        <v>289</v>
      </c>
      <c r="B633" s="122">
        <v>100000531292</v>
      </c>
      <c r="C633" s="99">
        <v>0</v>
      </c>
      <c r="D633" s="99" t="s">
        <v>204</v>
      </c>
      <c r="E633" s="99" t="s">
        <v>1027</v>
      </c>
      <c r="F633" s="100">
        <v>148516</v>
      </c>
      <c r="G633" s="100">
        <v>-125321.71</v>
      </c>
      <c r="H633" s="100">
        <v>23194.29</v>
      </c>
    </row>
    <row r="634" spans="1:8">
      <c r="A634" s="97">
        <v>290</v>
      </c>
      <c r="B634" s="122">
        <v>100000531293</v>
      </c>
      <c r="C634" s="99">
        <v>0</v>
      </c>
      <c r="D634" s="99" t="s">
        <v>204</v>
      </c>
      <c r="E634" s="99" t="s">
        <v>1028</v>
      </c>
      <c r="F634" s="100">
        <v>148516</v>
      </c>
      <c r="G634" s="100">
        <v>-125321.71</v>
      </c>
      <c r="H634" s="100">
        <v>23194.29</v>
      </c>
    </row>
    <row r="635" spans="1:8">
      <c r="A635" s="97">
        <v>291</v>
      </c>
      <c r="B635" s="122">
        <v>100000531294</v>
      </c>
      <c r="C635" s="99">
        <v>0</v>
      </c>
      <c r="D635" s="99" t="s">
        <v>204</v>
      </c>
      <c r="E635" s="99" t="s">
        <v>1029</v>
      </c>
      <c r="F635" s="100">
        <v>148516</v>
      </c>
      <c r="G635" s="100">
        <v>-125321.71</v>
      </c>
      <c r="H635" s="100">
        <v>23194.29</v>
      </c>
    </row>
    <row r="636" spans="1:8">
      <c r="A636" s="97">
        <v>292</v>
      </c>
      <c r="B636" s="122">
        <v>100000531295</v>
      </c>
      <c r="C636" s="99">
        <v>0</v>
      </c>
      <c r="D636" s="99" t="s">
        <v>204</v>
      </c>
      <c r="E636" s="99" t="s">
        <v>1030</v>
      </c>
      <c r="F636" s="100">
        <v>148516</v>
      </c>
      <c r="G636" s="100">
        <v>-125321.71</v>
      </c>
      <c r="H636" s="100">
        <v>23194.29</v>
      </c>
    </row>
    <row r="637" spans="1:8">
      <c r="A637" s="97">
        <v>293</v>
      </c>
      <c r="B637" s="122">
        <v>100000531296</v>
      </c>
      <c r="C637" s="99">
        <v>0</v>
      </c>
      <c r="D637" s="99" t="s">
        <v>204</v>
      </c>
      <c r="E637" s="99" t="s">
        <v>1031</v>
      </c>
      <c r="F637" s="100">
        <v>148516</v>
      </c>
      <c r="G637" s="100">
        <v>-125321.71</v>
      </c>
      <c r="H637" s="100">
        <v>23194.29</v>
      </c>
    </row>
    <row r="638" spans="1:8">
      <c r="A638" s="97">
        <v>294</v>
      </c>
      <c r="B638" s="122">
        <v>100000531297</v>
      </c>
      <c r="C638" s="99">
        <v>0</v>
      </c>
      <c r="D638" s="99" t="s">
        <v>204</v>
      </c>
      <c r="E638" s="99" t="s">
        <v>1032</v>
      </c>
      <c r="F638" s="100">
        <v>148516</v>
      </c>
      <c r="G638" s="100">
        <v>-125321.71</v>
      </c>
      <c r="H638" s="100">
        <v>23194.29</v>
      </c>
    </row>
    <row r="639" spans="1:8">
      <c r="A639" s="97">
        <v>295</v>
      </c>
      <c r="B639" s="122">
        <v>100000531298</v>
      </c>
      <c r="C639" s="99">
        <v>0</v>
      </c>
      <c r="D639" s="99" t="s">
        <v>204</v>
      </c>
      <c r="E639" s="99" t="s">
        <v>1033</v>
      </c>
      <c r="F639" s="100">
        <v>148516</v>
      </c>
      <c r="G639" s="100">
        <v>-125321.71</v>
      </c>
      <c r="H639" s="100">
        <v>23194.29</v>
      </c>
    </row>
    <row r="640" spans="1:8">
      <c r="A640" s="97">
        <v>296</v>
      </c>
      <c r="B640" s="122">
        <v>100000531299</v>
      </c>
      <c r="C640" s="99">
        <v>0</v>
      </c>
      <c r="D640" s="99" t="s">
        <v>204</v>
      </c>
      <c r="E640" s="99" t="s">
        <v>1034</v>
      </c>
      <c r="F640" s="100">
        <v>148516</v>
      </c>
      <c r="G640" s="100">
        <v>-125321.71</v>
      </c>
      <c r="H640" s="100">
        <v>23194.29</v>
      </c>
    </row>
    <row r="641" spans="1:8">
      <c r="A641" s="97">
        <v>297</v>
      </c>
      <c r="B641" s="122">
        <v>100000531300</v>
      </c>
      <c r="C641" s="99">
        <v>0</v>
      </c>
      <c r="D641" s="99" t="s">
        <v>204</v>
      </c>
      <c r="E641" s="99" t="s">
        <v>1035</v>
      </c>
      <c r="F641" s="100">
        <v>148516</v>
      </c>
      <c r="G641" s="100">
        <v>-125321.71</v>
      </c>
      <c r="H641" s="100">
        <v>23194.29</v>
      </c>
    </row>
    <row r="642" spans="1:8">
      <c r="A642" s="97">
        <v>298</v>
      </c>
      <c r="B642" s="122">
        <v>100000531301</v>
      </c>
      <c r="C642" s="99">
        <v>0</v>
      </c>
      <c r="D642" s="99" t="s">
        <v>204</v>
      </c>
      <c r="E642" s="99" t="s">
        <v>1036</v>
      </c>
      <c r="F642" s="100">
        <v>148516</v>
      </c>
      <c r="G642" s="100">
        <v>-125321.71</v>
      </c>
      <c r="H642" s="100">
        <v>23194.29</v>
      </c>
    </row>
    <row r="643" spans="1:8">
      <c r="A643" s="97">
        <v>299</v>
      </c>
      <c r="B643" s="122">
        <v>100000531302</v>
      </c>
      <c r="C643" s="99">
        <v>0</v>
      </c>
      <c r="D643" s="99" t="s">
        <v>204</v>
      </c>
      <c r="E643" s="99" t="s">
        <v>1037</v>
      </c>
      <c r="F643" s="100">
        <v>148516</v>
      </c>
      <c r="G643" s="100">
        <v>-125321.71</v>
      </c>
      <c r="H643" s="100">
        <v>23194.29</v>
      </c>
    </row>
    <row r="644" spans="1:8">
      <c r="A644" s="97">
        <v>300</v>
      </c>
      <c r="B644" s="122">
        <v>100000531303</v>
      </c>
      <c r="C644" s="99">
        <v>0</v>
      </c>
      <c r="D644" s="99" t="s">
        <v>204</v>
      </c>
      <c r="E644" s="99" t="s">
        <v>1038</v>
      </c>
      <c r="F644" s="100">
        <v>148516</v>
      </c>
      <c r="G644" s="100">
        <v>-125321.71</v>
      </c>
      <c r="H644" s="100">
        <v>23194.29</v>
      </c>
    </row>
    <row r="645" spans="1:8">
      <c r="A645" s="97">
        <v>301</v>
      </c>
      <c r="B645" s="122">
        <v>100000531304</v>
      </c>
      <c r="C645" s="99">
        <v>0</v>
      </c>
      <c r="D645" s="99" t="s">
        <v>204</v>
      </c>
      <c r="E645" s="99" t="s">
        <v>1039</v>
      </c>
      <c r="F645" s="100">
        <v>148516</v>
      </c>
      <c r="G645" s="100">
        <v>-125321.71</v>
      </c>
      <c r="H645" s="100">
        <v>23194.29</v>
      </c>
    </row>
    <row r="646" spans="1:8">
      <c r="A646" s="97">
        <v>302</v>
      </c>
      <c r="B646" s="122">
        <v>100000531305</v>
      </c>
      <c r="C646" s="99">
        <v>0</v>
      </c>
      <c r="D646" s="99" t="s">
        <v>204</v>
      </c>
      <c r="E646" s="99" t="s">
        <v>1040</v>
      </c>
      <c r="F646" s="100">
        <v>148516</v>
      </c>
      <c r="G646" s="100">
        <v>-125321.71</v>
      </c>
      <c r="H646" s="100">
        <v>23194.29</v>
      </c>
    </row>
    <row r="647" spans="1:8">
      <c r="A647" s="97">
        <v>303</v>
      </c>
      <c r="B647" s="122">
        <v>100000531306</v>
      </c>
      <c r="C647" s="99">
        <v>0</v>
      </c>
      <c r="D647" s="99" t="s">
        <v>204</v>
      </c>
      <c r="E647" s="99" t="s">
        <v>1041</v>
      </c>
      <c r="F647" s="100">
        <v>148516</v>
      </c>
      <c r="G647" s="100">
        <v>-125321.71</v>
      </c>
      <c r="H647" s="100">
        <v>23194.29</v>
      </c>
    </row>
    <row r="648" spans="1:8">
      <c r="A648" s="97">
        <v>304</v>
      </c>
      <c r="B648" s="122">
        <v>100000531307</v>
      </c>
      <c r="C648" s="99">
        <v>0</v>
      </c>
      <c r="D648" s="99" t="s">
        <v>204</v>
      </c>
      <c r="E648" s="99" t="s">
        <v>1042</v>
      </c>
      <c r="F648" s="100">
        <v>148516</v>
      </c>
      <c r="G648" s="100">
        <v>-125321.71</v>
      </c>
      <c r="H648" s="100">
        <v>23194.29</v>
      </c>
    </row>
    <row r="649" spans="1:8">
      <c r="A649" s="97">
        <v>305</v>
      </c>
      <c r="B649" s="122">
        <v>100000531308</v>
      </c>
      <c r="C649" s="99">
        <v>0</v>
      </c>
      <c r="D649" s="99" t="s">
        <v>204</v>
      </c>
      <c r="E649" s="99" t="s">
        <v>1043</v>
      </c>
      <c r="F649" s="100">
        <v>148516</v>
      </c>
      <c r="G649" s="100">
        <v>-125321.71</v>
      </c>
      <c r="H649" s="100">
        <v>23194.29</v>
      </c>
    </row>
    <row r="650" spans="1:8">
      <c r="A650" s="97">
        <v>306</v>
      </c>
      <c r="B650" s="122">
        <v>100000531309</v>
      </c>
      <c r="C650" s="99">
        <v>0</v>
      </c>
      <c r="D650" s="99" t="s">
        <v>204</v>
      </c>
      <c r="E650" s="99" t="s">
        <v>1044</v>
      </c>
      <c r="F650" s="100">
        <v>148516</v>
      </c>
      <c r="G650" s="100">
        <v>-125321.71</v>
      </c>
      <c r="H650" s="100">
        <v>23194.29</v>
      </c>
    </row>
    <row r="651" spans="1:8">
      <c r="A651" s="97">
        <v>307</v>
      </c>
      <c r="B651" s="122">
        <v>100000531310</v>
      </c>
      <c r="C651" s="99">
        <v>0</v>
      </c>
      <c r="D651" s="99" t="s">
        <v>204</v>
      </c>
      <c r="E651" s="99" t="s">
        <v>1045</v>
      </c>
      <c r="F651" s="100">
        <v>148516</v>
      </c>
      <c r="G651" s="100">
        <v>-125321.7</v>
      </c>
      <c r="H651" s="100">
        <v>23194.3</v>
      </c>
    </row>
    <row r="652" spans="1:8">
      <c r="A652" s="97">
        <v>308</v>
      </c>
      <c r="B652" s="122">
        <v>100000531311</v>
      </c>
      <c r="C652" s="99">
        <v>0</v>
      </c>
      <c r="D652" s="99" t="s">
        <v>204</v>
      </c>
      <c r="E652" s="99" t="s">
        <v>1046</v>
      </c>
      <c r="F652" s="100">
        <v>148516</v>
      </c>
      <c r="G652" s="100">
        <v>-125321.71</v>
      </c>
      <c r="H652" s="100">
        <v>23194.29</v>
      </c>
    </row>
    <row r="653" spans="1:8">
      <c r="A653" s="97">
        <v>309</v>
      </c>
      <c r="B653" s="122">
        <v>100000531312</v>
      </c>
      <c r="C653" s="99">
        <v>0</v>
      </c>
      <c r="D653" s="99" t="s">
        <v>204</v>
      </c>
      <c r="E653" s="99" t="s">
        <v>1047</v>
      </c>
      <c r="F653" s="100">
        <v>148516</v>
      </c>
      <c r="G653" s="100">
        <v>-125321.7</v>
      </c>
      <c r="H653" s="100">
        <v>23194.3</v>
      </c>
    </row>
    <row r="654" spans="1:8">
      <c r="A654" s="97">
        <v>310</v>
      </c>
      <c r="B654" s="122">
        <v>100000531313</v>
      </c>
      <c r="C654" s="99">
        <v>0</v>
      </c>
      <c r="D654" s="99" t="s">
        <v>204</v>
      </c>
      <c r="E654" s="99" t="s">
        <v>1048</v>
      </c>
      <c r="F654" s="100">
        <v>148516</v>
      </c>
      <c r="G654" s="100">
        <v>-125321.71</v>
      </c>
      <c r="H654" s="100">
        <v>23194.29</v>
      </c>
    </row>
    <row r="655" spans="1:8">
      <c r="A655" s="97">
        <v>311</v>
      </c>
      <c r="B655" s="122">
        <v>100000531314</v>
      </c>
      <c r="C655" s="99">
        <v>0</v>
      </c>
      <c r="D655" s="99" t="s">
        <v>204</v>
      </c>
      <c r="E655" s="99" t="s">
        <v>1049</v>
      </c>
      <c r="F655" s="100">
        <v>148516</v>
      </c>
      <c r="G655" s="100">
        <v>-125321.7</v>
      </c>
      <c r="H655" s="100">
        <v>23194.3</v>
      </c>
    </row>
    <row r="656" spans="1:8">
      <c r="A656" s="97">
        <v>312</v>
      </c>
      <c r="B656" s="122">
        <v>100000531315</v>
      </c>
      <c r="C656" s="99">
        <v>0</v>
      </c>
      <c r="D656" s="99" t="s">
        <v>204</v>
      </c>
      <c r="E656" s="99" t="s">
        <v>1050</v>
      </c>
      <c r="F656" s="100">
        <v>148516</v>
      </c>
      <c r="G656" s="100">
        <v>-125321.7</v>
      </c>
      <c r="H656" s="100">
        <v>23194.3</v>
      </c>
    </row>
    <row r="657" spans="1:8">
      <c r="A657" s="97">
        <v>313</v>
      </c>
      <c r="B657" s="122">
        <v>100000531316</v>
      </c>
      <c r="C657" s="99">
        <v>0</v>
      </c>
      <c r="D657" s="99" t="s">
        <v>204</v>
      </c>
      <c r="E657" s="99" t="s">
        <v>1051</v>
      </c>
      <c r="F657" s="100">
        <v>148516</v>
      </c>
      <c r="G657" s="100">
        <v>-125321.71</v>
      </c>
      <c r="H657" s="100">
        <v>23194.29</v>
      </c>
    </row>
    <row r="658" spans="1:8">
      <c r="A658" s="97">
        <v>314</v>
      </c>
      <c r="B658" s="122">
        <v>100000531317</v>
      </c>
      <c r="C658" s="99">
        <v>0</v>
      </c>
      <c r="D658" s="99" t="s">
        <v>204</v>
      </c>
      <c r="E658" s="99" t="s">
        <v>1052</v>
      </c>
      <c r="F658" s="100">
        <v>148516</v>
      </c>
      <c r="G658" s="100">
        <v>-125321.71</v>
      </c>
      <c r="H658" s="100">
        <v>23194.29</v>
      </c>
    </row>
    <row r="659" spans="1:8">
      <c r="A659" s="97">
        <v>315</v>
      </c>
      <c r="B659" s="122">
        <v>100000531318</v>
      </c>
      <c r="C659" s="99">
        <v>0</v>
      </c>
      <c r="D659" s="99" t="s">
        <v>204</v>
      </c>
      <c r="E659" s="99" t="s">
        <v>1053</v>
      </c>
      <c r="F659" s="100">
        <v>148516</v>
      </c>
      <c r="G659" s="100">
        <v>-125321.7</v>
      </c>
      <c r="H659" s="100">
        <v>23194.3</v>
      </c>
    </row>
    <row r="660" spans="1:8">
      <c r="A660" s="97">
        <v>316</v>
      </c>
      <c r="B660" s="122">
        <v>100000531319</v>
      </c>
      <c r="C660" s="99">
        <v>0</v>
      </c>
      <c r="D660" s="99" t="s">
        <v>204</v>
      </c>
      <c r="E660" s="99" t="s">
        <v>1054</v>
      </c>
      <c r="F660" s="100">
        <v>148516</v>
      </c>
      <c r="G660" s="100">
        <v>-125321.71</v>
      </c>
      <c r="H660" s="100">
        <v>23194.29</v>
      </c>
    </row>
    <row r="661" spans="1:8">
      <c r="A661" s="97">
        <v>317</v>
      </c>
      <c r="B661" s="122">
        <v>100000531320</v>
      </c>
      <c r="C661" s="99">
        <v>0</v>
      </c>
      <c r="D661" s="99" t="s">
        <v>204</v>
      </c>
      <c r="E661" s="99" t="s">
        <v>1055</v>
      </c>
      <c r="F661" s="100">
        <v>148516</v>
      </c>
      <c r="G661" s="100">
        <v>-125321.7</v>
      </c>
      <c r="H661" s="100">
        <v>23194.3</v>
      </c>
    </row>
    <row r="662" spans="1:8">
      <c r="A662" s="97">
        <v>318</v>
      </c>
      <c r="B662" s="122">
        <v>100000531321</v>
      </c>
      <c r="C662" s="99">
        <v>0</v>
      </c>
      <c r="D662" s="99" t="s">
        <v>204</v>
      </c>
      <c r="E662" s="99" t="s">
        <v>1056</v>
      </c>
      <c r="F662" s="100">
        <v>148516</v>
      </c>
      <c r="G662" s="100">
        <v>-125321.7</v>
      </c>
      <c r="H662" s="100">
        <v>23194.3</v>
      </c>
    </row>
    <row r="663" spans="1:8">
      <c r="A663" s="97">
        <v>319</v>
      </c>
      <c r="B663" s="122">
        <v>100000531322</v>
      </c>
      <c r="C663" s="99">
        <v>0</v>
      </c>
      <c r="D663" s="99" t="s">
        <v>204</v>
      </c>
      <c r="E663" s="99" t="s">
        <v>1057</v>
      </c>
      <c r="F663" s="100">
        <v>148516</v>
      </c>
      <c r="G663" s="100">
        <v>-125321.71</v>
      </c>
      <c r="H663" s="100">
        <v>23194.29</v>
      </c>
    </row>
    <row r="664" spans="1:8">
      <c r="A664" s="97">
        <v>320</v>
      </c>
      <c r="B664" s="122">
        <v>100000531323</v>
      </c>
      <c r="C664" s="99">
        <v>0</v>
      </c>
      <c r="D664" s="99" t="s">
        <v>204</v>
      </c>
      <c r="E664" s="99" t="s">
        <v>1058</v>
      </c>
      <c r="F664" s="100">
        <v>148516</v>
      </c>
      <c r="G664" s="100">
        <v>-125321.71</v>
      </c>
      <c r="H664" s="100">
        <v>23194.29</v>
      </c>
    </row>
    <row r="665" spans="1:8">
      <c r="A665" s="97">
        <v>321</v>
      </c>
      <c r="B665" s="122">
        <v>100000531324</v>
      </c>
      <c r="C665" s="99">
        <v>0</v>
      </c>
      <c r="D665" s="99" t="s">
        <v>204</v>
      </c>
      <c r="E665" s="99" t="s">
        <v>1059</v>
      </c>
      <c r="F665" s="100">
        <v>148516</v>
      </c>
      <c r="G665" s="100">
        <v>-125321.7</v>
      </c>
      <c r="H665" s="100">
        <v>23194.3</v>
      </c>
    </row>
    <row r="666" spans="1:8">
      <c r="A666" s="97">
        <v>322</v>
      </c>
      <c r="B666" s="122">
        <v>100000531325</v>
      </c>
      <c r="C666" s="99">
        <v>0</v>
      </c>
      <c r="D666" s="99" t="s">
        <v>204</v>
      </c>
      <c r="E666" s="99" t="s">
        <v>1060</v>
      </c>
      <c r="F666" s="100">
        <v>148516</v>
      </c>
      <c r="G666" s="100">
        <v>-125321.7</v>
      </c>
      <c r="H666" s="100">
        <v>23194.3</v>
      </c>
    </row>
    <row r="667" spans="1:8">
      <c r="A667" s="97">
        <v>323</v>
      </c>
      <c r="B667" s="122">
        <v>100000531326</v>
      </c>
      <c r="C667" s="99">
        <v>0</v>
      </c>
      <c r="D667" s="99" t="s">
        <v>204</v>
      </c>
      <c r="E667" s="99" t="s">
        <v>1061</v>
      </c>
      <c r="F667" s="100">
        <v>148516</v>
      </c>
      <c r="G667" s="100">
        <v>-125321.71</v>
      </c>
      <c r="H667" s="100">
        <v>23194.29</v>
      </c>
    </row>
    <row r="668" spans="1:8">
      <c r="A668" s="97">
        <v>324</v>
      </c>
      <c r="B668" s="122">
        <v>100000531327</v>
      </c>
      <c r="C668" s="99">
        <v>0</v>
      </c>
      <c r="D668" s="99" t="s">
        <v>204</v>
      </c>
      <c r="E668" s="99" t="s">
        <v>1062</v>
      </c>
      <c r="F668" s="100">
        <v>148516</v>
      </c>
      <c r="G668" s="100">
        <v>-125321.71</v>
      </c>
      <c r="H668" s="100">
        <v>23194.29</v>
      </c>
    </row>
    <row r="669" spans="1:8">
      <c r="A669" s="97">
        <v>325</v>
      </c>
      <c r="B669" s="122">
        <v>100000531328</v>
      </c>
      <c r="C669" s="99">
        <v>0</v>
      </c>
      <c r="D669" s="99" t="s">
        <v>204</v>
      </c>
      <c r="E669" s="99" t="s">
        <v>1063</v>
      </c>
      <c r="F669" s="100">
        <v>148516</v>
      </c>
      <c r="G669" s="100">
        <v>-125321.7</v>
      </c>
      <c r="H669" s="100">
        <v>23194.3</v>
      </c>
    </row>
    <row r="670" spans="1:8">
      <c r="A670" s="97">
        <v>326</v>
      </c>
      <c r="B670" s="122">
        <v>100000531329</v>
      </c>
      <c r="C670" s="99">
        <v>0</v>
      </c>
      <c r="D670" s="99" t="s">
        <v>204</v>
      </c>
      <c r="E670" s="99" t="s">
        <v>1064</v>
      </c>
      <c r="F670" s="100">
        <v>148516</v>
      </c>
      <c r="G670" s="100">
        <v>-125321.71</v>
      </c>
      <c r="H670" s="100">
        <v>23194.29</v>
      </c>
    </row>
    <row r="671" spans="1:8">
      <c r="A671" s="97">
        <v>327</v>
      </c>
      <c r="B671" s="122">
        <v>100000531330</v>
      </c>
      <c r="C671" s="99">
        <v>0</v>
      </c>
      <c r="D671" s="99" t="s">
        <v>204</v>
      </c>
      <c r="E671" s="99" t="s">
        <v>1065</v>
      </c>
      <c r="F671" s="100">
        <v>148516</v>
      </c>
      <c r="G671" s="100">
        <v>-125321.7</v>
      </c>
      <c r="H671" s="100">
        <v>23194.3</v>
      </c>
    </row>
    <row r="672" spans="1:8">
      <c r="A672" s="97">
        <v>328</v>
      </c>
      <c r="B672" s="122">
        <v>100000531331</v>
      </c>
      <c r="C672" s="99">
        <v>0</v>
      </c>
      <c r="D672" s="99" t="s">
        <v>204</v>
      </c>
      <c r="E672" s="99" t="s">
        <v>1066</v>
      </c>
      <c r="F672" s="100">
        <v>148516</v>
      </c>
      <c r="G672" s="100">
        <v>-125321.7</v>
      </c>
      <c r="H672" s="100">
        <v>23194.3</v>
      </c>
    </row>
    <row r="673" spans="1:8">
      <c r="A673" s="97">
        <v>329</v>
      </c>
      <c r="B673" s="122">
        <v>100000531332</v>
      </c>
      <c r="C673" s="99">
        <v>0</v>
      </c>
      <c r="D673" s="99" t="s">
        <v>204</v>
      </c>
      <c r="E673" s="99" t="s">
        <v>1067</v>
      </c>
      <c r="F673" s="100">
        <v>148516</v>
      </c>
      <c r="G673" s="100">
        <v>-125321.71</v>
      </c>
      <c r="H673" s="100">
        <v>23194.29</v>
      </c>
    </row>
    <row r="674" spans="1:8">
      <c r="A674" s="97">
        <v>330</v>
      </c>
      <c r="B674" s="122">
        <v>100000531333</v>
      </c>
      <c r="C674" s="99">
        <v>0</v>
      </c>
      <c r="D674" s="99" t="s">
        <v>204</v>
      </c>
      <c r="E674" s="99" t="s">
        <v>1068</v>
      </c>
      <c r="F674" s="100">
        <v>148516</v>
      </c>
      <c r="G674" s="100">
        <v>-125321.71</v>
      </c>
      <c r="H674" s="100">
        <v>23194.29</v>
      </c>
    </row>
    <row r="675" spans="1:8">
      <c r="A675" s="97">
        <v>331</v>
      </c>
      <c r="B675" s="122">
        <v>100000531334</v>
      </c>
      <c r="C675" s="99">
        <v>0</v>
      </c>
      <c r="D675" s="99" t="s">
        <v>204</v>
      </c>
      <c r="E675" s="99" t="s">
        <v>1069</v>
      </c>
      <c r="F675" s="100">
        <v>148516</v>
      </c>
      <c r="G675" s="100">
        <v>-125321.7</v>
      </c>
      <c r="H675" s="100">
        <v>23194.3</v>
      </c>
    </row>
    <row r="676" spans="1:8">
      <c r="A676" s="97">
        <v>332</v>
      </c>
      <c r="B676" s="122">
        <v>100000531335</v>
      </c>
      <c r="C676" s="99">
        <v>0</v>
      </c>
      <c r="D676" s="99" t="s">
        <v>204</v>
      </c>
      <c r="E676" s="99" t="s">
        <v>1070</v>
      </c>
      <c r="F676" s="100">
        <v>148516</v>
      </c>
      <c r="G676" s="100">
        <v>-125321.71</v>
      </c>
      <c r="H676" s="100">
        <v>23194.29</v>
      </c>
    </row>
    <row r="677" spans="1:8">
      <c r="A677" s="97">
        <v>333</v>
      </c>
      <c r="B677" s="122">
        <v>100000531336</v>
      </c>
      <c r="C677" s="99">
        <v>0</v>
      </c>
      <c r="D677" s="99" t="s">
        <v>204</v>
      </c>
      <c r="E677" s="99" t="s">
        <v>1071</v>
      </c>
      <c r="F677" s="100">
        <v>148516</v>
      </c>
      <c r="G677" s="100">
        <v>-125321.7</v>
      </c>
      <c r="H677" s="100">
        <v>23194.3</v>
      </c>
    </row>
    <row r="678" spans="1:8">
      <c r="A678" s="97">
        <v>334</v>
      </c>
      <c r="B678" s="122">
        <v>100000531337</v>
      </c>
      <c r="C678" s="99">
        <v>0</v>
      </c>
      <c r="D678" s="99" t="s">
        <v>204</v>
      </c>
      <c r="E678" s="99" t="s">
        <v>1072</v>
      </c>
      <c r="F678" s="100">
        <v>148516</v>
      </c>
      <c r="G678" s="100">
        <v>-125321.7</v>
      </c>
      <c r="H678" s="100">
        <v>23194.3</v>
      </c>
    </row>
    <row r="679" spans="1:8">
      <c r="A679" s="97">
        <v>335</v>
      </c>
      <c r="B679" s="122">
        <v>100000531338</v>
      </c>
      <c r="C679" s="99">
        <v>0</v>
      </c>
      <c r="D679" s="99" t="s">
        <v>204</v>
      </c>
      <c r="E679" s="99" t="s">
        <v>1073</v>
      </c>
      <c r="F679" s="100">
        <v>148516</v>
      </c>
      <c r="G679" s="100">
        <v>-125321.71</v>
      </c>
      <c r="H679" s="100">
        <v>23194.29</v>
      </c>
    </row>
    <row r="680" spans="1:8">
      <c r="A680" s="97">
        <v>336</v>
      </c>
      <c r="B680" s="122">
        <v>100000531339</v>
      </c>
      <c r="C680" s="99">
        <v>0</v>
      </c>
      <c r="D680" s="99" t="s">
        <v>204</v>
      </c>
      <c r="E680" s="99" t="s">
        <v>1074</v>
      </c>
      <c r="F680" s="100">
        <v>148516</v>
      </c>
      <c r="G680" s="100">
        <v>-125321.71</v>
      </c>
      <c r="H680" s="100">
        <v>23194.29</v>
      </c>
    </row>
    <row r="681" spans="1:8">
      <c r="A681" s="97">
        <v>337</v>
      </c>
      <c r="B681" s="122">
        <v>100000531340</v>
      </c>
      <c r="C681" s="99">
        <v>0</v>
      </c>
      <c r="D681" s="99" t="s">
        <v>204</v>
      </c>
      <c r="E681" s="99" t="s">
        <v>1075</v>
      </c>
      <c r="F681" s="100">
        <v>148516</v>
      </c>
      <c r="G681" s="100">
        <v>-125321.7</v>
      </c>
      <c r="H681" s="100">
        <v>23194.3</v>
      </c>
    </row>
    <row r="682" spans="1:8">
      <c r="A682" s="97">
        <v>338</v>
      </c>
      <c r="B682" s="122">
        <v>100000531341</v>
      </c>
      <c r="C682" s="99">
        <v>0</v>
      </c>
      <c r="D682" s="99" t="s">
        <v>204</v>
      </c>
      <c r="E682" s="99" t="s">
        <v>1076</v>
      </c>
      <c r="F682" s="100">
        <v>148516</v>
      </c>
      <c r="G682" s="100">
        <v>-125321.7</v>
      </c>
      <c r="H682" s="100">
        <v>23194.3</v>
      </c>
    </row>
    <row r="683" spans="1:8">
      <c r="A683" s="97">
        <v>339</v>
      </c>
      <c r="B683" s="122">
        <v>100000531342</v>
      </c>
      <c r="C683" s="99">
        <v>0</v>
      </c>
      <c r="D683" s="99" t="s">
        <v>204</v>
      </c>
      <c r="E683" s="99" t="s">
        <v>1077</v>
      </c>
      <c r="F683" s="100">
        <v>148516</v>
      </c>
      <c r="G683" s="100">
        <v>-125321.71</v>
      </c>
      <c r="H683" s="100">
        <v>23194.29</v>
      </c>
    </row>
    <row r="684" spans="1:8">
      <c r="A684" s="97">
        <v>340</v>
      </c>
      <c r="B684" s="122">
        <v>100000531343</v>
      </c>
      <c r="C684" s="99">
        <v>0</v>
      </c>
      <c r="D684" s="99" t="s">
        <v>204</v>
      </c>
      <c r="E684" s="99" t="s">
        <v>1078</v>
      </c>
      <c r="F684" s="100">
        <v>148516</v>
      </c>
      <c r="G684" s="100">
        <v>-125321.7</v>
      </c>
      <c r="H684" s="100">
        <v>23194.3</v>
      </c>
    </row>
    <row r="685" spans="1:8">
      <c r="A685" s="97">
        <v>341</v>
      </c>
      <c r="B685" s="122">
        <v>100000531344</v>
      </c>
      <c r="C685" s="99">
        <v>0</v>
      </c>
      <c r="D685" s="99" t="s">
        <v>204</v>
      </c>
      <c r="E685" s="99" t="s">
        <v>1079</v>
      </c>
      <c r="F685" s="100">
        <v>148516</v>
      </c>
      <c r="G685" s="100">
        <v>-125321.71</v>
      </c>
      <c r="H685" s="100">
        <v>23194.29</v>
      </c>
    </row>
    <row r="686" spans="1:8">
      <c r="A686" s="97">
        <v>342</v>
      </c>
      <c r="B686" s="122">
        <v>100000531345</v>
      </c>
      <c r="C686" s="99">
        <v>0</v>
      </c>
      <c r="D686" s="99" t="s">
        <v>204</v>
      </c>
      <c r="E686" s="99" t="s">
        <v>1080</v>
      </c>
      <c r="F686" s="100">
        <v>148516</v>
      </c>
      <c r="G686" s="100">
        <v>-125321.71</v>
      </c>
      <c r="H686" s="100">
        <v>23194.29</v>
      </c>
    </row>
    <row r="687" spans="1:8">
      <c r="A687" s="97">
        <v>343</v>
      </c>
      <c r="B687" s="122">
        <v>100000531346</v>
      </c>
      <c r="C687" s="99">
        <v>0</v>
      </c>
      <c r="D687" s="99" t="s">
        <v>204</v>
      </c>
      <c r="E687" s="99" t="s">
        <v>1081</v>
      </c>
      <c r="F687" s="100">
        <v>148516</v>
      </c>
      <c r="G687" s="100">
        <v>-125321.7</v>
      </c>
      <c r="H687" s="100">
        <v>23194.3</v>
      </c>
    </row>
    <row r="688" spans="1:8">
      <c r="A688" s="97">
        <v>344</v>
      </c>
      <c r="B688" s="122">
        <v>100000531347</v>
      </c>
      <c r="C688" s="99">
        <v>0</v>
      </c>
      <c r="D688" s="99" t="s">
        <v>204</v>
      </c>
      <c r="E688" s="99" t="s">
        <v>1082</v>
      </c>
      <c r="F688" s="100">
        <v>148516</v>
      </c>
      <c r="G688" s="100">
        <v>-125321.7</v>
      </c>
      <c r="H688" s="100">
        <v>23194.3</v>
      </c>
    </row>
    <row r="689" spans="1:8">
      <c r="A689" s="97">
        <v>345</v>
      </c>
      <c r="B689" s="122">
        <v>100000531348</v>
      </c>
      <c r="C689" s="99">
        <v>0</v>
      </c>
      <c r="D689" s="99" t="s">
        <v>204</v>
      </c>
      <c r="E689" s="99" t="s">
        <v>1083</v>
      </c>
      <c r="F689" s="100">
        <v>148516</v>
      </c>
      <c r="G689" s="100">
        <v>-125321.71</v>
      </c>
      <c r="H689" s="100">
        <v>23194.29</v>
      </c>
    </row>
    <row r="690" spans="1:8">
      <c r="A690" s="97">
        <v>346</v>
      </c>
      <c r="B690" s="122">
        <v>100000531349</v>
      </c>
      <c r="C690" s="99">
        <v>0</v>
      </c>
      <c r="D690" s="99" t="s">
        <v>204</v>
      </c>
      <c r="E690" s="99" t="s">
        <v>1084</v>
      </c>
      <c r="F690" s="100">
        <v>148516</v>
      </c>
      <c r="G690" s="100">
        <v>-125321.71</v>
      </c>
      <c r="H690" s="100">
        <v>23194.29</v>
      </c>
    </row>
    <row r="691" spans="1:8">
      <c r="A691" s="97">
        <v>347</v>
      </c>
      <c r="B691" s="122">
        <v>100000531350</v>
      </c>
      <c r="C691" s="99">
        <v>0</v>
      </c>
      <c r="D691" s="99" t="s">
        <v>204</v>
      </c>
      <c r="E691" s="99" t="s">
        <v>1085</v>
      </c>
      <c r="F691" s="100">
        <v>148516</v>
      </c>
      <c r="G691" s="100">
        <v>-125321.7</v>
      </c>
      <c r="H691" s="100">
        <v>23194.3</v>
      </c>
    </row>
    <row r="692" spans="1:8">
      <c r="A692" s="97">
        <v>348</v>
      </c>
      <c r="B692" s="122">
        <v>100000531351</v>
      </c>
      <c r="C692" s="99">
        <v>0</v>
      </c>
      <c r="D692" s="99" t="s">
        <v>204</v>
      </c>
      <c r="E692" s="99" t="s">
        <v>1086</v>
      </c>
      <c r="F692" s="100">
        <v>148516</v>
      </c>
      <c r="G692" s="100">
        <v>-125321.71</v>
      </c>
      <c r="H692" s="100">
        <v>23194.29</v>
      </c>
    </row>
    <row r="693" spans="1:8">
      <c r="A693" s="97">
        <v>349</v>
      </c>
      <c r="B693" s="122">
        <v>100000531352</v>
      </c>
      <c r="C693" s="99">
        <v>0</v>
      </c>
      <c r="D693" s="99" t="s">
        <v>204</v>
      </c>
      <c r="E693" s="99" t="s">
        <v>1087</v>
      </c>
      <c r="F693" s="100">
        <v>148516</v>
      </c>
      <c r="G693" s="100">
        <v>-125321.7</v>
      </c>
      <c r="H693" s="100">
        <v>23194.3</v>
      </c>
    </row>
    <row r="694" spans="1:8">
      <c r="A694" s="97">
        <v>350</v>
      </c>
      <c r="B694" s="122">
        <v>100000531353</v>
      </c>
      <c r="C694" s="99">
        <v>0</v>
      </c>
      <c r="D694" s="99" t="s">
        <v>204</v>
      </c>
      <c r="E694" s="99" t="s">
        <v>1088</v>
      </c>
      <c r="F694" s="100">
        <v>148516</v>
      </c>
      <c r="G694" s="100">
        <v>-125321.71</v>
      </c>
      <c r="H694" s="100">
        <v>23194.29</v>
      </c>
    </row>
    <row r="695" spans="1:8">
      <c r="A695" s="97">
        <v>351</v>
      </c>
      <c r="B695" s="122">
        <v>100000531354</v>
      </c>
      <c r="C695" s="99">
        <v>0</v>
      </c>
      <c r="D695" s="99" t="s">
        <v>204</v>
      </c>
      <c r="E695" s="99" t="s">
        <v>1089</v>
      </c>
      <c r="F695" s="100">
        <v>148516</v>
      </c>
      <c r="G695" s="100">
        <v>-125321.7</v>
      </c>
      <c r="H695" s="100">
        <v>23194.3</v>
      </c>
    </row>
    <row r="696" spans="1:8">
      <c r="A696" s="97">
        <v>352</v>
      </c>
      <c r="B696" s="122">
        <v>100000531355</v>
      </c>
      <c r="C696" s="99">
        <v>0</v>
      </c>
      <c r="D696" s="99" t="s">
        <v>204</v>
      </c>
      <c r="E696" s="99" t="s">
        <v>1090</v>
      </c>
      <c r="F696" s="100">
        <v>148516</v>
      </c>
      <c r="G696" s="100">
        <v>-125321.71</v>
      </c>
      <c r="H696" s="100">
        <v>23194.29</v>
      </c>
    </row>
    <row r="697" spans="1:8">
      <c r="A697" s="97">
        <v>353</v>
      </c>
      <c r="B697" s="122">
        <v>100000531356</v>
      </c>
      <c r="C697" s="99">
        <v>0</v>
      </c>
      <c r="D697" s="99" t="s">
        <v>204</v>
      </c>
      <c r="E697" s="99" t="s">
        <v>1091</v>
      </c>
      <c r="F697" s="100">
        <v>148516</v>
      </c>
      <c r="G697" s="100">
        <v>-125321.7</v>
      </c>
      <c r="H697" s="100">
        <v>23194.3</v>
      </c>
    </row>
    <row r="698" spans="1:8">
      <c r="A698" s="97">
        <v>354</v>
      </c>
      <c r="B698" s="122">
        <v>100000531357</v>
      </c>
      <c r="C698" s="99">
        <v>0</v>
      </c>
      <c r="D698" s="99" t="s">
        <v>204</v>
      </c>
      <c r="E698" s="99" t="s">
        <v>1092</v>
      </c>
      <c r="F698" s="100">
        <v>148516</v>
      </c>
      <c r="G698" s="100">
        <v>-125321.7</v>
      </c>
      <c r="H698" s="100">
        <v>23194.3</v>
      </c>
    </row>
    <row r="699" spans="1:8">
      <c r="A699" s="97">
        <v>355</v>
      </c>
      <c r="B699" s="122">
        <v>100000531358</v>
      </c>
      <c r="C699" s="99">
        <v>0</v>
      </c>
      <c r="D699" s="99" t="s">
        <v>204</v>
      </c>
      <c r="E699" s="99" t="s">
        <v>1093</v>
      </c>
      <c r="F699" s="100">
        <v>148516</v>
      </c>
      <c r="G699" s="100">
        <v>-125321.71</v>
      </c>
      <c r="H699" s="100">
        <v>23194.29</v>
      </c>
    </row>
    <row r="700" spans="1:8">
      <c r="A700" s="97">
        <v>356</v>
      </c>
      <c r="B700" s="122">
        <v>100000531359</v>
      </c>
      <c r="C700" s="99">
        <v>0</v>
      </c>
      <c r="D700" s="99" t="s">
        <v>204</v>
      </c>
      <c r="E700" s="99" t="s">
        <v>1094</v>
      </c>
      <c r="F700" s="100">
        <v>148516</v>
      </c>
      <c r="G700" s="100">
        <v>-125321.7</v>
      </c>
      <c r="H700" s="100">
        <v>23194.3</v>
      </c>
    </row>
    <row r="701" spans="1:8">
      <c r="A701" s="97">
        <v>357</v>
      </c>
      <c r="B701" s="122">
        <v>100000531360</v>
      </c>
      <c r="C701" s="99">
        <v>0</v>
      </c>
      <c r="D701" s="99" t="s">
        <v>204</v>
      </c>
      <c r="E701" s="99" t="s">
        <v>1095</v>
      </c>
      <c r="F701" s="100">
        <v>148516</v>
      </c>
      <c r="G701" s="100">
        <v>-125321.71</v>
      </c>
      <c r="H701" s="100">
        <v>23194.29</v>
      </c>
    </row>
    <row r="702" spans="1:8">
      <c r="A702" s="97">
        <v>358</v>
      </c>
      <c r="B702" s="122">
        <v>100000531361</v>
      </c>
      <c r="C702" s="99">
        <v>0</v>
      </c>
      <c r="D702" s="99" t="s">
        <v>204</v>
      </c>
      <c r="E702" s="99" t="s">
        <v>1096</v>
      </c>
      <c r="F702" s="100">
        <v>148516</v>
      </c>
      <c r="G702" s="100">
        <v>-125321.7</v>
      </c>
      <c r="H702" s="100">
        <v>23194.3</v>
      </c>
    </row>
    <row r="703" spans="1:8">
      <c r="A703" s="97">
        <v>359</v>
      </c>
      <c r="B703" s="122">
        <v>100000531362</v>
      </c>
      <c r="C703" s="99">
        <v>0</v>
      </c>
      <c r="D703" s="99" t="s">
        <v>204</v>
      </c>
      <c r="E703" s="99" t="s">
        <v>1097</v>
      </c>
      <c r="F703" s="100">
        <v>148516</v>
      </c>
      <c r="G703" s="100">
        <v>-125321.71</v>
      </c>
      <c r="H703" s="100">
        <v>23194.29</v>
      </c>
    </row>
    <row r="704" spans="1:8">
      <c r="A704" s="97">
        <v>360</v>
      </c>
      <c r="B704" s="122">
        <v>100000531363</v>
      </c>
      <c r="C704" s="99">
        <v>0</v>
      </c>
      <c r="D704" s="99" t="s">
        <v>204</v>
      </c>
      <c r="E704" s="99" t="s">
        <v>1098</v>
      </c>
      <c r="F704" s="100">
        <v>148516</v>
      </c>
      <c r="G704" s="100">
        <v>-125321.71</v>
      </c>
      <c r="H704" s="100">
        <v>23194.29</v>
      </c>
    </row>
    <row r="705" spans="1:8">
      <c r="A705" s="97">
        <v>361</v>
      </c>
      <c r="B705" s="122">
        <v>100000531364</v>
      </c>
      <c r="C705" s="99">
        <v>0</v>
      </c>
      <c r="D705" s="99" t="s">
        <v>204</v>
      </c>
      <c r="E705" s="99" t="s">
        <v>1099</v>
      </c>
      <c r="F705" s="100">
        <v>148516</v>
      </c>
      <c r="G705" s="100">
        <v>-125321.7</v>
      </c>
      <c r="H705" s="100">
        <v>23194.3</v>
      </c>
    </row>
    <row r="706" spans="1:8">
      <c r="A706" s="97">
        <v>362</v>
      </c>
      <c r="B706" s="122">
        <v>100000531365</v>
      </c>
      <c r="C706" s="99">
        <v>0</v>
      </c>
      <c r="D706" s="99" t="s">
        <v>204</v>
      </c>
      <c r="E706" s="99" t="s">
        <v>1100</v>
      </c>
      <c r="F706" s="100">
        <v>148516</v>
      </c>
      <c r="G706" s="100">
        <v>-125321.71</v>
      </c>
      <c r="H706" s="100">
        <v>23194.29</v>
      </c>
    </row>
    <row r="707" spans="1:8">
      <c r="A707" s="97">
        <v>363</v>
      </c>
      <c r="B707" s="122">
        <v>100000531366</v>
      </c>
      <c r="C707" s="99">
        <v>0</v>
      </c>
      <c r="D707" s="99" t="s">
        <v>204</v>
      </c>
      <c r="E707" s="99" t="s">
        <v>1101</v>
      </c>
      <c r="F707" s="100">
        <v>148516</v>
      </c>
      <c r="G707" s="100">
        <v>-125321.7</v>
      </c>
      <c r="H707" s="100">
        <v>23194.3</v>
      </c>
    </row>
    <row r="708" spans="1:8">
      <c r="A708" s="97">
        <v>364</v>
      </c>
      <c r="B708" s="122">
        <v>100000531367</v>
      </c>
      <c r="C708" s="99">
        <v>0</v>
      </c>
      <c r="D708" s="99" t="s">
        <v>204</v>
      </c>
      <c r="E708" s="99" t="s">
        <v>1102</v>
      </c>
      <c r="F708" s="100">
        <v>148516</v>
      </c>
      <c r="G708" s="100">
        <v>-125321.7</v>
      </c>
      <c r="H708" s="100">
        <v>23194.3</v>
      </c>
    </row>
    <row r="709" spans="1:8">
      <c r="A709" s="97">
        <v>365</v>
      </c>
      <c r="B709" s="122">
        <v>100000531368</v>
      </c>
      <c r="C709" s="99">
        <v>0</v>
      </c>
      <c r="D709" s="99" t="s">
        <v>204</v>
      </c>
      <c r="E709" s="99" t="s">
        <v>1103</v>
      </c>
      <c r="F709" s="100">
        <v>148516</v>
      </c>
      <c r="G709" s="100">
        <v>-125321.71</v>
      </c>
      <c r="H709" s="100">
        <v>23194.29</v>
      </c>
    </row>
    <row r="710" spans="1:8">
      <c r="A710" s="97">
        <v>366</v>
      </c>
      <c r="B710" s="122">
        <v>100000531369</v>
      </c>
      <c r="C710" s="99">
        <v>0</v>
      </c>
      <c r="D710" s="99" t="s">
        <v>204</v>
      </c>
      <c r="E710" s="99" t="s">
        <v>1104</v>
      </c>
      <c r="F710" s="100">
        <v>148516</v>
      </c>
      <c r="G710" s="100">
        <v>-125321.7</v>
      </c>
      <c r="H710" s="100">
        <v>23194.3</v>
      </c>
    </row>
    <row r="711" spans="1:8">
      <c r="A711" s="97">
        <v>367</v>
      </c>
      <c r="B711" s="122">
        <v>100000531370</v>
      </c>
      <c r="C711" s="99">
        <v>0</v>
      </c>
      <c r="D711" s="99" t="s">
        <v>204</v>
      </c>
      <c r="E711" s="99" t="s">
        <v>1105</v>
      </c>
      <c r="F711" s="100">
        <v>148516</v>
      </c>
      <c r="G711" s="100">
        <v>-125321.71</v>
      </c>
      <c r="H711" s="100">
        <v>23194.29</v>
      </c>
    </row>
    <row r="712" spans="1:8">
      <c r="A712" s="97">
        <v>368</v>
      </c>
      <c r="B712" s="122">
        <v>100000531371</v>
      </c>
      <c r="C712" s="99">
        <v>0</v>
      </c>
      <c r="D712" s="99" t="s">
        <v>204</v>
      </c>
      <c r="E712" s="99" t="s">
        <v>1106</v>
      </c>
      <c r="F712" s="100">
        <v>148516</v>
      </c>
      <c r="G712" s="100">
        <v>-125321.71</v>
      </c>
      <c r="H712" s="100">
        <v>23194.29</v>
      </c>
    </row>
    <row r="713" spans="1:8">
      <c r="A713" s="97">
        <v>369</v>
      </c>
      <c r="B713" s="122">
        <v>100000531372</v>
      </c>
      <c r="C713" s="99">
        <v>0</v>
      </c>
      <c r="D713" s="99" t="s">
        <v>204</v>
      </c>
      <c r="E713" s="99" t="s">
        <v>1107</v>
      </c>
      <c r="F713" s="100">
        <v>148516</v>
      </c>
      <c r="G713" s="100">
        <v>-125321.7</v>
      </c>
      <c r="H713" s="100">
        <v>23194.3</v>
      </c>
    </row>
    <row r="714" spans="1:8">
      <c r="A714" s="97">
        <v>370</v>
      </c>
      <c r="B714" s="122">
        <v>100000531373</v>
      </c>
      <c r="C714" s="99">
        <v>0</v>
      </c>
      <c r="D714" s="99" t="s">
        <v>204</v>
      </c>
      <c r="E714" s="99" t="s">
        <v>1108</v>
      </c>
      <c r="F714" s="100">
        <v>148516</v>
      </c>
      <c r="G714" s="100">
        <v>-125321.7</v>
      </c>
      <c r="H714" s="100">
        <v>23194.3</v>
      </c>
    </row>
    <row r="715" spans="1:8">
      <c r="A715" s="97">
        <v>371</v>
      </c>
      <c r="B715" s="122">
        <v>100000531374</v>
      </c>
      <c r="C715" s="99">
        <v>0</v>
      </c>
      <c r="D715" s="99" t="s">
        <v>204</v>
      </c>
      <c r="E715" s="99" t="s">
        <v>1109</v>
      </c>
      <c r="F715" s="100">
        <v>148516</v>
      </c>
      <c r="G715" s="100">
        <v>-125321.71</v>
      </c>
      <c r="H715" s="100">
        <v>23194.29</v>
      </c>
    </row>
    <row r="716" spans="1:8">
      <c r="A716" s="97">
        <v>372</v>
      </c>
      <c r="B716" s="122">
        <v>100000531375</v>
      </c>
      <c r="C716" s="99">
        <v>0</v>
      </c>
      <c r="D716" s="99" t="s">
        <v>204</v>
      </c>
      <c r="E716" s="99" t="s">
        <v>1110</v>
      </c>
      <c r="F716" s="100">
        <v>148516</v>
      </c>
      <c r="G716" s="100">
        <v>-125321.7</v>
      </c>
      <c r="H716" s="100">
        <v>23194.3</v>
      </c>
    </row>
    <row r="717" spans="1:8">
      <c r="A717" s="97">
        <v>373</v>
      </c>
      <c r="B717" s="122">
        <v>100000531376</v>
      </c>
      <c r="C717" s="99">
        <v>0</v>
      </c>
      <c r="D717" s="99" t="s">
        <v>204</v>
      </c>
      <c r="E717" s="99" t="s">
        <v>1111</v>
      </c>
      <c r="F717" s="100">
        <v>148516</v>
      </c>
      <c r="G717" s="100">
        <v>-125321.71</v>
      </c>
      <c r="H717" s="100">
        <v>23194.29</v>
      </c>
    </row>
    <row r="718" spans="1:8">
      <c r="A718" s="97">
        <v>374</v>
      </c>
      <c r="B718" s="122">
        <v>100000531377</v>
      </c>
      <c r="C718" s="99">
        <v>0</v>
      </c>
      <c r="D718" s="99" t="s">
        <v>204</v>
      </c>
      <c r="E718" s="99" t="s">
        <v>1112</v>
      </c>
      <c r="F718" s="100">
        <v>148516</v>
      </c>
      <c r="G718" s="100">
        <v>-125321.71</v>
      </c>
      <c r="H718" s="100">
        <v>23194.29</v>
      </c>
    </row>
    <row r="719" spans="1:8">
      <c r="A719" s="97">
        <v>375</v>
      </c>
      <c r="B719" s="122">
        <v>100000531378</v>
      </c>
      <c r="C719" s="99">
        <v>0</v>
      </c>
      <c r="D719" s="99" t="s">
        <v>204</v>
      </c>
      <c r="E719" s="99" t="s">
        <v>1113</v>
      </c>
      <c r="F719" s="100">
        <v>148516</v>
      </c>
      <c r="G719" s="100">
        <v>-125321.7</v>
      </c>
      <c r="H719" s="100">
        <v>23194.3</v>
      </c>
    </row>
    <row r="720" spans="1:8">
      <c r="A720" s="97">
        <v>376</v>
      </c>
      <c r="B720" s="122">
        <v>100000531379</v>
      </c>
      <c r="C720" s="99">
        <v>0</v>
      </c>
      <c r="D720" s="99" t="s">
        <v>204</v>
      </c>
      <c r="E720" s="99" t="s">
        <v>1114</v>
      </c>
      <c r="F720" s="100">
        <v>148516</v>
      </c>
      <c r="G720" s="100">
        <v>-125321.7</v>
      </c>
      <c r="H720" s="100">
        <v>23194.3</v>
      </c>
    </row>
    <row r="721" spans="1:8">
      <c r="A721" s="97">
        <v>377</v>
      </c>
      <c r="B721" s="122">
        <v>100000531380</v>
      </c>
      <c r="C721" s="99">
        <v>0</v>
      </c>
      <c r="D721" s="99" t="s">
        <v>204</v>
      </c>
      <c r="E721" s="99" t="s">
        <v>1115</v>
      </c>
      <c r="F721" s="100">
        <v>148516</v>
      </c>
      <c r="G721" s="100">
        <v>-125321.71</v>
      </c>
      <c r="H721" s="100">
        <v>23194.29</v>
      </c>
    </row>
    <row r="722" spans="1:8">
      <c r="A722" s="97">
        <v>378</v>
      </c>
      <c r="B722" s="122">
        <v>100000531381</v>
      </c>
      <c r="C722" s="99">
        <v>0</v>
      </c>
      <c r="D722" s="99" t="s">
        <v>204</v>
      </c>
      <c r="E722" s="99" t="s">
        <v>1116</v>
      </c>
      <c r="F722" s="100">
        <v>148516</v>
      </c>
      <c r="G722" s="100">
        <v>-125321.71</v>
      </c>
      <c r="H722" s="100">
        <v>23194.29</v>
      </c>
    </row>
    <row r="723" spans="1:8">
      <c r="A723" s="97">
        <v>379</v>
      </c>
      <c r="B723" s="122">
        <v>100000531382</v>
      </c>
      <c r="C723" s="99">
        <v>0</v>
      </c>
      <c r="D723" s="99" t="s">
        <v>204</v>
      </c>
      <c r="E723" s="99" t="s">
        <v>1117</v>
      </c>
      <c r="F723" s="100">
        <v>148516</v>
      </c>
      <c r="G723" s="100">
        <v>-125321.7</v>
      </c>
      <c r="H723" s="100">
        <v>23194.3</v>
      </c>
    </row>
    <row r="724" spans="1:8">
      <c r="A724" s="97">
        <v>380</v>
      </c>
      <c r="B724" s="122">
        <v>100000531383</v>
      </c>
      <c r="C724" s="99">
        <v>0</v>
      </c>
      <c r="D724" s="99" t="s">
        <v>204</v>
      </c>
      <c r="E724" s="99" t="s">
        <v>1118</v>
      </c>
      <c r="F724" s="100">
        <v>148516</v>
      </c>
      <c r="G724" s="100">
        <v>-125321.71</v>
      </c>
      <c r="H724" s="100">
        <v>23194.29</v>
      </c>
    </row>
    <row r="725" spans="1:8">
      <c r="A725" s="97">
        <v>381</v>
      </c>
      <c r="B725" s="122">
        <v>100000531384</v>
      </c>
      <c r="C725" s="99">
        <v>0</v>
      </c>
      <c r="D725" s="99" t="s">
        <v>204</v>
      </c>
      <c r="E725" s="99" t="s">
        <v>1119</v>
      </c>
      <c r="F725" s="100">
        <v>148516</v>
      </c>
      <c r="G725" s="100">
        <v>-125321.7</v>
      </c>
      <c r="H725" s="100">
        <v>23194.3</v>
      </c>
    </row>
    <row r="726" spans="1:8">
      <c r="A726" s="97">
        <v>382</v>
      </c>
      <c r="B726" s="122">
        <v>100000531385</v>
      </c>
      <c r="C726" s="99">
        <v>0</v>
      </c>
      <c r="D726" s="99" t="s">
        <v>204</v>
      </c>
      <c r="E726" s="99" t="s">
        <v>1120</v>
      </c>
      <c r="F726" s="100">
        <v>148516</v>
      </c>
      <c r="G726" s="100">
        <v>-125321.71</v>
      </c>
      <c r="H726" s="100">
        <v>23194.29</v>
      </c>
    </row>
    <row r="727" spans="1:8">
      <c r="A727" s="97">
        <v>383</v>
      </c>
      <c r="B727" s="122">
        <v>100000531386</v>
      </c>
      <c r="C727" s="99">
        <v>0</v>
      </c>
      <c r="D727" s="99" t="s">
        <v>204</v>
      </c>
      <c r="E727" s="99" t="s">
        <v>1121</v>
      </c>
      <c r="F727" s="100">
        <v>148516</v>
      </c>
      <c r="G727" s="100">
        <v>-125321.7</v>
      </c>
      <c r="H727" s="100">
        <v>23194.3</v>
      </c>
    </row>
    <row r="728" spans="1:8">
      <c r="A728" s="97">
        <v>384</v>
      </c>
      <c r="B728" s="122">
        <v>100000531387</v>
      </c>
      <c r="C728" s="99">
        <v>0</v>
      </c>
      <c r="D728" s="99" t="s">
        <v>204</v>
      </c>
      <c r="E728" s="99" t="s">
        <v>1122</v>
      </c>
      <c r="F728" s="100">
        <v>148516</v>
      </c>
      <c r="G728" s="100">
        <v>-125321.71</v>
      </c>
      <c r="H728" s="100">
        <v>23194.29</v>
      </c>
    </row>
    <row r="729" spans="1:8">
      <c r="A729" s="97">
        <v>385</v>
      </c>
      <c r="B729" s="122">
        <v>100000531388</v>
      </c>
      <c r="C729" s="99">
        <v>0</v>
      </c>
      <c r="D729" s="99" t="s">
        <v>204</v>
      </c>
      <c r="E729" s="99" t="s">
        <v>1123</v>
      </c>
      <c r="F729" s="100">
        <v>148516</v>
      </c>
      <c r="G729" s="100">
        <v>-125321.7</v>
      </c>
      <c r="H729" s="100">
        <v>23194.3</v>
      </c>
    </row>
    <row r="730" spans="1:8">
      <c r="A730" s="97">
        <v>386</v>
      </c>
      <c r="B730" s="122">
        <v>100000531389</v>
      </c>
      <c r="C730" s="99">
        <v>0</v>
      </c>
      <c r="D730" s="99" t="s">
        <v>204</v>
      </c>
      <c r="E730" s="99" t="s">
        <v>1124</v>
      </c>
      <c r="F730" s="100">
        <v>148516</v>
      </c>
      <c r="G730" s="100">
        <v>-125321.7</v>
      </c>
      <c r="H730" s="100">
        <v>23194.3</v>
      </c>
    </row>
    <row r="731" spans="1:8">
      <c r="A731" s="97">
        <v>387</v>
      </c>
      <c r="B731" s="122">
        <v>100000531390</v>
      </c>
      <c r="C731" s="99">
        <v>0</v>
      </c>
      <c r="D731" s="99" t="s">
        <v>204</v>
      </c>
      <c r="E731" s="99" t="s">
        <v>1125</v>
      </c>
      <c r="F731" s="100">
        <v>148516</v>
      </c>
      <c r="G731" s="100">
        <v>-125321.71</v>
      </c>
      <c r="H731" s="100">
        <v>23194.29</v>
      </c>
    </row>
    <row r="732" spans="1:8">
      <c r="A732" s="97">
        <v>388</v>
      </c>
      <c r="B732" s="122">
        <v>100000531391</v>
      </c>
      <c r="C732" s="99">
        <v>0</v>
      </c>
      <c r="D732" s="99" t="s">
        <v>204</v>
      </c>
      <c r="E732" s="99" t="s">
        <v>1126</v>
      </c>
      <c r="F732" s="100">
        <v>148516</v>
      </c>
      <c r="G732" s="100">
        <v>-125321.7</v>
      </c>
      <c r="H732" s="100">
        <v>23194.3</v>
      </c>
    </row>
    <row r="733" spans="1:8">
      <c r="A733" s="97">
        <v>389</v>
      </c>
      <c r="B733" s="122">
        <v>100000531392</v>
      </c>
      <c r="C733" s="99">
        <v>0</v>
      </c>
      <c r="D733" s="99" t="s">
        <v>204</v>
      </c>
      <c r="E733" s="99" t="s">
        <v>1127</v>
      </c>
      <c r="F733" s="100">
        <v>148516</v>
      </c>
      <c r="G733" s="100">
        <v>-125321.71</v>
      </c>
      <c r="H733" s="100">
        <v>23194.29</v>
      </c>
    </row>
    <row r="734" spans="1:8">
      <c r="A734" s="97">
        <v>390</v>
      </c>
      <c r="B734" s="122">
        <v>100000531393</v>
      </c>
      <c r="C734" s="99">
        <v>0</v>
      </c>
      <c r="D734" s="99" t="s">
        <v>204</v>
      </c>
      <c r="E734" s="99" t="s">
        <v>1128</v>
      </c>
      <c r="F734" s="100">
        <v>148516</v>
      </c>
      <c r="G734" s="100">
        <v>-125321.7</v>
      </c>
      <c r="H734" s="100">
        <v>23194.3</v>
      </c>
    </row>
    <row r="735" spans="1:8">
      <c r="A735" s="97">
        <v>391</v>
      </c>
      <c r="B735" s="122">
        <v>100000531394</v>
      </c>
      <c r="C735" s="99">
        <v>0</v>
      </c>
      <c r="D735" s="99" t="s">
        <v>204</v>
      </c>
      <c r="E735" s="99" t="s">
        <v>1129</v>
      </c>
      <c r="F735" s="100">
        <v>148516</v>
      </c>
      <c r="G735" s="100">
        <v>-125321.71</v>
      </c>
      <c r="H735" s="100">
        <v>23194.29</v>
      </c>
    </row>
    <row r="736" spans="1:8">
      <c r="A736" s="97">
        <v>392</v>
      </c>
      <c r="B736" s="122">
        <v>100000531395</v>
      </c>
      <c r="C736" s="99">
        <v>0</v>
      </c>
      <c r="D736" s="99" t="s">
        <v>204</v>
      </c>
      <c r="E736" s="99" t="s">
        <v>1130</v>
      </c>
      <c r="F736" s="100">
        <v>148516</v>
      </c>
      <c r="G736" s="100">
        <v>-125321.7</v>
      </c>
      <c r="H736" s="100">
        <v>23194.3</v>
      </c>
    </row>
    <row r="737" spans="1:8">
      <c r="A737" s="97">
        <v>393</v>
      </c>
      <c r="B737" s="122">
        <v>100000531396</v>
      </c>
      <c r="C737" s="99">
        <v>0</v>
      </c>
      <c r="D737" s="99" t="s">
        <v>204</v>
      </c>
      <c r="E737" s="99" t="s">
        <v>1131</v>
      </c>
      <c r="F737" s="100">
        <v>148516</v>
      </c>
      <c r="G737" s="100">
        <v>-125321.71</v>
      </c>
      <c r="H737" s="100">
        <v>23194.29</v>
      </c>
    </row>
    <row r="738" spans="1:8">
      <c r="A738" s="97">
        <v>394</v>
      </c>
      <c r="B738" s="122">
        <v>100000531397</v>
      </c>
      <c r="C738" s="99">
        <v>0</v>
      </c>
      <c r="D738" s="99" t="s">
        <v>204</v>
      </c>
      <c r="E738" s="99" t="s">
        <v>1132</v>
      </c>
      <c r="F738" s="100">
        <v>148516</v>
      </c>
      <c r="G738" s="100">
        <v>-125321.7</v>
      </c>
      <c r="H738" s="100">
        <v>23194.3</v>
      </c>
    </row>
    <row r="739" spans="1:8">
      <c r="A739" s="97">
        <v>395</v>
      </c>
      <c r="B739" s="122">
        <v>100000531398</v>
      </c>
      <c r="C739" s="99">
        <v>0</v>
      </c>
      <c r="D739" s="99" t="s">
        <v>204</v>
      </c>
      <c r="E739" s="99" t="s">
        <v>1133</v>
      </c>
      <c r="F739" s="100">
        <v>148516</v>
      </c>
      <c r="G739" s="100">
        <v>-125321.71</v>
      </c>
      <c r="H739" s="100">
        <v>23194.29</v>
      </c>
    </row>
    <row r="740" spans="1:8">
      <c r="A740" s="97">
        <v>396</v>
      </c>
      <c r="B740" s="122">
        <v>100000531399</v>
      </c>
      <c r="C740" s="99">
        <v>0</v>
      </c>
      <c r="D740" s="99" t="s">
        <v>204</v>
      </c>
      <c r="E740" s="99" t="s">
        <v>1134</v>
      </c>
      <c r="F740" s="100">
        <v>148516</v>
      </c>
      <c r="G740" s="100">
        <v>-125321.7</v>
      </c>
      <c r="H740" s="100">
        <v>23194.3</v>
      </c>
    </row>
    <row r="741" spans="1:8">
      <c r="A741" s="97">
        <v>397</v>
      </c>
      <c r="B741" s="122">
        <v>100000531400</v>
      </c>
      <c r="C741" s="99">
        <v>0</v>
      </c>
      <c r="D741" s="99" t="s">
        <v>204</v>
      </c>
      <c r="E741" s="99" t="s">
        <v>1135</v>
      </c>
      <c r="F741" s="100">
        <v>148516</v>
      </c>
      <c r="G741" s="100">
        <v>-125321.71</v>
      </c>
      <c r="H741" s="100">
        <v>23194.29</v>
      </c>
    </row>
    <row r="742" spans="1:8">
      <c r="A742" s="97">
        <v>398</v>
      </c>
      <c r="B742" s="122">
        <v>100000531401</v>
      </c>
      <c r="C742" s="99">
        <v>0</v>
      </c>
      <c r="D742" s="99" t="s">
        <v>204</v>
      </c>
      <c r="E742" s="99" t="s">
        <v>1136</v>
      </c>
      <c r="F742" s="100">
        <v>148516</v>
      </c>
      <c r="G742" s="100">
        <v>-125321.7</v>
      </c>
      <c r="H742" s="100">
        <v>23194.3</v>
      </c>
    </row>
    <row r="743" spans="1:8">
      <c r="A743" s="97">
        <v>399</v>
      </c>
      <c r="B743" s="122">
        <v>100000531402</v>
      </c>
      <c r="C743" s="99">
        <v>0</v>
      </c>
      <c r="D743" s="99" t="s">
        <v>204</v>
      </c>
      <c r="E743" s="99" t="s">
        <v>1137</v>
      </c>
      <c r="F743" s="100">
        <v>148516</v>
      </c>
      <c r="G743" s="100">
        <v>-125321.71</v>
      </c>
      <c r="H743" s="100">
        <v>23194.29</v>
      </c>
    </row>
    <row r="744" spans="1:8">
      <c r="A744" s="97">
        <v>400</v>
      </c>
      <c r="B744" s="122">
        <v>100000531403</v>
      </c>
      <c r="C744" s="99">
        <v>0</v>
      </c>
      <c r="D744" s="99" t="s">
        <v>204</v>
      </c>
      <c r="E744" s="99" t="s">
        <v>1138</v>
      </c>
      <c r="F744" s="100">
        <v>148516</v>
      </c>
      <c r="G744" s="100">
        <v>-125321.7</v>
      </c>
      <c r="H744" s="100">
        <v>23194.3</v>
      </c>
    </row>
    <row r="745" spans="1:8">
      <c r="A745" s="97">
        <v>401</v>
      </c>
      <c r="B745" s="122">
        <v>100000531404</v>
      </c>
      <c r="C745" s="99">
        <v>0</v>
      </c>
      <c r="D745" s="99" t="s">
        <v>204</v>
      </c>
      <c r="E745" s="99" t="s">
        <v>1139</v>
      </c>
      <c r="F745" s="100">
        <v>148516</v>
      </c>
      <c r="G745" s="100">
        <v>-125321.71</v>
      </c>
      <c r="H745" s="100">
        <v>23194.29</v>
      </c>
    </row>
    <row r="746" spans="1:8">
      <c r="A746" s="97">
        <v>402</v>
      </c>
      <c r="B746" s="122">
        <v>100000531405</v>
      </c>
      <c r="C746" s="99">
        <v>0</v>
      </c>
      <c r="D746" s="99" t="s">
        <v>204</v>
      </c>
      <c r="E746" s="99" t="s">
        <v>1140</v>
      </c>
      <c r="F746" s="100">
        <v>148516</v>
      </c>
      <c r="G746" s="100">
        <v>-125321.7</v>
      </c>
      <c r="H746" s="100">
        <v>23194.3</v>
      </c>
    </row>
    <row r="747" spans="1:8">
      <c r="A747" s="97">
        <v>403</v>
      </c>
      <c r="B747" s="122">
        <v>100000531406</v>
      </c>
      <c r="C747" s="99">
        <v>0</v>
      </c>
      <c r="D747" s="99" t="s">
        <v>204</v>
      </c>
      <c r="E747" s="99" t="s">
        <v>1141</v>
      </c>
      <c r="F747" s="100">
        <v>148516</v>
      </c>
      <c r="G747" s="100">
        <v>-125321.71</v>
      </c>
      <c r="H747" s="100">
        <v>23194.29</v>
      </c>
    </row>
    <row r="748" spans="1:8">
      <c r="A748" s="97">
        <v>404</v>
      </c>
      <c r="B748" s="122">
        <v>100000531407</v>
      </c>
      <c r="C748" s="99">
        <v>0</v>
      </c>
      <c r="D748" s="99" t="s">
        <v>204</v>
      </c>
      <c r="E748" s="99" t="s">
        <v>1142</v>
      </c>
      <c r="F748" s="100">
        <v>148516</v>
      </c>
      <c r="G748" s="100">
        <v>-125321.71</v>
      </c>
      <c r="H748" s="100">
        <v>23194.29</v>
      </c>
    </row>
    <row r="749" spans="1:8">
      <c r="A749" s="97">
        <v>405</v>
      </c>
      <c r="B749" s="122">
        <v>100000531408</v>
      </c>
      <c r="C749" s="99">
        <v>0</v>
      </c>
      <c r="D749" s="99" t="s">
        <v>204</v>
      </c>
      <c r="E749" s="99" t="s">
        <v>1143</v>
      </c>
      <c r="F749" s="100">
        <v>148516</v>
      </c>
      <c r="G749" s="100">
        <v>-125321.7</v>
      </c>
      <c r="H749" s="100">
        <v>23194.3</v>
      </c>
    </row>
    <row r="750" spans="1:8">
      <c r="A750" s="97">
        <v>406</v>
      </c>
      <c r="B750" s="122">
        <v>100000531409</v>
      </c>
      <c r="C750" s="99">
        <v>0</v>
      </c>
      <c r="D750" s="99" t="s">
        <v>204</v>
      </c>
      <c r="E750" s="99" t="s">
        <v>1144</v>
      </c>
      <c r="F750" s="100">
        <v>148516</v>
      </c>
      <c r="G750" s="100">
        <v>-125321.71</v>
      </c>
      <c r="H750" s="100">
        <v>23194.29</v>
      </c>
    </row>
    <row r="751" spans="1:8">
      <c r="A751" s="97">
        <v>407</v>
      </c>
      <c r="B751" s="122">
        <v>100000531410</v>
      </c>
      <c r="C751" s="99">
        <v>0</v>
      </c>
      <c r="D751" s="99" t="s">
        <v>204</v>
      </c>
      <c r="E751" s="99" t="s">
        <v>1145</v>
      </c>
      <c r="F751" s="100">
        <v>148516</v>
      </c>
      <c r="G751" s="100">
        <v>-125321.7</v>
      </c>
      <c r="H751" s="100">
        <v>23194.3</v>
      </c>
    </row>
    <row r="752" spans="1:8">
      <c r="A752" s="97">
        <v>408</v>
      </c>
      <c r="B752" s="122">
        <v>100000531411</v>
      </c>
      <c r="C752" s="99">
        <v>0</v>
      </c>
      <c r="D752" s="99" t="s">
        <v>204</v>
      </c>
      <c r="E752" s="99" t="s">
        <v>1146</v>
      </c>
      <c r="F752" s="100">
        <v>148516</v>
      </c>
      <c r="G752" s="100">
        <v>-125321.7</v>
      </c>
      <c r="H752" s="100">
        <v>23194.3</v>
      </c>
    </row>
    <row r="753" spans="1:8">
      <c r="A753" s="97">
        <v>409</v>
      </c>
      <c r="B753" s="122">
        <v>100000531412</v>
      </c>
      <c r="C753" s="99">
        <v>0</v>
      </c>
      <c r="D753" s="99" t="s">
        <v>204</v>
      </c>
      <c r="E753" s="99" t="s">
        <v>1147</v>
      </c>
      <c r="F753" s="100">
        <v>148516</v>
      </c>
      <c r="G753" s="100">
        <v>-125321.71</v>
      </c>
      <c r="H753" s="100">
        <v>23194.29</v>
      </c>
    </row>
    <row r="754" spans="1:8">
      <c r="A754" s="97">
        <v>410</v>
      </c>
      <c r="B754" s="122">
        <v>100000531413</v>
      </c>
      <c r="C754" s="99">
        <v>0</v>
      </c>
      <c r="D754" s="99" t="s">
        <v>204</v>
      </c>
      <c r="E754" s="99" t="s">
        <v>1148</v>
      </c>
      <c r="F754" s="100">
        <v>148516</v>
      </c>
      <c r="G754" s="100">
        <v>-125321.71</v>
      </c>
      <c r="H754" s="100">
        <v>23194.29</v>
      </c>
    </row>
    <row r="755" spans="1:8">
      <c r="A755" s="97">
        <v>411</v>
      </c>
      <c r="B755" s="122">
        <v>100000531414</v>
      </c>
      <c r="C755" s="99">
        <v>0</v>
      </c>
      <c r="D755" s="99" t="s">
        <v>204</v>
      </c>
      <c r="E755" s="99" t="s">
        <v>1149</v>
      </c>
      <c r="F755" s="100">
        <v>148516</v>
      </c>
      <c r="G755" s="100">
        <v>-125321.7</v>
      </c>
      <c r="H755" s="100">
        <v>23194.3</v>
      </c>
    </row>
    <row r="756" spans="1:8">
      <c r="A756" s="97">
        <v>412</v>
      </c>
      <c r="B756" s="122">
        <v>100000531415</v>
      </c>
      <c r="C756" s="99">
        <v>0</v>
      </c>
      <c r="D756" s="99" t="s">
        <v>204</v>
      </c>
      <c r="E756" s="99" t="s">
        <v>1150</v>
      </c>
      <c r="F756" s="100">
        <v>148516</v>
      </c>
      <c r="G756" s="100">
        <v>-125321.7</v>
      </c>
      <c r="H756" s="100">
        <v>23194.3</v>
      </c>
    </row>
    <row r="757" spans="1:8">
      <c r="A757" s="97">
        <v>413</v>
      </c>
      <c r="B757" s="122">
        <v>100000531416</v>
      </c>
      <c r="C757" s="99">
        <v>0</v>
      </c>
      <c r="D757" s="99" t="s">
        <v>204</v>
      </c>
      <c r="E757" s="99" t="s">
        <v>1151</v>
      </c>
      <c r="F757" s="100">
        <v>148516</v>
      </c>
      <c r="G757" s="100">
        <v>-125321.71</v>
      </c>
      <c r="H757" s="100">
        <v>23194.29</v>
      </c>
    </row>
    <row r="758" spans="1:8">
      <c r="A758" s="97">
        <v>414</v>
      </c>
      <c r="B758" s="122">
        <v>100000531417</v>
      </c>
      <c r="C758" s="99">
        <v>0</v>
      </c>
      <c r="D758" s="99" t="s">
        <v>204</v>
      </c>
      <c r="E758" s="99" t="s">
        <v>1152</v>
      </c>
      <c r="F758" s="100">
        <v>148516</v>
      </c>
      <c r="G758" s="100">
        <v>-125321.71</v>
      </c>
      <c r="H758" s="100">
        <v>23194.29</v>
      </c>
    </row>
    <row r="759" spans="1:8">
      <c r="A759" s="97">
        <v>415</v>
      </c>
      <c r="B759" s="122">
        <v>100000531418</v>
      </c>
      <c r="C759" s="99">
        <v>0</v>
      </c>
      <c r="D759" s="99" t="s">
        <v>204</v>
      </c>
      <c r="E759" s="99" t="s">
        <v>1153</v>
      </c>
      <c r="F759" s="100">
        <v>148516</v>
      </c>
      <c r="G759" s="100">
        <v>-125321.7</v>
      </c>
      <c r="H759" s="100">
        <v>23194.3</v>
      </c>
    </row>
    <row r="760" spans="1:8">
      <c r="A760" s="97">
        <v>416</v>
      </c>
      <c r="B760" s="122">
        <v>100000531419</v>
      </c>
      <c r="C760" s="99">
        <v>0</v>
      </c>
      <c r="D760" s="99" t="s">
        <v>204</v>
      </c>
      <c r="E760" s="99" t="s">
        <v>1154</v>
      </c>
      <c r="F760" s="100">
        <v>148516</v>
      </c>
      <c r="G760" s="100">
        <v>-125321.7</v>
      </c>
      <c r="H760" s="100">
        <v>23194.3</v>
      </c>
    </row>
    <row r="761" spans="1:8">
      <c r="A761" s="97">
        <v>417</v>
      </c>
      <c r="B761" s="122">
        <v>100000531420</v>
      </c>
      <c r="C761" s="99">
        <v>0</v>
      </c>
      <c r="D761" s="99" t="s">
        <v>204</v>
      </c>
      <c r="E761" s="99" t="s">
        <v>1155</v>
      </c>
      <c r="F761" s="100">
        <v>148516</v>
      </c>
      <c r="G761" s="100">
        <v>-125321.71</v>
      </c>
      <c r="H761" s="100">
        <v>23194.29</v>
      </c>
    </row>
    <row r="762" spans="1:8">
      <c r="A762" s="97">
        <v>418</v>
      </c>
      <c r="B762" s="122">
        <v>100000531421</v>
      </c>
      <c r="C762" s="99">
        <v>0</v>
      </c>
      <c r="D762" s="99" t="s">
        <v>204</v>
      </c>
      <c r="E762" s="99" t="s">
        <v>1156</v>
      </c>
      <c r="F762" s="100">
        <v>148516</v>
      </c>
      <c r="G762" s="100">
        <v>-125321.7</v>
      </c>
      <c r="H762" s="100">
        <v>23194.3</v>
      </c>
    </row>
    <row r="763" spans="1:8">
      <c r="A763" s="97">
        <v>419</v>
      </c>
      <c r="B763" s="122">
        <v>100000531422</v>
      </c>
      <c r="C763" s="99">
        <v>0</v>
      </c>
      <c r="D763" s="99" t="s">
        <v>204</v>
      </c>
      <c r="E763" s="99" t="s">
        <v>1157</v>
      </c>
      <c r="F763" s="100">
        <v>148516</v>
      </c>
      <c r="G763" s="100">
        <v>-125321.71</v>
      </c>
      <c r="H763" s="100">
        <v>23194.29</v>
      </c>
    </row>
    <row r="764" spans="1:8">
      <c r="A764" s="97">
        <v>420</v>
      </c>
      <c r="B764" s="122">
        <v>100000531423</v>
      </c>
      <c r="C764" s="99">
        <v>0</v>
      </c>
      <c r="D764" s="99" t="s">
        <v>204</v>
      </c>
      <c r="E764" s="99" t="s">
        <v>1158</v>
      </c>
      <c r="F764" s="100">
        <v>148516</v>
      </c>
      <c r="G764" s="100">
        <v>-125321.7</v>
      </c>
      <c r="H764" s="100">
        <v>23194.3</v>
      </c>
    </row>
    <row r="765" spans="1:8">
      <c r="A765" s="97">
        <v>421</v>
      </c>
      <c r="B765" s="122">
        <v>100000531424</v>
      </c>
      <c r="C765" s="99">
        <v>0</v>
      </c>
      <c r="D765" s="99" t="s">
        <v>204</v>
      </c>
      <c r="E765" s="99" t="s">
        <v>1159</v>
      </c>
      <c r="F765" s="100">
        <v>148516</v>
      </c>
      <c r="G765" s="100">
        <v>-125321.71</v>
      </c>
      <c r="H765" s="100">
        <v>23194.29</v>
      </c>
    </row>
    <row r="766" spans="1:8">
      <c r="A766" s="97">
        <v>422</v>
      </c>
      <c r="B766" s="122">
        <v>100000531425</v>
      </c>
      <c r="C766" s="99">
        <v>0</v>
      </c>
      <c r="D766" s="99" t="s">
        <v>204</v>
      </c>
      <c r="E766" s="99" t="s">
        <v>1160</v>
      </c>
      <c r="F766" s="100">
        <v>148516</v>
      </c>
      <c r="G766" s="100">
        <v>-125321.7</v>
      </c>
      <c r="H766" s="100">
        <v>23194.3</v>
      </c>
    </row>
    <row r="767" spans="1:8">
      <c r="A767" s="97">
        <v>423</v>
      </c>
      <c r="B767" s="122">
        <v>100000531426</v>
      </c>
      <c r="C767" s="99">
        <v>0</v>
      </c>
      <c r="D767" s="99" t="s">
        <v>204</v>
      </c>
      <c r="E767" s="99" t="s">
        <v>1161</v>
      </c>
      <c r="F767" s="100">
        <v>148516</v>
      </c>
      <c r="G767" s="100">
        <v>-125321.71</v>
      </c>
      <c r="H767" s="100">
        <v>23194.29</v>
      </c>
    </row>
    <row r="768" spans="1:8">
      <c r="A768" s="97">
        <v>424</v>
      </c>
      <c r="B768" s="122">
        <v>100000531427</v>
      </c>
      <c r="C768" s="99">
        <v>0</v>
      </c>
      <c r="D768" s="99" t="s">
        <v>204</v>
      </c>
      <c r="E768" s="99" t="s">
        <v>1162</v>
      </c>
      <c r="F768" s="100">
        <v>148516</v>
      </c>
      <c r="G768" s="100">
        <v>-125321.7</v>
      </c>
      <c r="H768" s="100">
        <v>23194.3</v>
      </c>
    </row>
    <row r="769" spans="1:8">
      <c r="A769" s="97">
        <v>425</v>
      </c>
      <c r="B769" s="122">
        <v>100000531428</v>
      </c>
      <c r="C769" s="99">
        <v>0</v>
      </c>
      <c r="D769" s="99" t="s">
        <v>204</v>
      </c>
      <c r="E769" s="99" t="s">
        <v>1163</v>
      </c>
      <c r="F769" s="100">
        <v>148516</v>
      </c>
      <c r="G769" s="100">
        <v>-125321.71</v>
      </c>
      <c r="H769" s="100">
        <v>23194.29</v>
      </c>
    </row>
    <row r="770" spans="1:8">
      <c r="A770" s="97">
        <v>426</v>
      </c>
      <c r="B770" s="122">
        <v>100000531429</v>
      </c>
      <c r="C770" s="99">
        <v>0</v>
      </c>
      <c r="D770" s="99" t="s">
        <v>204</v>
      </c>
      <c r="E770" s="99" t="s">
        <v>1164</v>
      </c>
      <c r="F770" s="100">
        <v>148516</v>
      </c>
      <c r="G770" s="100">
        <v>-125321.71</v>
      </c>
      <c r="H770" s="100">
        <v>23194.29</v>
      </c>
    </row>
    <row r="771" spans="1:8">
      <c r="A771" s="97">
        <v>427</v>
      </c>
      <c r="B771" s="122">
        <v>100000531430</v>
      </c>
      <c r="C771" s="99">
        <v>0</v>
      </c>
      <c r="D771" s="99" t="s">
        <v>204</v>
      </c>
      <c r="E771" s="99" t="s">
        <v>1165</v>
      </c>
      <c r="F771" s="100">
        <v>148516</v>
      </c>
      <c r="G771" s="100">
        <v>-125321.7</v>
      </c>
      <c r="H771" s="100">
        <v>23194.3</v>
      </c>
    </row>
    <row r="772" spans="1:8">
      <c r="A772" s="97">
        <v>428</v>
      </c>
      <c r="B772" s="122">
        <v>100000531431</v>
      </c>
      <c r="C772" s="99">
        <v>0</v>
      </c>
      <c r="D772" s="99" t="s">
        <v>204</v>
      </c>
      <c r="E772" s="99" t="s">
        <v>1166</v>
      </c>
      <c r="F772" s="100">
        <v>148516</v>
      </c>
      <c r="G772" s="100">
        <v>-125321.71</v>
      </c>
      <c r="H772" s="100">
        <v>23194.29</v>
      </c>
    </row>
    <row r="773" spans="1:8">
      <c r="A773" s="97">
        <v>429</v>
      </c>
      <c r="B773" s="122">
        <v>100000531432</v>
      </c>
      <c r="C773" s="99">
        <v>0</v>
      </c>
      <c r="D773" s="99" t="s">
        <v>204</v>
      </c>
      <c r="E773" s="99" t="s">
        <v>1167</v>
      </c>
      <c r="F773" s="100">
        <v>148516</v>
      </c>
      <c r="G773" s="100">
        <v>-125321.7</v>
      </c>
      <c r="H773" s="100">
        <v>23194.3</v>
      </c>
    </row>
    <row r="774" spans="1:8">
      <c r="A774" s="97">
        <v>430</v>
      </c>
      <c r="B774" s="122">
        <v>100000531433</v>
      </c>
      <c r="C774" s="99">
        <v>0</v>
      </c>
      <c r="D774" s="99" t="s">
        <v>204</v>
      </c>
      <c r="E774" s="99" t="s">
        <v>1168</v>
      </c>
      <c r="F774" s="100">
        <v>148516</v>
      </c>
      <c r="G774" s="100">
        <v>-125321.71</v>
      </c>
      <c r="H774" s="100">
        <v>23194.29</v>
      </c>
    </row>
    <row r="775" spans="1:8">
      <c r="A775" s="97">
        <v>431</v>
      </c>
      <c r="B775" s="122">
        <v>100000531434</v>
      </c>
      <c r="C775" s="99">
        <v>0</v>
      </c>
      <c r="D775" s="99" t="s">
        <v>204</v>
      </c>
      <c r="E775" s="99" t="s">
        <v>1169</v>
      </c>
      <c r="F775" s="100">
        <v>148516</v>
      </c>
      <c r="G775" s="100">
        <v>-125321.7</v>
      </c>
      <c r="H775" s="100">
        <v>23194.3</v>
      </c>
    </row>
    <row r="776" spans="1:8">
      <c r="A776" s="97">
        <v>432</v>
      </c>
      <c r="B776" s="122">
        <v>100000531435</v>
      </c>
      <c r="C776" s="99">
        <v>0</v>
      </c>
      <c r="D776" s="99" t="s">
        <v>204</v>
      </c>
      <c r="E776" s="99" t="s">
        <v>1170</v>
      </c>
      <c r="F776" s="100">
        <v>148516</v>
      </c>
      <c r="G776" s="100">
        <v>-125321.71</v>
      </c>
      <c r="H776" s="100">
        <v>23194.29</v>
      </c>
    </row>
    <row r="777" spans="1:8">
      <c r="A777" s="97">
        <v>433</v>
      </c>
      <c r="B777" s="122">
        <v>100000531436</v>
      </c>
      <c r="C777" s="99">
        <v>0</v>
      </c>
      <c r="D777" s="99" t="s">
        <v>204</v>
      </c>
      <c r="E777" s="99" t="s">
        <v>1171</v>
      </c>
      <c r="F777" s="100">
        <v>148516</v>
      </c>
      <c r="G777" s="100">
        <v>-125321.7</v>
      </c>
      <c r="H777" s="100">
        <v>23194.3</v>
      </c>
    </row>
    <row r="778" spans="1:8">
      <c r="A778" s="97">
        <v>434</v>
      </c>
      <c r="B778" s="122">
        <v>100000531437</v>
      </c>
      <c r="C778" s="99">
        <v>0</v>
      </c>
      <c r="D778" s="99" t="s">
        <v>204</v>
      </c>
      <c r="E778" s="99" t="s">
        <v>1172</v>
      </c>
      <c r="F778" s="100">
        <v>148516</v>
      </c>
      <c r="G778" s="100">
        <v>-125321.7</v>
      </c>
      <c r="H778" s="100">
        <v>23194.3</v>
      </c>
    </row>
    <row r="779" spans="1:8">
      <c r="A779" s="97">
        <v>435</v>
      </c>
      <c r="B779" s="122">
        <v>100000531438</v>
      </c>
      <c r="C779" s="99">
        <v>0</v>
      </c>
      <c r="D779" s="99" t="s">
        <v>204</v>
      </c>
      <c r="E779" s="99" t="s">
        <v>1173</v>
      </c>
      <c r="F779" s="100">
        <v>148516</v>
      </c>
      <c r="G779" s="100">
        <v>-125321.71</v>
      </c>
      <c r="H779" s="100">
        <v>23194.29</v>
      </c>
    </row>
    <row r="780" spans="1:8">
      <c r="A780" s="97">
        <v>436</v>
      </c>
      <c r="B780" s="122">
        <v>100000531439</v>
      </c>
      <c r="C780" s="99">
        <v>0</v>
      </c>
      <c r="D780" s="99" t="s">
        <v>204</v>
      </c>
      <c r="E780" s="99" t="s">
        <v>1174</v>
      </c>
      <c r="F780" s="100">
        <v>148516</v>
      </c>
      <c r="G780" s="100">
        <v>-125321.71</v>
      </c>
      <c r="H780" s="100">
        <v>23194.29</v>
      </c>
    </row>
    <row r="781" spans="1:8">
      <c r="A781" s="97">
        <v>437</v>
      </c>
      <c r="B781" s="122">
        <v>100000531440</v>
      </c>
      <c r="C781" s="99">
        <v>0</v>
      </c>
      <c r="D781" s="99" t="s">
        <v>204</v>
      </c>
      <c r="E781" s="99" t="s">
        <v>1175</v>
      </c>
      <c r="F781" s="100">
        <v>148516</v>
      </c>
      <c r="G781" s="100">
        <v>-125321.7</v>
      </c>
      <c r="H781" s="100">
        <v>23194.3</v>
      </c>
    </row>
    <row r="782" spans="1:8">
      <c r="A782" s="97">
        <v>438</v>
      </c>
      <c r="B782" s="122">
        <v>100000531441</v>
      </c>
      <c r="C782" s="99">
        <v>0</v>
      </c>
      <c r="D782" s="99" t="s">
        <v>204</v>
      </c>
      <c r="E782" s="99" t="s">
        <v>1176</v>
      </c>
      <c r="F782" s="100">
        <v>148516</v>
      </c>
      <c r="G782" s="100">
        <v>-125321.71</v>
      </c>
      <c r="H782" s="100">
        <v>23194.29</v>
      </c>
    </row>
    <row r="783" spans="1:8">
      <c r="A783" s="97">
        <v>439</v>
      </c>
      <c r="B783" s="122">
        <v>100000531442</v>
      </c>
      <c r="C783" s="99">
        <v>0</v>
      </c>
      <c r="D783" s="99" t="s">
        <v>204</v>
      </c>
      <c r="E783" s="99" t="s">
        <v>1177</v>
      </c>
      <c r="F783" s="100">
        <v>148516</v>
      </c>
      <c r="G783" s="100">
        <v>-125321.7</v>
      </c>
      <c r="H783" s="100">
        <v>23194.3</v>
      </c>
    </row>
    <row r="784" spans="1:8">
      <c r="A784" s="97">
        <v>440</v>
      </c>
      <c r="B784" s="122">
        <v>100000531443</v>
      </c>
      <c r="C784" s="99">
        <v>0</v>
      </c>
      <c r="D784" s="99" t="s">
        <v>204</v>
      </c>
      <c r="E784" s="99" t="s">
        <v>1178</v>
      </c>
      <c r="F784" s="100">
        <v>148516</v>
      </c>
      <c r="G784" s="100">
        <v>-125321.7</v>
      </c>
      <c r="H784" s="100">
        <v>23194.3</v>
      </c>
    </row>
    <row r="785" spans="1:8">
      <c r="A785" s="97">
        <v>441</v>
      </c>
      <c r="B785" s="122">
        <v>100000531444</v>
      </c>
      <c r="C785" s="99">
        <v>0</v>
      </c>
      <c r="D785" s="99" t="s">
        <v>204</v>
      </c>
      <c r="E785" s="99" t="s">
        <v>1179</v>
      </c>
      <c r="F785" s="100">
        <v>148516</v>
      </c>
      <c r="G785" s="100">
        <v>-125321.71</v>
      </c>
      <c r="H785" s="100">
        <v>23194.29</v>
      </c>
    </row>
    <row r="786" spans="1:8">
      <c r="A786" s="97">
        <v>442</v>
      </c>
      <c r="B786" s="122">
        <v>100000531445</v>
      </c>
      <c r="C786" s="99">
        <v>0</v>
      </c>
      <c r="D786" s="99" t="s">
        <v>204</v>
      </c>
      <c r="E786" s="99" t="s">
        <v>1180</v>
      </c>
      <c r="F786" s="100">
        <v>148516</v>
      </c>
      <c r="G786" s="100">
        <v>-125321.7</v>
      </c>
      <c r="H786" s="100">
        <v>23194.3</v>
      </c>
    </row>
    <row r="787" spans="1:8">
      <c r="A787" s="97">
        <v>443</v>
      </c>
      <c r="B787" s="122">
        <v>100000531446</v>
      </c>
      <c r="C787" s="99">
        <v>0</v>
      </c>
      <c r="D787" s="99" t="s">
        <v>204</v>
      </c>
      <c r="E787" s="99" t="s">
        <v>1181</v>
      </c>
      <c r="F787" s="100">
        <v>148516</v>
      </c>
      <c r="G787" s="100">
        <v>-125321.71</v>
      </c>
      <c r="H787" s="100">
        <v>23194.29</v>
      </c>
    </row>
    <row r="788" spans="1:8">
      <c r="A788" s="97">
        <v>444</v>
      </c>
      <c r="B788" s="122">
        <v>100000531447</v>
      </c>
      <c r="C788" s="99">
        <v>0</v>
      </c>
      <c r="D788" s="99" t="s">
        <v>204</v>
      </c>
      <c r="E788" s="99" t="s">
        <v>1182</v>
      </c>
      <c r="F788" s="100">
        <v>148516</v>
      </c>
      <c r="G788" s="100">
        <v>-125321.7</v>
      </c>
      <c r="H788" s="100">
        <v>23194.3</v>
      </c>
    </row>
    <row r="789" spans="1:8">
      <c r="A789" s="97">
        <v>445</v>
      </c>
      <c r="B789" s="122">
        <v>100000531448</v>
      </c>
      <c r="C789" s="99">
        <v>0</v>
      </c>
      <c r="D789" s="99" t="s">
        <v>204</v>
      </c>
      <c r="E789" s="99" t="s">
        <v>1183</v>
      </c>
      <c r="F789" s="100">
        <v>148516</v>
      </c>
      <c r="G789" s="100">
        <v>-125321.71</v>
      </c>
      <c r="H789" s="100">
        <v>23194.29</v>
      </c>
    </row>
    <row r="790" spans="1:8">
      <c r="A790" s="97">
        <v>446</v>
      </c>
      <c r="B790" s="122">
        <v>100000531449</v>
      </c>
      <c r="C790" s="99">
        <v>0</v>
      </c>
      <c r="D790" s="99" t="s">
        <v>204</v>
      </c>
      <c r="E790" s="99" t="s">
        <v>1184</v>
      </c>
      <c r="F790" s="100">
        <v>148516</v>
      </c>
      <c r="G790" s="100">
        <v>-125321.71</v>
      </c>
      <c r="H790" s="100">
        <v>23194.29</v>
      </c>
    </row>
    <row r="791" spans="1:8">
      <c r="A791" s="97">
        <v>447</v>
      </c>
      <c r="B791" s="122">
        <v>100000531450</v>
      </c>
      <c r="C791" s="99">
        <v>0</v>
      </c>
      <c r="D791" s="99" t="s">
        <v>204</v>
      </c>
      <c r="E791" s="99" t="s">
        <v>1185</v>
      </c>
      <c r="F791" s="100">
        <v>148516</v>
      </c>
      <c r="G791" s="100">
        <v>-125321.7</v>
      </c>
      <c r="H791" s="100">
        <v>23194.3</v>
      </c>
    </row>
    <row r="792" spans="1:8">
      <c r="A792" s="97">
        <v>448</v>
      </c>
      <c r="B792" s="122">
        <v>100000531451</v>
      </c>
      <c r="C792" s="99">
        <v>0</v>
      </c>
      <c r="D792" s="99" t="s">
        <v>204</v>
      </c>
      <c r="E792" s="99" t="s">
        <v>1186</v>
      </c>
      <c r="F792" s="100">
        <v>148516</v>
      </c>
      <c r="G792" s="100">
        <v>-125321.71</v>
      </c>
      <c r="H792" s="100">
        <v>23194.29</v>
      </c>
    </row>
    <row r="793" spans="1:8">
      <c r="A793" s="97">
        <v>449</v>
      </c>
      <c r="B793" s="122">
        <v>100000531452</v>
      </c>
      <c r="C793" s="99">
        <v>0</v>
      </c>
      <c r="D793" s="99" t="s">
        <v>204</v>
      </c>
      <c r="E793" s="99" t="s">
        <v>1187</v>
      </c>
      <c r="F793" s="100">
        <v>148516</v>
      </c>
      <c r="G793" s="100">
        <v>-125321.7</v>
      </c>
      <c r="H793" s="100">
        <v>23194.3</v>
      </c>
    </row>
    <row r="794" spans="1:8">
      <c r="A794" s="97">
        <v>450</v>
      </c>
      <c r="B794" s="122">
        <v>100000531453</v>
      </c>
      <c r="C794" s="99">
        <v>0</v>
      </c>
      <c r="D794" s="99" t="s">
        <v>204</v>
      </c>
      <c r="E794" s="99" t="s">
        <v>1188</v>
      </c>
      <c r="F794" s="100">
        <v>148516</v>
      </c>
      <c r="G794" s="100">
        <v>-125321.71</v>
      </c>
      <c r="H794" s="100">
        <v>23194.29</v>
      </c>
    </row>
    <row r="795" spans="1:8">
      <c r="A795" s="97">
        <v>451</v>
      </c>
      <c r="B795" s="122">
        <v>100000531454</v>
      </c>
      <c r="C795" s="99">
        <v>0</v>
      </c>
      <c r="D795" s="99" t="s">
        <v>204</v>
      </c>
      <c r="E795" s="99" t="s">
        <v>1189</v>
      </c>
      <c r="F795" s="100">
        <v>148516</v>
      </c>
      <c r="G795" s="100">
        <v>-125321.7</v>
      </c>
      <c r="H795" s="100">
        <v>23194.3</v>
      </c>
    </row>
    <row r="796" spans="1:8">
      <c r="A796" s="97">
        <v>452</v>
      </c>
      <c r="B796" s="122">
        <v>100000531455</v>
      </c>
      <c r="C796" s="99">
        <v>0</v>
      </c>
      <c r="D796" s="99" t="s">
        <v>204</v>
      </c>
      <c r="E796" s="99" t="s">
        <v>1190</v>
      </c>
      <c r="F796" s="100">
        <v>148516</v>
      </c>
      <c r="G796" s="100">
        <v>-125321.71</v>
      </c>
      <c r="H796" s="100">
        <v>23194.29</v>
      </c>
    </row>
    <row r="797" spans="1:8">
      <c r="A797" s="97">
        <v>453</v>
      </c>
      <c r="B797" s="122">
        <v>100000531456</v>
      </c>
      <c r="C797" s="99">
        <v>0</v>
      </c>
      <c r="D797" s="99" t="s">
        <v>204</v>
      </c>
      <c r="E797" s="99" t="s">
        <v>1191</v>
      </c>
      <c r="F797" s="100">
        <v>148516</v>
      </c>
      <c r="G797" s="100">
        <v>-125321.7</v>
      </c>
      <c r="H797" s="100">
        <v>23194.3</v>
      </c>
    </row>
    <row r="798" spans="1:8">
      <c r="A798" s="97">
        <v>454</v>
      </c>
      <c r="B798" s="122">
        <v>100000531457</v>
      </c>
      <c r="C798" s="99">
        <v>0</v>
      </c>
      <c r="D798" s="99" t="s">
        <v>204</v>
      </c>
      <c r="E798" s="99" t="s">
        <v>1192</v>
      </c>
      <c r="F798" s="100">
        <v>148516</v>
      </c>
      <c r="G798" s="100">
        <v>-125321.71</v>
      </c>
      <c r="H798" s="100">
        <v>23194.29</v>
      </c>
    </row>
    <row r="799" spans="1:8">
      <c r="A799" s="97">
        <v>455</v>
      </c>
      <c r="B799" s="122">
        <v>100000531458</v>
      </c>
      <c r="C799" s="99">
        <v>0</v>
      </c>
      <c r="D799" s="99" t="s">
        <v>204</v>
      </c>
      <c r="E799" s="99" t="s">
        <v>1193</v>
      </c>
      <c r="F799" s="100">
        <v>148516</v>
      </c>
      <c r="G799" s="100">
        <v>-125321.7</v>
      </c>
      <c r="H799" s="100">
        <v>23194.3</v>
      </c>
    </row>
    <row r="800" spans="1:8">
      <c r="A800" s="97">
        <v>456</v>
      </c>
      <c r="B800" s="122">
        <v>100000531459</v>
      </c>
      <c r="C800" s="99">
        <v>0</v>
      </c>
      <c r="D800" s="99" t="s">
        <v>204</v>
      </c>
      <c r="E800" s="99" t="s">
        <v>1194</v>
      </c>
      <c r="F800" s="100">
        <v>148516</v>
      </c>
      <c r="G800" s="100">
        <v>-125321.71</v>
      </c>
      <c r="H800" s="100">
        <v>23194.29</v>
      </c>
    </row>
    <row r="801" spans="1:8">
      <c r="A801" s="97">
        <v>457</v>
      </c>
      <c r="B801" s="122">
        <v>100000531460</v>
      </c>
      <c r="C801" s="99">
        <v>0</v>
      </c>
      <c r="D801" s="99" t="s">
        <v>204</v>
      </c>
      <c r="E801" s="99" t="s">
        <v>1195</v>
      </c>
      <c r="F801" s="100">
        <v>148516</v>
      </c>
      <c r="G801" s="100">
        <v>-125321.7</v>
      </c>
      <c r="H801" s="100">
        <v>23194.3</v>
      </c>
    </row>
    <row r="802" spans="1:8">
      <c r="A802" s="97">
        <v>458</v>
      </c>
      <c r="B802" s="122">
        <v>100000531461</v>
      </c>
      <c r="C802" s="99">
        <v>0</v>
      </c>
      <c r="D802" s="99" t="s">
        <v>204</v>
      </c>
      <c r="E802" s="99" t="s">
        <v>1196</v>
      </c>
      <c r="F802" s="100">
        <v>148516</v>
      </c>
      <c r="G802" s="100">
        <v>-125321.7</v>
      </c>
      <c r="H802" s="100">
        <v>23194.3</v>
      </c>
    </row>
    <row r="803" spans="1:8">
      <c r="A803" s="97">
        <v>459</v>
      </c>
      <c r="B803" s="122">
        <v>100000531462</v>
      </c>
      <c r="C803" s="99">
        <v>0</v>
      </c>
      <c r="D803" s="99" t="s">
        <v>204</v>
      </c>
      <c r="E803" s="99" t="s">
        <v>1197</v>
      </c>
      <c r="F803" s="100">
        <v>148516</v>
      </c>
      <c r="G803" s="100">
        <v>-125321.71</v>
      </c>
      <c r="H803" s="100">
        <v>23194.29</v>
      </c>
    </row>
    <row r="804" spans="1:8">
      <c r="A804" s="97">
        <v>460</v>
      </c>
      <c r="B804" s="122">
        <v>100000531463</v>
      </c>
      <c r="C804" s="99">
        <v>0</v>
      </c>
      <c r="D804" s="99" t="s">
        <v>204</v>
      </c>
      <c r="E804" s="99" t="s">
        <v>1198</v>
      </c>
      <c r="F804" s="100">
        <v>148516</v>
      </c>
      <c r="G804" s="100">
        <v>-125321.71</v>
      </c>
      <c r="H804" s="100">
        <v>23194.29</v>
      </c>
    </row>
    <row r="805" spans="1:8">
      <c r="A805" s="97">
        <v>461</v>
      </c>
      <c r="B805" s="122">
        <v>100000531464</v>
      </c>
      <c r="C805" s="99">
        <v>0</v>
      </c>
      <c r="D805" s="99" t="s">
        <v>204</v>
      </c>
      <c r="E805" s="99" t="s">
        <v>1199</v>
      </c>
      <c r="F805" s="100">
        <v>148516</v>
      </c>
      <c r="G805" s="100">
        <v>-125321.7</v>
      </c>
      <c r="H805" s="100">
        <v>23194.3</v>
      </c>
    </row>
    <row r="806" spans="1:8">
      <c r="A806" s="97">
        <v>462</v>
      </c>
      <c r="B806" s="122">
        <v>100000531465</v>
      </c>
      <c r="C806" s="99">
        <v>0</v>
      </c>
      <c r="D806" s="99" t="s">
        <v>204</v>
      </c>
      <c r="E806" s="99" t="s">
        <v>1200</v>
      </c>
      <c r="F806" s="100">
        <v>148516</v>
      </c>
      <c r="G806" s="100">
        <v>-125321.7</v>
      </c>
      <c r="H806" s="100">
        <v>23194.3</v>
      </c>
    </row>
    <row r="807" spans="1:8">
      <c r="A807" s="97">
        <v>463</v>
      </c>
      <c r="B807" s="122">
        <v>100000531466</v>
      </c>
      <c r="C807" s="99">
        <v>0</v>
      </c>
      <c r="D807" s="99" t="s">
        <v>204</v>
      </c>
      <c r="E807" s="99" t="s">
        <v>1201</v>
      </c>
      <c r="F807" s="100">
        <v>148516</v>
      </c>
      <c r="G807" s="100">
        <v>-125321.71</v>
      </c>
      <c r="H807" s="100">
        <v>23194.29</v>
      </c>
    </row>
    <row r="808" spans="1:8">
      <c r="A808" s="97">
        <v>464</v>
      </c>
      <c r="B808" s="122">
        <v>100000531467</v>
      </c>
      <c r="C808" s="99">
        <v>0</v>
      </c>
      <c r="D808" s="99" t="s">
        <v>204</v>
      </c>
      <c r="E808" s="99" t="s">
        <v>1202</v>
      </c>
      <c r="F808" s="100">
        <v>148516</v>
      </c>
      <c r="G808" s="100">
        <v>-125321.71</v>
      </c>
      <c r="H808" s="100">
        <v>23194.29</v>
      </c>
    </row>
    <row r="809" spans="1:8">
      <c r="A809" s="97">
        <v>465</v>
      </c>
      <c r="B809" s="122">
        <v>100000531468</v>
      </c>
      <c r="C809" s="99">
        <v>0</v>
      </c>
      <c r="D809" s="99" t="s">
        <v>204</v>
      </c>
      <c r="E809" s="99" t="s">
        <v>1203</v>
      </c>
      <c r="F809" s="100">
        <v>148516</v>
      </c>
      <c r="G809" s="100">
        <v>-125321.7</v>
      </c>
      <c r="H809" s="100">
        <v>23194.3</v>
      </c>
    </row>
    <row r="810" spans="1:8">
      <c r="A810" s="97">
        <v>466</v>
      </c>
      <c r="B810" s="122">
        <v>100000531469</v>
      </c>
      <c r="C810" s="99">
        <v>0</v>
      </c>
      <c r="D810" s="99" t="s">
        <v>204</v>
      </c>
      <c r="E810" s="99" t="s">
        <v>1204</v>
      </c>
      <c r="F810" s="100">
        <v>148516</v>
      </c>
      <c r="G810" s="100">
        <v>-125321.71</v>
      </c>
      <c r="H810" s="100">
        <v>23194.29</v>
      </c>
    </row>
    <row r="811" spans="1:8">
      <c r="A811" s="97">
        <v>467</v>
      </c>
      <c r="B811" s="122">
        <v>100000531470</v>
      </c>
      <c r="C811" s="99">
        <v>0</v>
      </c>
      <c r="D811" s="99" t="s">
        <v>204</v>
      </c>
      <c r="E811" s="99" t="s">
        <v>1205</v>
      </c>
      <c r="F811" s="100">
        <v>148516</v>
      </c>
      <c r="G811" s="100">
        <v>-125321.7</v>
      </c>
      <c r="H811" s="100">
        <v>23194.3</v>
      </c>
    </row>
    <row r="812" spans="1:8">
      <c r="A812" s="97">
        <v>468</v>
      </c>
      <c r="B812" s="122">
        <v>100000531471</v>
      </c>
      <c r="C812" s="99">
        <v>0</v>
      </c>
      <c r="D812" s="99" t="s">
        <v>204</v>
      </c>
      <c r="E812" s="99" t="s">
        <v>1206</v>
      </c>
      <c r="F812" s="100">
        <v>148516</v>
      </c>
      <c r="G812" s="100">
        <v>-125321.71</v>
      </c>
      <c r="H812" s="100">
        <v>23194.29</v>
      </c>
    </row>
    <row r="813" spans="1:8">
      <c r="A813" s="97">
        <v>469</v>
      </c>
      <c r="B813" s="122">
        <v>100000531472</v>
      </c>
      <c r="C813" s="99">
        <v>0</v>
      </c>
      <c r="D813" s="99" t="s">
        <v>204</v>
      </c>
      <c r="E813" s="99" t="s">
        <v>1207</v>
      </c>
      <c r="F813" s="100">
        <v>148516</v>
      </c>
      <c r="G813" s="100">
        <v>-125321.7</v>
      </c>
      <c r="H813" s="100">
        <v>23194.3</v>
      </c>
    </row>
    <row r="814" spans="1:8">
      <c r="A814" s="97">
        <v>470</v>
      </c>
      <c r="B814" s="122">
        <v>100000531473</v>
      </c>
      <c r="C814" s="99">
        <v>0</v>
      </c>
      <c r="D814" s="99" t="s">
        <v>204</v>
      </c>
      <c r="E814" s="99" t="s">
        <v>1208</v>
      </c>
      <c r="F814" s="100">
        <v>148516</v>
      </c>
      <c r="G814" s="100">
        <v>-125321.71</v>
      </c>
      <c r="H814" s="100">
        <v>23194.29</v>
      </c>
    </row>
    <row r="815" spans="1:8">
      <c r="A815" s="97">
        <v>471</v>
      </c>
      <c r="B815" s="122">
        <v>100000531474</v>
      </c>
      <c r="C815" s="99">
        <v>0</v>
      </c>
      <c r="D815" s="99" t="s">
        <v>204</v>
      </c>
      <c r="E815" s="99" t="s">
        <v>1209</v>
      </c>
      <c r="F815" s="100">
        <v>148516</v>
      </c>
      <c r="G815" s="100">
        <v>-125321.7</v>
      </c>
      <c r="H815" s="100">
        <v>23194.3</v>
      </c>
    </row>
    <row r="816" spans="1:8">
      <c r="A816" s="97">
        <v>472</v>
      </c>
      <c r="B816" s="122">
        <v>100000531475</v>
      </c>
      <c r="C816" s="99">
        <v>0</v>
      </c>
      <c r="D816" s="99" t="s">
        <v>204</v>
      </c>
      <c r="E816" s="99" t="s">
        <v>1210</v>
      </c>
      <c r="F816" s="100">
        <v>148516</v>
      </c>
      <c r="G816" s="100">
        <v>-125321.7</v>
      </c>
      <c r="H816" s="100">
        <v>23194.3</v>
      </c>
    </row>
    <row r="817" spans="1:8">
      <c r="A817" s="97">
        <v>473</v>
      </c>
      <c r="B817" s="122">
        <v>100000531476</v>
      </c>
      <c r="C817" s="99">
        <v>0</v>
      </c>
      <c r="D817" s="99" t="s">
        <v>204</v>
      </c>
      <c r="E817" s="99" t="s">
        <v>1211</v>
      </c>
      <c r="F817" s="100">
        <v>148516</v>
      </c>
      <c r="G817" s="100">
        <v>-125321.71</v>
      </c>
      <c r="H817" s="100">
        <v>23194.29</v>
      </c>
    </row>
    <row r="818" spans="1:8">
      <c r="A818" s="97">
        <v>474</v>
      </c>
      <c r="B818" s="122">
        <v>100000531477</v>
      </c>
      <c r="C818" s="99">
        <v>0</v>
      </c>
      <c r="D818" s="99" t="s">
        <v>204</v>
      </c>
      <c r="E818" s="99" t="s">
        <v>1212</v>
      </c>
      <c r="F818" s="100">
        <v>148516</v>
      </c>
      <c r="G818" s="100">
        <v>-125321.71</v>
      </c>
      <c r="H818" s="100">
        <v>23194.29</v>
      </c>
    </row>
    <row r="819" spans="1:8">
      <c r="A819" s="97">
        <v>475</v>
      </c>
      <c r="B819" s="122">
        <v>100000531478</v>
      </c>
      <c r="C819" s="99">
        <v>0</v>
      </c>
      <c r="D819" s="99" t="s">
        <v>204</v>
      </c>
      <c r="E819" s="99" t="s">
        <v>1213</v>
      </c>
      <c r="F819" s="100">
        <v>148516</v>
      </c>
      <c r="G819" s="100">
        <v>-125321.7</v>
      </c>
      <c r="H819" s="100">
        <v>23194.3</v>
      </c>
    </row>
    <row r="820" spans="1:8">
      <c r="A820" s="97">
        <v>476</v>
      </c>
      <c r="B820" s="122">
        <v>100000531479</v>
      </c>
      <c r="C820" s="99">
        <v>0</v>
      </c>
      <c r="D820" s="99" t="s">
        <v>204</v>
      </c>
      <c r="E820" s="99" t="s">
        <v>1214</v>
      </c>
      <c r="F820" s="100">
        <v>148516</v>
      </c>
      <c r="G820" s="100">
        <v>-125321.7</v>
      </c>
      <c r="H820" s="100">
        <v>23194.3</v>
      </c>
    </row>
    <row r="821" spans="1:8">
      <c r="A821" s="97">
        <v>477</v>
      </c>
      <c r="B821" s="122">
        <v>100000531480</v>
      </c>
      <c r="C821" s="99">
        <v>0</v>
      </c>
      <c r="D821" s="99" t="s">
        <v>204</v>
      </c>
      <c r="E821" s="99" t="s">
        <v>1215</v>
      </c>
      <c r="F821" s="100">
        <v>148516</v>
      </c>
      <c r="G821" s="100">
        <v>-125321.71</v>
      </c>
      <c r="H821" s="100">
        <v>23194.29</v>
      </c>
    </row>
    <row r="822" spans="1:8">
      <c r="A822" s="97">
        <v>478</v>
      </c>
      <c r="B822" s="122">
        <v>100000531481</v>
      </c>
      <c r="C822" s="99">
        <v>0</v>
      </c>
      <c r="D822" s="99" t="s">
        <v>204</v>
      </c>
      <c r="E822" s="99" t="s">
        <v>1216</v>
      </c>
      <c r="F822" s="100">
        <v>148516</v>
      </c>
      <c r="G822" s="100">
        <v>-125321.71</v>
      </c>
      <c r="H822" s="100">
        <v>23194.29</v>
      </c>
    </row>
    <row r="823" spans="1:8">
      <c r="A823" s="97">
        <v>479</v>
      </c>
      <c r="B823" s="122">
        <v>100000531482</v>
      </c>
      <c r="C823" s="99">
        <v>0</v>
      </c>
      <c r="D823" s="99" t="s">
        <v>204</v>
      </c>
      <c r="E823" s="99" t="s">
        <v>1217</v>
      </c>
      <c r="F823" s="100">
        <v>148516</v>
      </c>
      <c r="G823" s="100">
        <v>-125321.7</v>
      </c>
      <c r="H823" s="100">
        <v>23194.3</v>
      </c>
    </row>
    <row r="824" spans="1:8">
      <c r="A824" s="97">
        <v>480</v>
      </c>
      <c r="B824" s="122">
        <v>100000531483</v>
      </c>
      <c r="C824" s="99">
        <v>0</v>
      </c>
      <c r="D824" s="99" t="s">
        <v>204</v>
      </c>
      <c r="E824" s="99" t="s">
        <v>1218</v>
      </c>
      <c r="F824" s="100">
        <v>148516</v>
      </c>
      <c r="G824" s="100">
        <v>-125321.7</v>
      </c>
      <c r="H824" s="100">
        <v>23194.3</v>
      </c>
    </row>
    <row r="825" spans="1:8">
      <c r="A825" s="97">
        <v>481</v>
      </c>
      <c r="B825" s="122">
        <v>100000531484</v>
      </c>
      <c r="C825" s="99">
        <v>0</v>
      </c>
      <c r="D825" s="99" t="s">
        <v>204</v>
      </c>
      <c r="E825" s="99" t="s">
        <v>1219</v>
      </c>
      <c r="F825" s="100">
        <v>148516</v>
      </c>
      <c r="G825" s="100">
        <v>-125321.71</v>
      </c>
      <c r="H825" s="100">
        <v>23194.29</v>
      </c>
    </row>
    <row r="826" spans="1:8">
      <c r="A826" s="97">
        <v>482</v>
      </c>
      <c r="B826" s="122">
        <v>100000531485</v>
      </c>
      <c r="C826" s="99">
        <v>0</v>
      </c>
      <c r="D826" s="99" t="s">
        <v>204</v>
      </c>
      <c r="E826" s="99" t="s">
        <v>1220</v>
      </c>
      <c r="F826" s="100">
        <v>148516</v>
      </c>
      <c r="G826" s="100">
        <v>-125321.71</v>
      </c>
      <c r="H826" s="100">
        <v>23194.29</v>
      </c>
    </row>
    <row r="827" spans="1:8">
      <c r="A827" s="97">
        <v>483</v>
      </c>
      <c r="B827" s="122">
        <v>100000531486</v>
      </c>
      <c r="C827" s="99">
        <v>0</v>
      </c>
      <c r="D827" s="99" t="s">
        <v>204</v>
      </c>
      <c r="E827" s="99" t="s">
        <v>1221</v>
      </c>
      <c r="F827" s="100">
        <v>148516</v>
      </c>
      <c r="G827" s="100">
        <v>-125321.7</v>
      </c>
      <c r="H827" s="100">
        <v>23194.3</v>
      </c>
    </row>
    <row r="828" spans="1:8">
      <c r="A828" s="97">
        <v>484</v>
      </c>
      <c r="B828" s="122">
        <v>100000531487</v>
      </c>
      <c r="C828" s="99">
        <v>0</v>
      </c>
      <c r="D828" s="99" t="s">
        <v>204</v>
      </c>
      <c r="E828" s="99" t="s">
        <v>1222</v>
      </c>
      <c r="F828" s="100">
        <v>148516</v>
      </c>
      <c r="G828" s="100">
        <v>-125321.7</v>
      </c>
      <c r="H828" s="100">
        <v>23194.3</v>
      </c>
    </row>
    <row r="829" spans="1:8">
      <c r="A829" s="97">
        <v>485</v>
      </c>
      <c r="B829" s="122">
        <v>100000531488</v>
      </c>
      <c r="C829" s="99">
        <v>0</v>
      </c>
      <c r="D829" s="99" t="s">
        <v>204</v>
      </c>
      <c r="E829" s="99" t="s">
        <v>1223</v>
      </c>
      <c r="F829" s="100">
        <v>148516</v>
      </c>
      <c r="G829" s="100">
        <v>-125321.71</v>
      </c>
      <c r="H829" s="100">
        <v>23194.29</v>
      </c>
    </row>
    <row r="830" spans="1:8">
      <c r="A830" s="97">
        <v>486</v>
      </c>
      <c r="B830" s="122">
        <v>100000531489</v>
      </c>
      <c r="C830" s="99">
        <v>0</v>
      </c>
      <c r="D830" s="99" t="s">
        <v>204</v>
      </c>
      <c r="E830" s="99" t="s">
        <v>1224</v>
      </c>
      <c r="F830" s="100">
        <v>148516</v>
      </c>
      <c r="G830" s="100">
        <v>-125321.71</v>
      </c>
      <c r="H830" s="100">
        <v>23194.29</v>
      </c>
    </row>
    <row r="831" spans="1:8">
      <c r="A831" s="97">
        <v>487</v>
      </c>
      <c r="B831" s="122">
        <v>100000531490</v>
      </c>
      <c r="C831" s="99">
        <v>0</v>
      </c>
      <c r="D831" s="99" t="s">
        <v>204</v>
      </c>
      <c r="E831" s="99" t="s">
        <v>1225</v>
      </c>
      <c r="F831" s="100">
        <v>148516</v>
      </c>
      <c r="G831" s="100">
        <v>-125321.7</v>
      </c>
      <c r="H831" s="100">
        <v>23194.3</v>
      </c>
    </row>
    <row r="832" spans="1:8">
      <c r="A832" s="97">
        <v>488</v>
      </c>
      <c r="B832" s="122">
        <v>100000531491</v>
      </c>
      <c r="C832" s="99">
        <v>0</v>
      </c>
      <c r="D832" s="99" t="s">
        <v>204</v>
      </c>
      <c r="E832" s="99" t="s">
        <v>1226</v>
      </c>
      <c r="F832" s="100">
        <v>148516</v>
      </c>
      <c r="G832" s="100">
        <v>-125321.7</v>
      </c>
      <c r="H832" s="100">
        <v>23194.3</v>
      </c>
    </row>
    <row r="833" spans="1:8">
      <c r="A833" s="97">
        <v>489</v>
      </c>
      <c r="B833" s="122">
        <v>100000531492</v>
      </c>
      <c r="C833" s="99">
        <v>0</v>
      </c>
      <c r="D833" s="99" t="s">
        <v>204</v>
      </c>
      <c r="E833" s="99" t="s">
        <v>1227</v>
      </c>
      <c r="F833" s="100">
        <v>148516</v>
      </c>
      <c r="G833" s="100">
        <v>-125321.71</v>
      </c>
      <c r="H833" s="100">
        <v>23194.29</v>
      </c>
    </row>
    <row r="834" spans="1:8">
      <c r="A834" s="97">
        <v>490</v>
      </c>
      <c r="B834" s="122">
        <v>100000531493</v>
      </c>
      <c r="C834" s="99">
        <v>0</v>
      </c>
      <c r="D834" s="99" t="s">
        <v>204</v>
      </c>
      <c r="E834" s="99" t="s">
        <v>1228</v>
      </c>
      <c r="F834" s="100">
        <v>148516</v>
      </c>
      <c r="G834" s="100">
        <v>-125321.71</v>
      </c>
      <c r="H834" s="100">
        <v>23194.29</v>
      </c>
    </row>
    <row r="835" spans="1:8">
      <c r="A835" s="97">
        <v>491</v>
      </c>
      <c r="B835" s="122">
        <v>100000531494</v>
      </c>
      <c r="C835" s="99">
        <v>0</v>
      </c>
      <c r="D835" s="99" t="s">
        <v>204</v>
      </c>
      <c r="E835" s="99" t="s">
        <v>1229</v>
      </c>
      <c r="F835" s="100">
        <v>148516</v>
      </c>
      <c r="G835" s="100">
        <v>-125321.7</v>
      </c>
      <c r="H835" s="100">
        <v>23194.3</v>
      </c>
    </row>
    <row r="836" spans="1:8">
      <c r="A836" s="97">
        <v>492</v>
      </c>
      <c r="B836" s="122">
        <v>100000531495</v>
      </c>
      <c r="C836" s="99">
        <v>0</v>
      </c>
      <c r="D836" s="99" t="s">
        <v>204</v>
      </c>
      <c r="E836" s="99" t="s">
        <v>1230</v>
      </c>
      <c r="F836" s="100">
        <v>148516</v>
      </c>
      <c r="G836" s="100">
        <v>-125321.71</v>
      </c>
      <c r="H836" s="100">
        <v>23194.29</v>
      </c>
    </row>
    <row r="837" spans="1:8">
      <c r="A837" s="97">
        <v>493</v>
      </c>
      <c r="B837" s="122">
        <v>100000531496</v>
      </c>
      <c r="C837" s="99">
        <v>0</v>
      </c>
      <c r="D837" s="99" t="s">
        <v>204</v>
      </c>
      <c r="E837" s="99" t="s">
        <v>1231</v>
      </c>
      <c r="F837" s="100">
        <v>148516</v>
      </c>
      <c r="G837" s="100">
        <v>-125321.7</v>
      </c>
      <c r="H837" s="100">
        <v>23194.3</v>
      </c>
    </row>
    <row r="838" spans="1:8">
      <c r="A838" s="97">
        <v>494</v>
      </c>
      <c r="B838" s="122">
        <v>100000531497</v>
      </c>
      <c r="C838" s="99">
        <v>0</v>
      </c>
      <c r="D838" s="99" t="s">
        <v>204</v>
      </c>
      <c r="E838" s="99" t="s">
        <v>1232</v>
      </c>
      <c r="F838" s="100">
        <v>148516</v>
      </c>
      <c r="G838" s="100">
        <v>-125321.71</v>
      </c>
      <c r="H838" s="100">
        <v>23194.29</v>
      </c>
    </row>
    <row r="839" spans="1:8">
      <c r="A839" s="97">
        <v>495</v>
      </c>
      <c r="B839" s="122">
        <v>100000531498</v>
      </c>
      <c r="C839" s="99">
        <v>0</v>
      </c>
      <c r="D839" s="99" t="s">
        <v>204</v>
      </c>
      <c r="E839" s="99" t="s">
        <v>1233</v>
      </c>
      <c r="F839" s="100">
        <v>148516</v>
      </c>
      <c r="G839" s="100">
        <v>-125321.7</v>
      </c>
      <c r="H839" s="100">
        <v>23194.3</v>
      </c>
    </row>
    <row r="840" spans="1:8">
      <c r="A840" s="97">
        <v>496</v>
      </c>
      <c r="B840" s="122">
        <v>100000531499</v>
      </c>
      <c r="C840" s="99">
        <v>0</v>
      </c>
      <c r="D840" s="99" t="s">
        <v>204</v>
      </c>
      <c r="E840" s="99" t="s">
        <v>1234</v>
      </c>
      <c r="F840" s="100">
        <v>148516</v>
      </c>
      <c r="G840" s="100">
        <v>-125321.7</v>
      </c>
      <c r="H840" s="100">
        <v>23194.3</v>
      </c>
    </row>
    <row r="841" spans="1:8">
      <c r="A841" s="97">
        <v>497</v>
      </c>
      <c r="B841" s="122">
        <v>100000531500</v>
      </c>
      <c r="C841" s="99">
        <v>0</v>
      </c>
      <c r="D841" s="99" t="s">
        <v>204</v>
      </c>
      <c r="E841" s="99" t="s">
        <v>1235</v>
      </c>
      <c r="F841" s="100">
        <v>148516</v>
      </c>
      <c r="G841" s="100">
        <v>-125321.71</v>
      </c>
      <c r="H841" s="100">
        <v>23194.29</v>
      </c>
    </row>
    <row r="842" spans="1:8">
      <c r="A842" s="97">
        <v>498</v>
      </c>
      <c r="B842" s="122">
        <v>100000531501</v>
      </c>
      <c r="C842" s="99">
        <v>0</v>
      </c>
      <c r="D842" s="99" t="s">
        <v>204</v>
      </c>
      <c r="E842" s="99" t="s">
        <v>1236</v>
      </c>
      <c r="F842" s="100">
        <v>148516</v>
      </c>
      <c r="G842" s="100">
        <v>-125321.7</v>
      </c>
      <c r="H842" s="100">
        <v>23194.3</v>
      </c>
    </row>
    <row r="843" spans="1:8">
      <c r="A843" s="97">
        <v>499</v>
      </c>
      <c r="B843" s="122">
        <v>100000531502</v>
      </c>
      <c r="C843" s="99">
        <v>0</v>
      </c>
      <c r="D843" s="99" t="s">
        <v>204</v>
      </c>
      <c r="E843" s="99" t="s">
        <v>1237</v>
      </c>
      <c r="F843" s="100">
        <v>148516</v>
      </c>
      <c r="G843" s="100">
        <v>-125321.71</v>
      </c>
      <c r="H843" s="100">
        <v>23194.29</v>
      </c>
    </row>
    <row r="844" spans="1:8">
      <c r="A844" s="97">
        <v>500</v>
      </c>
      <c r="B844" s="122">
        <v>100000531503</v>
      </c>
      <c r="C844" s="99">
        <v>0</v>
      </c>
      <c r="D844" s="99" t="s">
        <v>204</v>
      </c>
      <c r="E844" s="99" t="s">
        <v>1238</v>
      </c>
      <c r="F844" s="100">
        <v>148516</v>
      </c>
      <c r="G844" s="100">
        <v>-125321.71</v>
      </c>
      <c r="H844" s="100">
        <v>23194.29</v>
      </c>
    </row>
    <row r="845" spans="1:8">
      <c r="A845" s="97">
        <v>501</v>
      </c>
      <c r="B845" s="122">
        <v>100000531504</v>
      </c>
      <c r="C845" s="99">
        <v>0</v>
      </c>
      <c r="D845" s="99" t="s">
        <v>204</v>
      </c>
      <c r="E845" s="99" t="s">
        <v>1239</v>
      </c>
      <c r="F845" s="100">
        <v>148516</v>
      </c>
      <c r="G845" s="100">
        <v>-125321.7</v>
      </c>
      <c r="H845" s="100">
        <v>23194.3</v>
      </c>
    </row>
    <row r="846" spans="1:8">
      <c r="A846" s="97">
        <v>502</v>
      </c>
      <c r="B846" s="122">
        <v>100000531505</v>
      </c>
      <c r="C846" s="99">
        <v>0</v>
      </c>
      <c r="D846" s="99" t="s">
        <v>204</v>
      </c>
      <c r="E846" s="99" t="s">
        <v>1240</v>
      </c>
      <c r="F846" s="100">
        <v>148516</v>
      </c>
      <c r="G846" s="100">
        <v>-125321.71</v>
      </c>
      <c r="H846" s="100">
        <v>23194.29</v>
      </c>
    </row>
    <row r="847" spans="1:8">
      <c r="A847" s="97">
        <v>503</v>
      </c>
      <c r="B847" s="122">
        <v>100000531506</v>
      </c>
      <c r="C847" s="99">
        <v>0</v>
      </c>
      <c r="D847" s="99" t="s">
        <v>204</v>
      </c>
      <c r="E847" s="99" t="s">
        <v>1241</v>
      </c>
      <c r="F847" s="100">
        <v>148516</v>
      </c>
      <c r="G847" s="100">
        <v>-125321.7</v>
      </c>
      <c r="H847" s="100">
        <v>23194.3</v>
      </c>
    </row>
    <row r="848" spans="1:8">
      <c r="A848" s="97">
        <v>504</v>
      </c>
      <c r="B848" s="122">
        <v>100000531507</v>
      </c>
      <c r="C848" s="99">
        <v>0</v>
      </c>
      <c r="D848" s="99" t="s">
        <v>204</v>
      </c>
      <c r="E848" s="99" t="s">
        <v>1242</v>
      </c>
      <c r="F848" s="100">
        <v>148516</v>
      </c>
      <c r="G848" s="100">
        <v>-125321.71</v>
      </c>
      <c r="H848" s="100">
        <v>23194.29</v>
      </c>
    </row>
    <row r="849" spans="1:8">
      <c r="A849" s="97">
        <v>505</v>
      </c>
      <c r="B849" s="122">
        <v>100000531508</v>
      </c>
      <c r="C849" s="99">
        <v>0</v>
      </c>
      <c r="D849" s="99" t="s">
        <v>204</v>
      </c>
      <c r="E849" s="99" t="s">
        <v>1243</v>
      </c>
      <c r="F849" s="100">
        <v>148516</v>
      </c>
      <c r="G849" s="100">
        <v>-125321.7</v>
      </c>
      <c r="H849" s="100">
        <v>23194.3</v>
      </c>
    </row>
    <row r="850" spans="1:8">
      <c r="A850" s="97">
        <v>506</v>
      </c>
      <c r="B850" s="122">
        <v>100000531509</v>
      </c>
      <c r="C850" s="99">
        <v>0</v>
      </c>
      <c r="D850" s="99" t="s">
        <v>204</v>
      </c>
      <c r="E850" s="99" t="s">
        <v>1244</v>
      </c>
      <c r="F850" s="100">
        <v>148516</v>
      </c>
      <c r="G850" s="100">
        <v>-125321.71</v>
      </c>
      <c r="H850" s="100">
        <v>23194.29</v>
      </c>
    </row>
    <row r="851" spans="1:8">
      <c r="A851" s="97">
        <v>507</v>
      </c>
      <c r="B851" s="122">
        <v>100000531510</v>
      </c>
      <c r="C851" s="99">
        <v>0</v>
      </c>
      <c r="D851" s="99" t="s">
        <v>204</v>
      </c>
      <c r="E851" s="99" t="s">
        <v>1245</v>
      </c>
      <c r="F851" s="100">
        <v>148516</v>
      </c>
      <c r="G851" s="100">
        <v>-125321.7</v>
      </c>
      <c r="H851" s="100">
        <v>23194.3</v>
      </c>
    </row>
    <row r="852" spans="1:8">
      <c r="A852" s="97">
        <v>508</v>
      </c>
      <c r="B852" s="122">
        <v>100000531511</v>
      </c>
      <c r="C852" s="99">
        <v>0</v>
      </c>
      <c r="D852" s="99" t="s">
        <v>204</v>
      </c>
      <c r="E852" s="99" t="s">
        <v>1246</v>
      </c>
      <c r="F852" s="100">
        <v>148516</v>
      </c>
      <c r="G852" s="100">
        <v>-125321.71</v>
      </c>
      <c r="H852" s="100">
        <v>23194.29</v>
      </c>
    </row>
    <row r="853" spans="1:8">
      <c r="A853" s="97">
        <v>509</v>
      </c>
      <c r="B853" s="122">
        <v>100000543662</v>
      </c>
      <c r="C853" s="99">
        <v>0</v>
      </c>
      <c r="D853" s="99" t="s">
        <v>659</v>
      </c>
      <c r="E853" s="99" t="s">
        <v>1247</v>
      </c>
      <c r="F853" s="100">
        <v>119947</v>
      </c>
      <c r="G853" s="100">
        <v>-99215.59</v>
      </c>
      <c r="H853" s="100">
        <v>20731.41</v>
      </c>
    </row>
    <row r="854" spans="1:8">
      <c r="A854" s="97">
        <v>510</v>
      </c>
      <c r="B854" s="122">
        <v>100000543663</v>
      </c>
      <c r="C854" s="99">
        <v>0</v>
      </c>
      <c r="D854" s="99" t="s">
        <v>659</v>
      </c>
      <c r="E854" s="99" t="s">
        <v>1248</v>
      </c>
      <c r="F854" s="100">
        <v>119947</v>
      </c>
      <c r="G854" s="100">
        <v>-99215.59</v>
      </c>
      <c r="H854" s="100">
        <v>20731.41</v>
      </c>
    </row>
    <row r="855" spans="1:8">
      <c r="A855" s="97">
        <v>511</v>
      </c>
      <c r="B855" s="122">
        <v>100000543664</v>
      </c>
      <c r="C855" s="99">
        <v>0</v>
      </c>
      <c r="D855" s="99" t="s">
        <v>659</v>
      </c>
      <c r="E855" s="99" t="s">
        <v>1249</v>
      </c>
      <c r="F855" s="100">
        <v>119947</v>
      </c>
      <c r="G855" s="100">
        <v>-99215.59</v>
      </c>
      <c r="H855" s="100">
        <v>20731.41</v>
      </c>
    </row>
    <row r="856" spans="1:8">
      <c r="A856" s="97">
        <v>512</v>
      </c>
      <c r="B856" s="122">
        <v>100000543665</v>
      </c>
      <c r="C856" s="99">
        <v>0</v>
      </c>
      <c r="D856" s="99" t="s">
        <v>659</v>
      </c>
      <c r="E856" s="99" t="s">
        <v>1250</v>
      </c>
      <c r="F856" s="100">
        <v>119947</v>
      </c>
      <c r="G856" s="100">
        <v>-99215.6</v>
      </c>
      <c r="H856" s="100">
        <v>20731.400000000001</v>
      </c>
    </row>
    <row r="857" spans="1:8">
      <c r="A857" s="97">
        <v>513</v>
      </c>
      <c r="B857" s="122">
        <v>100000543666</v>
      </c>
      <c r="C857" s="99">
        <v>0</v>
      </c>
      <c r="D857" s="99" t="s">
        <v>659</v>
      </c>
      <c r="E857" s="99" t="s">
        <v>1251</v>
      </c>
      <c r="F857" s="100">
        <v>119947</v>
      </c>
      <c r="G857" s="100">
        <v>-99215.59</v>
      </c>
      <c r="H857" s="100">
        <v>20731.41</v>
      </c>
    </row>
    <row r="858" spans="1:8">
      <c r="A858" s="97">
        <v>514</v>
      </c>
      <c r="B858" s="122">
        <v>100000543667</v>
      </c>
      <c r="C858" s="99">
        <v>0</v>
      </c>
      <c r="D858" s="99" t="s">
        <v>659</v>
      </c>
      <c r="E858" s="99" t="s">
        <v>1252</v>
      </c>
      <c r="F858" s="100">
        <v>119947</v>
      </c>
      <c r="G858" s="100">
        <v>-99215.59</v>
      </c>
      <c r="H858" s="100">
        <v>20731.41</v>
      </c>
    </row>
    <row r="859" spans="1:8">
      <c r="A859" s="97">
        <v>515</v>
      </c>
      <c r="B859" s="122">
        <v>100000543668</v>
      </c>
      <c r="C859" s="99">
        <v>0</v>
      </c>
      <c r="D859" s="99" t="s">
        <v>659</v>
      </c>
      <c r="E859" s="99" t="s">
        <v>1253</v>
      </c>
      <c r="F859" s="100">
        <v>119947</v>
      </c>
      <c r="G859" s="100">
        <v>-99215.6</v>
      </c>
      <c r="H859" s="100">
        <v>20731.400000000001</v>
      </c>
    </row>
    <row r="860" spans="1:8">
      <c r="A860" s="97">
        <v>516</v>
      </c>
      <c r="B860" s="122">
        <v>100000543669</v>
      </c>
      <c r="C860" s="99">
        <v>0</v>
      </c>
      <c r="D860" s="99" t="s">
        <v>659</v>
      </c>
      <c r="E860" s="99" t="s">
        <v>1254</v>
      </c>
      <c r="F860" s="100">
        <v>119947</v>
      </c>
      <c r="G860" s="100">
        <v>-99215.6</v>
      </c>
      <c r="H860" s="100">
        <v>20731.400000000001</v>
      </c>
    </row>
    <row r="861" spans="1:8">
      <c r="A861" s="97">
        <v>517</v>
      </c>
      <c r="B861" s="122">
        <v>100000543670</v>
      </c>
      <c r="C861" s="99">
        <v>0</v>
      </c>
      <c r="D861" s="99" t="s">
        <v>659</v>
      </c>
      <c r="E861" s="99" t="s">
        <v>1255</v>
      </c>
      <c r="F861" s="100">
        <v>119947</v>
      </c>
      <c r="G861" s="100">
        <v>-99215.59</v>
      </c>
      <c r="H861" s="100">
        <v>20731.41</v>
      </c>
    </row>
    <row r="862" spans="1:8">
      <c r="A862" s="97">
        <v>518</v>
      </c>
      <c r="B862" s="122">
        <v>100000543671</v>
      </c>
      <c r="C862" s="99">
        <v>0</v>
      </c>
      <c r="D862" s="99" t="s">
        <v>659</v>
      </c>
      <c r="E862" s="99" t="s">
        <v>1256</v>
      </c>
      <c r="F862" s="100">
        <v>119947</v>
      </c>
      <c r="G862" s="100">
        <v>-99215.6</v>
      </c>
      <c r="H862" s="100">
        <v>20731.400000000001</v>
      </c>
    </row>
    <row r="863" spans="1:8">
      <c r="A863" s="97">
        <v>519</v>
      </c>
      <c r="B863" s="122">
        <v>100000543672</v>
      </c>
      <c r="C863" s="99">
        <v>0</v>
      </c>
      <c r="D863" s="99" t="s">
        <v>659</v>
      </c>
      <c r="E863" s="99" t="s">
        <v>1257</v>
      </c>
      <c r="F863" s="100">
        <v>119947</v>
      </c>
      <c r="G863" s="100">
        <v>-99215.59</v>
      </c>
      <c r="H863" s="100">
        <v>20731.41</v>
      </c>
    </row>
    <row r="864" spans="1:8">
      <c r="A864" s="97">
        <v>520</v>
      </c>
      <c r="B864" s="122">
        <v>100000543673</v>
      </c>
      <c r="C864" s="99">
        <v>0</v>
      </c>
      <c r="D864" s="99" t="s">
        <v>659</v>
      </c>
      <c r="E864" s="99" t="s">
        <v>1258</v>
      </c>
      <c r="F864" s="100">
        <v>119947</v>
      </c>
      <c r="G864" s="100">
        <v>-99215.6</v>
      </c>
      <c r="H864" s="100">
        <v>20731.400000000001</v>
      </c>
    </row>
    <row r="865" spans="1:8">
      <c r="A865" s="97">
        <v>521</v>
      </c>
      <c r="B865" s="122">
        <v>100000543674</v>
      </c>
      <c r="C865" s="99">
        <v>0</v>
      </c>
      <c r="D865" s="99" t="s">
        <v>659</v>
      </c>
      <c r="E865" s="99" t="s">
        <v>1259</v>
      </c>
      <c r="F865" s="100">
        <v>119947</v>
      </c>
      <c r="G865" s="100">
        <v>-99215.59</v>
      </c>
      <c r="H865" s="100">
        <v>20731.41</v>
      </c>
    </row>
    <row r="866" spans="1:8">
      <c r="A866" s="97">
        <v>522</v>
      </c>
      <c r="B866" s="122">
        <v>100000543675</v>
      </c>
      <c r="C866" s="99">
        <v>0</v>
      </c>
      <c r="D866" s="99" t="s">
        <v>659</v>
      </c>
      <c r="E866" s="99" t="s">
        <v>1260</v>
      </c>
      <c r="F866" s="100">
        <v>119947</v>
      </c>
      <c r="G866" s="100">
        <v>-99215.59</v>
      </c>
      <c r="H866" s="100">
        <v>20731.41</v>
      </c>
    </row>
    <row r="867" spans="1:8">
      <c r="A867" s="97">
        <v>523</v>
      </c>
      <c r="B867" s="122">
        <v>100000543676</v>
      </c>
      <c r="C867" s="99">
        <v>0</v>
      </c>
      <c r="D867" s="99" t="s">
        <v>659</v>
      </c>
      <c r="E867" s="99" t="s">
        <v>1261</v>
      </c>
      <c r="F867" s="100">
        <v>119947</v>
      </c>
      <c r="G867" s="100">
        <v>-99215.6</v>
      </c>
      <c r="H867" s="100">
        <v>20731.400000000001</v>
      </c>
    </row>
    <row r="868" spans="1:8">
      <c r="A868" s="97">
        <v>524</v>
      </c>
      <c r="B868" s="122">
        <v>100000543677</v>
      </c>
      <c r="C868" s="99">
        <v>0</v>
      </c>
      <c r="D868" s="99" t="s">
        <v>659</v>
      </c>
      <c r="E868" s="99" t="s">
        <v>1262</v>
      </c>
      <c r="F868" s="100">
        <v>119947</v>
      </c>
      <c r="G868" s="100">
        <v>-99215.59</v>
      </c>
      <c r="H868" s="100">
        <v>20731.41</v>
      </c>
    </row>
    <row r="869" spans="1:8">
      <c r="A869" s="97">
        <v>525</v>
      </c>
      <c r="B869" s="122">
        <v>100000543678</v>
      </c>
      <c r="C869" s="99">
        <v>0</v>
      </c>
      <c r="D869" s="99" t="s">
        <v>659</v>
      </c>
      <c r="E869" s="99" t="s">
        <v>1263</v>
      </c>
      <c r="F869" s="100">
        <v>119947</v>
      </c>
      <c r="G869" s="100">
        <v>-99215.6</v>
      </c>
      <c r="H869" s="100">
        <v>20731.400000000001</v>
      </c>
    </row>
    <row r="870" spans="1:8">
      <c r="A870" s="97">
        <v>526</v>
      </c>
      <c r="B870" s="122">
        <v>100000543679</v>
      </c>
      <c r="C870" s="99">
        <v>0</v>
      </c>
      <c r="D870" s="99" t="s">
        <v>659</v>
      </c>
      <c r="E870" s="99" t="s">
        <v>1264</v>
      </c>
      <c r="F870" s="100">
        <v>119947</v>
      </c>
      <c r="G870" s="100">
        <v>-99215.6</v>
      </c>
      <c r="H870" s="100">
        <v>20731.400000000001</v>
      </c>
    </row>
    <row r="871" spans="1:8">
      <c r="A871" s="97">
        <v>527</v>
      </c>
      <c r="B871" s="122">
        <v>100000543680</v>
      </c>
      <c r="C871" s="99">
        <v>0</v>
      </c>
      <c r="D871" s="99" t="s">
        <v>659</v>
      </c>
      <c r="E871" s="99" t="s">
        <v>1265</v>
      </c>
      <c r="F871" s="100">
        <v>119947</v>
      </c>
      <c r="G871" s="100">
        <v>-99215.59</v>
      </c>
      <c r="H871" s="100">
        <v>20731.41</v>
      </c>
    </row>
    <row r="872" spans="1:8">
      <c r="A872" s="97">
        <v>528</v>
      </c>
      <c r="B872" s="122">
        <v>100000543681</v>
      </c>
      <c r="C872" s="99">
        <v>0</v>
      </c>
      <c r="D872" s="99" t="s">
        <v>659</v>
      </c>
      <c r="E872" s="99" t="s">
        <v>1266</v>
      </c>
      <c r="F872" s="100">
        <v>119947</v>
      </c>
      <c r="G872" s="100">
        <v>-99215.6</v>
      </c>
      <c r="H872" s="100">
        <v>20731.400000000001</v>
      </c>
    </row>
    <row r="873" spans="1:8">
      <c r="A873" s="97">
        <v>529</v>
      </c>
      <c r="B873" s="122">
        <v>100000543682</v>
      </c>
      <c r="C873" s="99">
        <v>0</v>
      </c>
      <c r="D873" s="99" t="s">
        <v>659</v>
      </c>
      <c r="E873" s="99" t="s">
        <v>1267</v>
      </c>
      <c r="F873" s="100">
        <v>119947</v>
      </c>
      <c r="G873" s="100">
        <v>-99215.59</v>
      </c>
      <c r="H873" s="100">
        <v>20731.41</v>
      </c>
    </row>
    <row r="874" spans="1:8">
      <c r="A874" s="97">
        <v>530</v>
      </c>
      <c r="B874" s="122">
        <v>100000543683</v>
      </c>
      <c r="C874" s="99">
        <v>0</v>
      </c>
      <c r="D874" s="99" t="s">
        <v>659</v>
      </c>
      <c r="E874" s="99" t="s">
        <v>1268</v>
      </c>
      <c r="F874" s="100">
        <v>119947</v>
      </c>
      <c r="G874" s="100">
        <v>-99215.6</v>
      </c>
      <c r="H874" s="100">
        <v>20731.400000000001</v>
      </c>
    </row>
    <row r="875" spans="1:8">
      <c r="A875" s="97">
        <v>531</v>
      </c>
      <c r="B875" s="122">
        <v>100000543684</v>
      </c>
      <c r="C875" s="99">
        <v>0</v>
      </c>
      <c r="D875" s="99" t="s">
        <v>659</v>
      </c>
      <c r="E875" s="99" t="s">
        <v>1269</v>
      </c>
      <c r="F875" s="100">
        <v>119947</v>
      </c>
      <c r="G875" s="100">
        <v>-99215.59</v>
      </c>
      <c r="H875" s="100">
        <v>20731.41</v>
      </c>
    </row>
    <row r="876" spans="1:8">
      <c r="A876" s="97">
        <v>532</v>
      </c>
      <c r="B876" s="122">
        <v>100000543685</v>
      </c>
      <c r="C876" s="99">
        <v>0</v>
      </c>
      <c r="D876" s="99" t="s">
        <v>659</v>
      </c>
      <c r="E876" s="99" t="s">
        <v>1270</v>
      </c>
      <c r="F876" s="100">
        <v>119947</v>
      </c>
      <c r="G876" s="100">
        <v>-99215.6</v>
      </c>
      <c r="H876" s="100">
        <v>20731.400000000001</v>
      </c>
    </row>
    <row r="877" spans="1:8">
      <c r="A877" s="97">
        <v>533</v>
      </c>
      <c r="B877" s="122">
        <v>100000543686</v>
      </c>
      <c r="C877" s="99">
        <v>0</v>
      </c>
      <c r="D877" s="99" t="s">
        <v>659</v>
      </c>
      <c r="E877" s="99" t="s">
        <v>1271</v>
      </c>
      <c r="F877" s="100">
        <v>119947</v>
      </c>
      <c r="G877" s="100">
        <v>-99215.59</v>
      </c>
      <c r="H877" s="100">
        <v>20731.41</v>
      </c>
    </row>
    <row r="878" spans="1:8">
      <c r="A878" s="97">
        <v>534</v>
      </c>
      <c r="B878" s="122">
        <v>100000543687</v>
      </c>
      <c r="C878" s="99">
        <v>0</v>
      </c>
      <c r="D878" s="99" t="s">
        <v>659</v>
      </c>
      <c r="E878" s="99" t="s">
        <v>1272</v>
      </c>
      <c r="F878" s="100">
        <v>119947</v>
      </c>
      <c r="G878" s="100">
        <v>-99215.6</v>
      </c>
      <c r="H878" s="100">
        <v>20731.400000000001</v>
      </c>
    </row>
    <row r="879" spans="1:8">
      <c r="A879" s="97">
        <v>535</v>
      </c>
      <c r="B879" s="122">
        <v>100000543688</v>
      </c>
      <c r="C879" s="99">
        <v>0</v>
      </c>
      <c r="D879" s="99" t="s">
        <v>659</v>
      </c>
      <c r="E879" s="99" t="s">
        <v>1273</v>
      </c>
      <c r="F879" s="100">
        <v>119947</v>
      </c>
      <c r="G879" s="100">
        <v>-99173.24</v>
      </c>
      <c r="H879" s="100">
        <v>20773.759999999998</v>
      </c>
    </row>
    <row r="880" spans="1:8">
      <c r="A880" s="97">
        <v>536</v>
      </c>
      <c r="B880" s="122">
        <v>100000543689</v>
      </c>
      <c r="C880" s="99">
        <v>0</v>
      </c>
      <c r="D880" s="99" t="s">
        <v>659</v>
      </c>
      <c r="E880" s="99" t="s">
        <v>1274</v>
      </c>
      <c r="F880" s="100">
        <v>119947</v>
      </c>
      <c r="G880" s="100">
        <v>-99173.24</v>
      </c>
      <c r="H880" s="100">
        <v>20773.759999999998</v>
      </c>
    </row>
    <row r="881" spans="1:8">
      <c r="A881" s="97">
        <v>537</v>
      </c>
      <c r="B881" s="122">
        <v>100000543690</v>
      </c>
      <c r="C881" s="99">
        <v>0</v>
      </c>
      <c r="D881" s="99" t="s">
        <v>659</v>
      </c>
      <c r="E881" s="99" t="s">
        <v>1275</v>
      </c>
      <c r="F881" s="100">
        <v>119947</v>
      </c>
      <c r="G881" s="100">
        <v>-99173.24</v>
      </c>
      <c r="H881" s="100">
        <v>20773.759999999998</v>
      </c>
    </row>
    <row r="882" spans="1:8">
      <c r="A882" s="97">
        <v>538</v>
      </c>
      <c r="B882" s="122">
        <v>100000543691</v>
      </c>
      <c r="C882" s="99">
        <v>0</v>
      </c>
      <c r="D882" s="99" t="s">
        <v>659</v>
      </c>
      <c r="E882" s="99" t="s">
        <v>1276</v>
      </c>
      <c r="F882" s="100">
        <v>119947</v>
      </c>
      <c r="G882" s="100">
        <v>-99173.24</v>
      </c>
      <c r="H882" s="100">
        <v>20773.759999999998</v>
      </c>
    </row>
    <row r="883" spans="1:8">
      <c r="A883" s="97">
        <v>539</v>
      </c>
      <c r="B883" s="122">
        <v>100000543692</v>
      </c>
      <c r="C883" s="99">
        <v>0</v>
      </c>
      <c r="D883" s="99" t="s">
        <v>659</v>
      </c>
      <c r="E883" s="99" t="s">
        <v>1277</v>
      </c>
      <c r="F883" s="100">
        <v>119947</v>
      </c>
      <c r="G883" s="100">
        <v>-99173.24</v>
      </c>
      <c r="H883" s="100">
        <v>20773.759999999998</v>
      </c>
    </row>
    <row r="884" spans="1:8">
      <c r="A884" s="97">
        <v>540</v>
      </c>
      <c r="B884" s="122">
        <v>100000543693</v>
      </c>
      <c r="C884" s="99">
        <v>0</v>
      </c>
      <c r="D884" s="99" t="s">
        <v>659</v>
      </c>
      <c r="E884" s="99" t="s">
        <v>1278</v>
      </c>
      <c r="F884" s="100">
        <v>119947</v>
      </c>
      <c r="G884" s="100">
        <v>-99173.24</v>
      </c>
      <c r="H884" s="100">
        <v>20773.759999999998</v>
      </c>
    </row>
    <row r="885" spans="1:8">
      <c r="A885" s="97">
        <v>541</v>
      </c>
      <c r="B885" s="122">
        <v>100000543694</v>
      </c>
      <c r="C885" s="99">
        <v>0</v>
      </c>
      <c r="D885" s="99" t="s">
        <v>659</v>
      </c>
      <c r="E885" s="99" t="s">
        <v>1279</v>
      </c>
      <c r="F885" s="100">
        <v>119947</v>
      </c>
      <c r="G885" s="100">
        <v>-99173.24</v>
      </c>
      <c r="H885" s="100">
        <v>20773.759999999998</v>
      </c>
    </row>
    <row r="886" spans="1:8">
      <c r="A886" s="97">
        <v>542</v>
      </c>
      <c r="B886" s="122">
        <v>100000543695</v>
      </c>
      <c r="C886" s="99">
        <v>0</v>
      </c>
      <c r="D886" s="99" t="s">
        <v>659</v>
      </c>
      <c r="E886" s="99" t="s">
        <v>1280</v>
      </c>
      <c r="F886" s="100">
        <v>119947</v>
      </c>
      <c r="G886" s="100">
        <v>-99173.24</v>
      </c>
      <c r="H886" s="100">
        <v>20773.759999999998</v>
      </c>
    </row>
    <row r="887" spans="1:8">
      <c r="A887" s="97">
        <v>543</v>
      </c>
      <c r="B887" s="122">
        <v>100000543696</v>
      </c>
      <c r="C887" s="99">
        <v>0</v>
      </c>
      <c r="D887" s="99" t="s">
        <v>659</v>
      </c>
      <c r="E887" s="99" t="s">
        <v>1281</v>
      </c>
      <c r="F887" s="100">
        <v>119947</v>
      </c>
      <c r="G887" s="100">
        <v>-99173.24</v>
      </c>
      <c r="H887" s="100">
        <v>20773.759999999998</v>
      </c>
    </row>
    <row r="888" spans="1:8">
      <c r="A888" s="97">
        <v>544</v>
      </c>
      <c r="B888" s="122">
        <v>100000543697</v>
      </c>
      <c r="C888" s="99">
        <v>0</v>
      </c>
      <c r="D888" s="99" t="s">
        <v>659</v>
      </c>
      <c r="E888" s="99" t="s">
        <v>1282</v>
      </c>
      <c r="F888" s="100">
        <v>119947</v>
      </c>
      <c r="G888" s="100">
        <v>-99173.24</v>
      </c>
      <c r="H888" s="100">
        <v>20773.759999999998</v>
      </c>
    </row>
    <row r="889" spans="1:8">
      <c r="A889" s="97">
        <v>545</v>
      </c>
      <c r="B889" s="122">
        <v>100000543698</v>
      </c>
      <c r="C889" s="99">
        <v>0</v>
      </c>
      <c r="D889" s="99" t="s">
        <v>659</v>
      </c>
      <c r="E889" s="99" t="s">
        <v>1283</v>
      </c>
      <c r="F889" s="100">
        <v>119947</v>
      </c>
      <c r="G889" s="100">
        <v>-99173.24</v>
      </c>
      <c r="H889" s="100">
        <v>20773.759999999998</v>
      </c>
    </row>
    <row r="890" spans="1:8">
      <c r="A890" s="97">
        <v>546</v>
      </c>
      <c r="B890" s="122">
        <v>100000543699</v>
      </c>
      <c r="C890" s="99">
        <v>0</v>
      </c>
      <c r="D890" s="99" t="s">
        <v>659</v>
      </c>
      <c r="E890" s="99" t="s">
        <v>1284</v>
      </c>
      <c r="F890" s="100">
        <v>119947</v>
      </c>
      <c r="G890" s="100">
        <v>-99173.24</v>
      </c>
      <c r="H890" s="100">
        <v>20773.759999999998</v>
      </c>
    </row>
    <row r="891" spans="1:8">
      <c r="A891" s="97">
        <v>547</v>
      </c>
      <c r="B891" s="122">
        <v>100000543700</v>
      </c>
      <c r="C891" s="99">
        <v>0</v>
      </c>
      <c r="D891" s="99" t="s">
        <v>659</v>
      </c>
      <c r="E891" s="99" t="s">
        <v>1285</v>
      </c>
      <c r="F891" s="100">
        <v>119947</v>
      </c>
      <c r="G891" s="100">
        <v>-99173.24</v>
      </c>
      <c r="H891" s="100">
        <v>20773.759999999998</v>
      </c>
    </row>
    <row r="892" spans="1:8">
      <c r="A892" s="97">
        <v>548</v>
      </c>
      <c r="B892" s="122">
        <v>100000543701</v>
      </c>
      <c r="C892" s="99">
        <v>0</v>
      </c>
      <c r="D892" s="99" t="s">
        <v>659</v>
      </c>
      <c r="E892" s="99" t="s">
        <v>1286</v>
      </c>
      <c r="F892" s="100">
        <v>119947</v>
      </c>
      <c r="G892" s="100">
        <v>-99173.24</v>
      </c>
      <c r="H892" s="100">
        <v>20773.759999999998</v>
      </c>
    </row>
    <row r="893" spans="1:8">
      <c r="A893" s="97">
        <v>549</v>
      </c>
      <c r="B893" s="122">
        <v>100000543702</v>
      </c>
      <c r="C893" s="99">
        <v>0</v>
      </c>
      <c r="D893" s="99" t="s">
        <v>659</v>
      </c>
      <c r="E893" s="99" t="s">
        <v>1287</v>
      </c>
      <c r="F893" s="100">
        <v>119947</v>
      </c>
      <c r="G893" s="100">
        <v>-99173.24</v>
      </c>
      <c r="H893" s="100">
        <v>20773.759999999998</v>
      </c>
    </row>
    <row r="894" spans="1:8">
      <c r="A894" s="97">
        <v>550</v>
      </c>
      <c r="B894" s="122">
        <v>100000543703</v>
      </c>
      <c r="C894" s="99">
        <v>0</v>
      </c>
      <c r="D894" s="99" t="s">
        <v>659</v>
      </c>
      <c r="E894" s="99" t="s">
        <v>1288</v>
      </c>
      <c r="F894" s="100">
        <v>119947</v>
      </c>
      <c r="G894" s="100">
        <v>-99173.24</v>
      </c>
      <c r="H894" s="100">
        <v>20773.759999999998</v>
      </c>
    </row>
    <row r="895" spans="1:8">
      <c r="A895" s="97">
        <v>551</v>
      </c>
      <c r="B895" s="122">
        <v>100000543704</v>
      </c>
      <c r="C895" s="99">
        <v>0</v>
      </c>
      <c r="D895" s="99" t="s">
        <v>659</v>
      </c>
      <c r="E895" s="99" t="s">
        <v>1289</v>
      </c>
      <c r="F895" s="100">
        <v>119947</v>
      </c>
      <c r="G895" s="100">
        <v>-99173.24</v>
      </c>
      <c r="H895" s="100">
        <v>20773.759999999998</v>
      </c>
    </row>
    <row r="896" spans="1:8">
      <c r="A896" s="97">
        <v>552</v>
      </c>
      <c r="B896" s="122">
        <v>100000543705</v>
      </c>
      <c r="C896" s="99">
        <v>0</v>
      </c>
      <c r="D896" s="99" t="s">
        <v>659</v>
      </c>
      <c r="E896" s="99" t="s">
        <v>1290</v>
      </c>
      <c r="F896" s="100">
        <v>119947</v>
      </c>
      <c r="G896" s="100">
        <v>-99173.24</v>
      </c>
      <c r="H896" s="100">
        <v>20773.759999999998</v>
      </c>
    </row>
    <row r="897" spans="1:8">
      <c r="A897" s="97">
        <v>553</v>
      </c>
      <c r="B897" s="122">
        <v>100000543706</v>
      </c>
      <c r="C897" s="99">
        <v>0</v>
      </c>
      <c r="D897" s="99" t="s">
        <v>659</v>
      </c>
      <c r="E897" s="99" t="s">
        <v>1291</v>
      </c>
      <c r="F897" s="100">
        <v>119947</v>
      </c>
      <c r="G897" s="100">
        <v>-99173.24</v>
      </c>
      <c r="H897" s="100">
        <v>20773.759999999998</v>
      </c>
    </row>
    <row r="898" spans="1:8">
      <c r="A898" s="97">
        <v>554</v>
      </c>
      <c r="B898" s="122">
        <v>100000543707</v>
      </c>
      <c r="C898" s="99">
        <v>0</v>
      </c>
      <c r="D898" s="99" t="s">
        <v>659</v>
      </c>
      <c r="E898" s="99" t="s">
        <v>1292</v>
      </c>
      <c r="F898" s="100">
        <v>119947</v>
      </c>
      <c r="G898" s="100">
        <v>-99173.24</v>
      </c>
      <c r="H898" s="100">
        <v>20773.759999999998</v>
      </c>
    </row>
    <row r="899" spans="1:8">
      <c r="A899" s="97">
        <v>555</v>
      </c>
      <c r="B899" s="122">
        <v>100000543708</v>
      </c>
      <c r="C899" s="99">
        <v>0</v>
      </c>
      <c r="D899" s="99" t="s">
        <v>659</v>
      </c>
      <c r="E899" s="99" t="s">
        <v>1293</v>
      </c>
      <c r="F899" s="100">
        <v>119947</v>
      </c>
      <c r="G899" s="100">
        <v>-99173.24</v>
      </c>
      <c r="H899" s="100">
        <v>20773.759999999998</v>
      </c>
    </row>
    <row r="900" spans="1:8">
      <c r="A900" s="97">
        <v>556</v>
      </c>
      <c r="B900" s="122">
        <v>100000543709</v>
      </c>
      <c r="C900" s="99">
        <v>0</v>
      </c>
      <c r="D900" s="99" t="s">
        <v>659</v>
      </c>
      <c r="E900" s="99" t="s">
        <v>1294</v>
      </c>
      <c r="F900" s="100">
        <v>119947</v>
      </c>
      <c r="G900" s="100">
        <v>-99173.24</v>
      </c>
      <c r="H900" s="100">
        <v>20773.759999999998</v>
      </c>
    </row>
    <row r="901" spans="1:8">
      <c r="A901" s="97">
        <v>557</v>
      </c>
      <c r="B901" s="122">
        <v>100000543710</v>
      </c>
      <c r="C901" s="99">
        <v>0</v>
      </c>
      <c r="D901" s="99" t="s">
        <v>659</v>
      </c>
      <c r="E901" s="99" t="s">
        <v>1295</v>
      </c>
      <c r="F901" s="100">
        <v>119947</v>
      </c>
      <c r="G901" s="100">
        <v>-99173.24</v>
      </c>
      <c r="H901" s="100">
        <v>20773.759999999998</v>
      </c>
    </row>
    <row r="902" spans="1:8">
      <c r="A902" s="97">
        <v>558</v>
      </c>
      <c r="B902" s="122">
        <v>100000543711</v>
      </c>
      <c r="C902" s="99">
        <v>0</v>
      </c>
      <c r="D902" s="99" t="s">
        <v>659</v>
      </c>
      <c r="E902" s="99" t="s">
        <v>1296</v>
      </c>
      <c r="F902" s="100">
        <v>119947</v>
      </c>
      <c r="G902" s="100">
        <v>-99173.25</v>
      </c>
      <c r="H902" s="100">
        <v>20773.75</v>
      </c>
    </row>
    <row r="903" spans="1:8">
      <c r="A903" s="97">
        <v>559</v>
      </c>
      <c r="B903" s="122">
        <v>100000543712</v>
      </c>
      <c r="C903" s="99">
        <v>0</v>
      </c>
      <c r="D903" s="99" t="s">
        <v>659</v>
      </c>
      <c r="E903" s="99" t="s">
        <v>1297</v>
      </c>
      <c r="F903" s="100">
        <v>119947</v>
      </c>
      <c r="G903" s="100">
        <v>-99173.24</v>
      </c>
      <c r="H903" s="100">
        <v>20773.759999999998</v>
      </c>
    </row>
    <row r="904" spans="1:8">
      <c r="A904" s="97">
        <v>560</v>
      </c>
      <c r="B904" s="122">
        <v>100000543713</v>
      </c>
      <c r="C904" s="99">
        <v>0</v>
      </c>
      <c r="D904" s="99" t="s">
        <v>659</v>
      </c>
      <c r="E904" s="99" t="s">
        <v>1298</v>
      </c>
      <c r="F904" s="100">
        <v>119947</v>
      </c>
      <c r="G904" s="100">
        <v>-99173.25</v>
      </c>
      <c r="H904" s="100">
        <v>20773.75</v>
      </c>
    </row>
    <row r="905" spans="1:8">
      <c r="A905" s="97">
        <v>561</v>
      </c>
      <c r="B905" s="122">
        <v>100000543714</v>
      </c>
      <c r="C905" s="99">
        <v>0</v>
      </c>
      <c r="D905" s="99" t="s">
        <v>659</v>
      </c>
      <c r="E905" s="99" t="s">
        <v>1299</v>
      </c>
      <c r="F905" s="100">
        <v>119947</v>
      </c>
      <c r="G905" s="100">
        <v>-99173.24</v>
      </c>
      <c r="H905" s="100">
        <v>20773.759999999998</v>
      </c>
    </row>
    <row r="906" spans="1:8">
      <c r="A906" s="97">
        <v>562</v>
      </c>
      <c r="B906" s="122">
        <v>100000543715</v>
      </c>
      <c r="C906" s="99">
        <v>0</v>
      </c>
      <c r="D906" s="99" t="s">
        <v>659</v>
      </c>
      <c r="E906" s="99" t="s">
        <v>1300</v>
      </c>
      <c r="F906" s="100">
        <v>119947</v>
      </c>
      <c r="G906" s="100">
        <v>-99173.25</v>
      </c>
      <c r="H906" s="100">
        <v>20773.75</v>
      </c>
    </row>
    <row r="907" spans="1:8">
      <c r="A907" s="97">
        <v>563</v>
      </c>
      <c r="B907" s="122">
        <v>100000543716</v>
      </c>
      <c r="C907" s="99">
        <v>0</v>
      </c>
      <c r="D907" s="99" t="s">
        <v>659</v>
      </c>
      <c r="E907" s="99" t="s">
        <v>1301</v>
      </c>
      <c r="F907" s="100">
        <v>119947</v>
      </c>
      <c r="G907" s="100">
        <v>-99173.24</v>
      </c>
      <c r="H907" s="100">
        <v>20773.759999999998</v>
      </c>
    </row>
    <row r="908" spans="1:8">
      <c r="A908" s="97">
        <v>564</v>
      </c>
      <c r="B908" s="122">
        <v>100000543717</v>
      </c>
      <c r="C908" s="99">
        <v>0</v>
      </c>
      <c r="D908" s="99" t="s">
        <v>659</v>
      </c>
      <c r="E908" s="99" t="s">
        <v>1302</v>
      </c>
      <c r="F908" s="100">
        <v>119947</v>
      </c>
      <c r="G908" s="100">
        <v>-99173.24</v>
      </c>
      <c r="H908" s="100">
        <v>20773.759999999998</v>
      </c>
    </row>
    <row r="909" spans="1:8">
      <c r="A909" s="97">
        <v>565</v>
      </c>
      <c r="B909" s="122">
        <v>100000543718</v>
      </c>
      <c r="C909" s="99">
        <v>0</v>
      </c>
      <c r="D909" s="99" t="s">
        <v>659</v>
      </c>
      <c r="E909" s="99" t="s">
        <v>1303</v>
      </c>
      <c r="F909" s="100">
        <v>119947</v>
      </c>
      <c r="G909" s="100">
        <v>-99173.25</v>
      </c>
      <c r="H909" s="100">
        <v>20773.75</v>
      </c>
    </row>
    <row r="910" spans="1:8">
      <c r="A910" s="97">
        <v>566</v>
      </c>
      <c r="B910" s="122">
        <v>100000543719</v>
      </c>
      <c r="C910" s="99">
        <v>0</v>
      </c>
      <c r="D910" s="99" t="s">
        <v>659</v>
      </c>
      <c r="E910" s="99" t="s">
        <v>1304</v>
      </c>
      <c r="F910" s="100">
        <v>119947</v>
      </c>
      <c r="G910" s="100">
        <v>-99173.24</v>
      </c>
      <c r="H910" s="100">
        <v>20773.759999999998</v>
      </c>
    </row>
    <row r="911" spans="1:8">
      <c r="A911" s="97">
        <v>567</v>
      </c>
      <c r="B911" s="122">
        <v>100000543720</v>
      </c>
      <c r="C911" s="99">
        <v>0</v>
      </c>
      <c r="D911" s="99" t="s">
        <v>659</v>
      </c>
      <c r="E911" s="99" t="s">
        <v>1305</v>
      </c>
      <c r="F911" s="100">
        <v>119947</v>
      </c>
      <c r="G911" s="100">
        <v>-99173.25</v>
      </c>
      <c r="H911" s="100">
        <v>20773.75</v>
      </c>
    </row>
    <row r="912" spans="1:8">
      <c r="A912" s="97">
        <v>568</v>
      </c>
      <c r="B912" s="122">
        <v>100000543721</v>
      </c>
      <c r="C912" s="99">
        <v>0</v>
      </c>
      <c r="D912" s="99" t="s">
        <v>659</v>
      </c>
      <c r="E912" s="99" t="s">
        <v>1306</v>
      </c>
      <c r="F912" s="100">
        <v>119947</v>
      </c>
      <c r="G912" s="100">
        <v>-99173.25</v>
      </c>
      <c r="H912" s="100">
        <v>20773.75</v>
      </c>
    </row>
    <row r="913" spans="1:8">
      <c r="A913" s="97">
        <v>569</v>
      </c>
      <c r="B913" s="122">
        <v>100000543722</v>
      </c>
      <c r="C913" s="99">
        <v>0</v>
      </c>
      <c r="D913" s="99" t="s">
        <v>659</v>
      </c>
      <c r="E913" s="99" t="s">
        <v>1307</v>
      </c>
      <c r="F913" s="100">
        <v>119947</v>
      </c>
      <c r="G913" s="100">
        <v>-99173.24</v>
      </c>
      <c r="H913" s="100">
        <v>20773.759999999998</v>
      </c>
    </row>
    <row r="914" spans="1:8">
      <c r="A914" s="97">
        <v>570</v>
      </c>
      <c r="B914" s="122">
        <v>100000543723</v>
      </c>
      <c r="C914" s="99">
        <v>0</v>
      </c>
      <c r="D914" s="99" t="s">
        <v>659</v>
      </c>
      <c r="E914" s="99" t="s">
        <v>1308</v>
      </c>
      <c r="F914" s="100">
        <v>119947</v>
      </c>
      <c r="G914" s="100">
        <v>-99173.25</v>
      </c>
      <c r="H914" s="100">
        <v>20773.75</v>
      </c>
    </row>
    <row r="915" spans="1:8">
      <c r="A915" s="97">
        <v>571</v>
      </c>
      <c r="B915" s="122">
        <v>100000543724</v>
      </c>
      <c r="C915" s="99">
        <v>0</v>
      </c>
      <c r="D915" s="99" t="s">
        <v>659</v>
      </c>
      <c r="E915" s="99" t="s">
        <v>1309</v>
      </c>
      <c r="F915" s="100">
        <v>119947</v>
      </c>
      <c r="G915" s="100">
        <v>-99173.24</v>
      </c>
      <c r="H915" s="100">
        <v>20773.759999999998</v>
      </c>
    </row>
    <row r="916" spans="1:8">
      <c r="A916" s="97">
        <v>572</v>
      </c>
      <c r="B916" s="122">
        <v>100000543725</v>
      </c>
      <c r="C916" s="99">
        <v>0</v>
      </c>
      <c r="D916" s="99" t="s">
        <v>659</v>
      </c>
      <c r="E916" s="99" t="s">
        <v>1310</v>
      </c>
      <c r="F916" s="100">
        <v>119947</v>
      </c>
      <c r="G916" s="100">
        <v>-99173.25</v>
      </c>
      <c r="H916" s="100">
        <v>20773.75</v>
      </c>
    </row>
    <row r="917" spans="1:8">
      <c r="A917" s="97">
        <v>573</v>
      </c>
      <c r="B917" s="122">
        <v>100000543726</v>
      </c>
      <c r="C917" s="99">
        <v>0</v>
      </c>
      <c r="D917" s="99" t="s">
        <v>659</v>
      </c>
      <c r="E917" s="99" t="s">
        <v>1311</v>
      </c>
      <c r="F917" s="100">
        <v>119947</v>
      </c>
      <c r="G917" s="100">
        <v>-99173.24</v>
      </c>
      <c r="H917" s="100">
        <v>20773.759999999998</v>
      </c>
    </row>
    <row r="918" spans="1:8">
      <c r="A918" s="97">
        <v>574</v>
      </c>
      <c r="B918" s="122">
        <v>100000543727</v>
      </c>
      <c r="C918" s="99">
        <v>0</v>
      </c>
      <c r="D918" s="99" t="s">
        <v>659</v>
      </c>
      <c r="E918" s="99" t="s">
        <v>1312</v>
      </c>
      <c r="F918" s="100">
        <v>119947</v>
      </c>
      <c r="G918" s="100">
        <v>-99173.25</v>
      </c>
      <c r="H918" s="100">
        <v>20773.75</v>
      </c>
    </row>
    <row r="919" spans="1:8">
      <c r="A919" s="97">
        <v>575</v>
      </c>
      <c r="B919" s="122">
        <v>100000543728</v>
      </c>
      <c r="C919" s="99">
        <v>0</v>
      </c>
      <c r="D919" s="99" t="s">
        <v>659</v>
      </c>
      <c r="E919" s="99" t="s">
        <v>1313</v>
      </c>
      <c r="F919" s="100">
        <v>119947</v>
      </c>
      <c r="G919" s="100">
        <v>-99173.24</v>
      </c>
      <c r="H919" s="100">
        <v>20773.759999999998</v>
      </c>
    </row>
    <row r="920" spans="1:8">
      <c r="A920" s="97">
        <v>576</v>
      </c>
      <c r="B920" s="122">
        <v>100000543729</v>
      </c>
      <c r="C920" s="99">
        <v>0</v>
      </c>
      <c r="D920" s="99" t="s">
        <v>659</v>
      </c>
      <c r="E920" s="99" t="s">
        <v>1314</v>
      </c>
      <c r="F920" s="100">
        <v>119947</v>
      </c>
      <c r="G920" s="100">
        <v>-99173.25</v>
      </c>
      <c r="H920" s="100">
        <v>20773.75</v>
      </c>
    </row>
    <row r="921" spans="1:8">
      <c r="A921" s="97">
        <v>577</v>
      </c>
      <c r="B921" s="122">
        <v>100000570753</v>
      </c>
      <c r="C921" s="99">
        <v>0</v>
      </c>
      <c r="D921" s="99" t="s">
        <v>303</v>
      </c>
      <c r="E921" s="99" t="s">
        <v>1315</v>
      </c>
      <c r="F921" s="100">
        <v>755089</v>
      </c>
      <c r="G921" s="100">
        <v>-190427.94</v>
      </c>
      <c r="H921" s="100">
        <v>564661.06000000006</v>
      </c>
    </row>
    <row r="922" spans="1:8">
      <c r="A922" s="97">
        <v>578</v>
      </c>
      <c r="B922" s="122">
        <v>100000570769</v>
      </c>
      <c r="C922" s="99">
        <v>0</v>
      </c>
      <c r="D922" s="99" t="s">
        <v>303</v>
      </c>
      <c r="E922" s="99" t="s">
        <v>210</v>
      </c>
      <c r="F922" s="100">
        <v>1232309</v>
      </c>
      <c r="G922" s="100">
        <v>-310779.33</v>
      </c>
      <c r="H922" s="100">
        <v>921529.67</v>
      </c>
    </row>
    <row r="923" spans="1:8">
      <c r="A923" s="97">
        <v>579</v>
      </c>
      <c r="B923" s="122">
        <v>100000570784</v>
      </c>
      <c r="C923" s="99">
        <v>0</v>
      </c>
      <c r="D923" s="99" t="s">
        <v>303</v>
      </c>
      <c r="E923" s="99" t="s">
        <v>1316</v>
      </c>
      <c r="F923" s="100">
        <v>701600</v>
      </c>
      <c r="G923" s="100">
        <v>-284361.03999999998</v>
      </c>
      <c r="H923" s="100">
        <v>417238.96</v>
      </c>
    </row>
    <row r="924" spans="1:8">
      <c r="A924" s="97">
        <v>580</v>
      </c>
      <c r="B924" s="122">
        <v>100000570785</v>
      </c>
      <c r="C924" s="99">
        <v>0</v>
      </c>
      <c r="D924" s="99" t="s">
        <v>303</v>
      </c>
      <c r="E924" s="99" t="s">
        <v>1316</v>
      </c>
      <c r="F924" s="100">
        <v>701600</v>
      </c>
      <c r="G924" s="100">
        <v>-284361.03999999998</v>
      </c>
      <c r="H924" s="100">
        <v>417238.96</v>
      </c>
    </row>
    <row r="925" spans="1:8">
      <c r="A925" s="97">
        <v>581</v>
      </c>
      <c r="B925" s="122">
        <v>100000612266</v>
      </c>
      <c r="C925" s="99">
        <v>0</v>
      </c>
      <c r="D925" s="99" t="s">
        <v>526</v>
      </c>
      <c r="E925" s="99" t="s">
        <v>1317</v>
      </c>
      <c r="F925" s="100">
        <v>1455000</v>
      </c>
      <c r="G925" s="100">
        <v>-396061.02</v>
      </c>
      <c r="H925" s="100">
        <v>1058938.98</v>
      </c>
    </row>
    <row r="926" spans="1:8">
      <c r="A926" s="97">
        <v>582</v>
      </c>
      <c r="B926" s="122">
        <v>100000640717</v>
      </c>
      <c r="C926" s="99">
        <v>0</v>
      </c>
      <c r="D926" s="99" t="s">
        <v>406</v>
      </c>
      <c r="E926" s="99" t="s">
        <v>1318</v>
      </c>
      <c r="F926" s="100">
        <v>94050</v>
      </c>
      <c r="G926" s="100">
        <v>-58917.13</v>
      </c>
      <c r="H926" s="100">
        <v>35132.870000000003</v>
      </c>
    </row>
    <row r="927" spans="1:8">
      <c r="A927" s="97">
        <v>583</v>
      </c>
      <c r="B927" s="122">
        <v>100000640718</v>
      </c>
      <c r="C927" s="99">
        <v>0</v>
      </c>
      <c r="D927" s="99" t="s">
        <v>406</v>
      </c>
      <c r="E927" s="99" t="s">
        <v>1319</v>
      </c>
      <c r="F927" s="100">
        <v>94050</v>
      </c>
      <c r="G927" s="100">
        <v>-58917.13</v>
      </c>
      <c r="H927" s="100">
        <v>35132.870000000003</v>
      </c>
    </row>
    <row r="928" spans="1:8">
      <c r="A928" s="97">
        <v>584</v>
      </c>
      <c r="B928" s="122">
        <v>100000640719</v>
      </c>
      <c r="C928" s="99">
        <v>0</v>
      </c>
      <c r="D928" s="99" t="s">
        <v>406</v>
      </c>
      <c r="E928" s="99" t="s">
        <v>1320</v>
      </c>
      <c r="F928" s="100">
        <v>94050</v>
      </c>
      <c r="G928" s="100">
        <v>-58917.13</v>
      </c>
      <c r="H928" s="100">
        <v>35132.870000000003</v>
      </c>
    </row>
    <row r="929" spans="1:8">
      <c r="A929" s="97">
        <v>585</v>
      </c>
      <c r="B929" s="122">
        <v>100000640720</v>
      </c>
      <c r="C929" s="99">
        <v>0</v>
      </c>
      <c r="D929" s="99" t="s">
        <v>406</v>
      </c>
      <c r="E929" s="99" t="s">
        <v>1321</v>
      </c>
      <c r="F929" s="100">
        <v>94050</v>
      </c>
      <c r="G929" s="100">
        <v>-58917.13</v>
      </c>
      <c r="H929" s="100">
        <v>35132.870000000003</v>
      </c>
    </row>
    <row r="930" spans="1:8">
      <c r="A930" s="97">
        <v>586</v>
      </c>
      <c r="B930" s="122">
        <v>100000640721</v>
      </c>
      <c r="C930" s="99">
        <v>0</v>
      </c>
      <c r="D930" s="99" t="s">
        <v>406</v>
      </c>
      <c r="E930" s="99" t="s">
        <v>1322</v>
      </c>
      <c r="F930" s="100">
        <v>94050</v>
      </c>
      <c r="G930" s="100">
        <v>-58917.13</v>
      </c>
      <c r="H930" s="100">
        <v>35132.870000000003</v>
      </c>
    </row>
    <row r="931" spans="1:8">
      <c r="A931" s="97">
        <v>587</v>
      </c>
      <c r="B931" s="122">
        <v>100000640722</v>
      </c>
      <c r="C931" s="99">
        <v>0</v>
      </c>
      <c r="D931" s="99" t="s">
        <v>406</v>
      </c>
      <c r="E931" s="99" t="s">
        <v>1323</v>
      </c>
      <c r="F931" s="100">
        <v>94050</v>
      </c>
      <c r="G931" s="100">
        <v>-58917.13</v>
      </c>
      <c r="H931" s="100">
        <v>35132.870000000003</v>
      </c>
    </row>
    <row r="932" spans="1:8">
      <c r="A932" s="97">
        <v>588</v>
      </c>
      <c r="B932" s="122">
        <v>100000640723</v>
      </c>
      <c r="C932" s="99">
        <v>0</v>
      </c>
      <c r="D932" s="99" t="s">
        <v>406</v>
      </c>
      <c r="E932" s="99" t="s">
        <v>1324</v>
      </c>
      <c r="F932" s="100">
        <v>94050</v>
      </c>
      <c r="G932" s="100">
        <v>-58917.13</v>
      </c>
      <c r="H932" s="100">
        <v>35132.870000000003</v>
      </c>
    </row>
    <row r="933" spans="1:8">
      <c r="A933" s="97">
        <v>589</v>
      </c>
      <c r="B933" s="122">
        <v>100000640724</v>
      </c>
      <c r="C933" s="99">
        <v>0</v>
      </c>
      <c r="D933" s="99" t="s">
        <v>406</v>
      </c>
      <c r="E933" s="99" t="s">
        <v>1325</v>
      </c>
      <c r="F933" s="100">
        <v>94050</v>
      </c>
      <c r="G933" s="100">
        <v>-58917.13</v>
      </c>
      <c r="H933" s="100">
        <v>35132.870000000003</v>
      </c>
    </row>
    <row r="934" spans="1:8">
      <c r="A934" s="97">
        <v>590</v>
      </c>
      <c r="B934" s="122">
        <v>100000640725</v>
      </c>
      <c r="C934" s="99">
        <v>0</v>
      </c>
      <c r="D934" s="99" t="s">
        <v>406</v>
      </c>
      <c r="E934" s="99" t="s">
        <v>1326</v>
      </c>
      <c r="F934" s="100">
        <v>94050</v>
      </c>
      <c r="G934" s="100">
        <v>-58917.13</v>
      </c>
      <c r="H934" s="100">
        <v>35132.870000000003</v>
      </c>
    </row>
    <row r="935" spans="1:8">
      <c r="A935" s="97">
        <v>591</v>
      </c>
      <c r="B935" s="122">
        <v>100000640726</v>
      </c>
      <c r="C935" s="99">
        <v>0</v>
      </c>
      <c r="D935" s="99" t="s">
        <v>406</v>
      </c>
      <c r="E935" s="99" t="s">
        <v>1327</v>
      </c>
      <c r="F935" s="100">
        <v>94050</v>
      </c>
      <c r="G935" s="100">
        <v>-58917.13</v>
      </c>
      <c r="H935" s="100">
        <v>35132.870000000003</v>
      </c>
    </row>
    <row r="936" spans="1:8">
      <c r="A936" s="97">
        <v>592</v>
      </c>
      <c r="B936" s="122">
        <v>100000640727</v>
      </c>
      <c r="C936" s="99">
        <v>0</v>
      </c>
      <c r="D936" s="99" t="s">
        <v>406</v>
      </c>
      <c r="E936" s="99" t="s">
        <v>1328</v>
      </c>
      <c r="F936" s="100">
        <v>94050</v>
      </c>
      <c r="G936" s="100">
        <v>-58917.13</v>
      </c>
      <c r="H936" s="100">
        <v>35132.870000000003</v>
      </c>
    </row>
    <row r="937" spans="1:8">
      <c r="A937" s="97">
        <v>593</v>
      </c>
      <c r="B937" s="122">
        <v>100000640728</v>
      </c>
      <c r="C937" s="99">
        <v>0</v>
      </c>
      <c r="D937" s="99" t="s">
        <v>406</v>
      </c>
      <c r="E937" s="99" t="s">
        <v>1329</v>
      </c>
      <c r="F937" s="100">
        <v>94050</v>
      </c>
      <c r="G937" s="100">
        <v>-58917.13</v>
      </c>
      <c r="H937" s="100">
        <v>35132.870000000003</v>
      </c>
    </row>
    <row r="938" spans="1:8">
      <c r="A938" s="97">
        <v>594</v>
      </c>
      <c r="B938" s="122">
        <v>100000640729</v>
      </c>
      <c r="C938" s="99">
        <v>0</v>
      </c>
      <c r="D938" s="99" t="s">
        <v>406</v>
      </c>
      <c r="E938" s="99" t="s">
        <v>1330</v>
      </c>
      <c r="F938" s="100">
        <v>94050</v>
      </c>
      <c r="G938" s="100">
        <v>-58917.13</v>
      </c>
      <c r="H938" s="100">
        <v>35132.870000000003</v>
      </c>
    </row>
    <row r="939" spans="1:8">
      <c r="A939" s="97">
        <v>595</v>
      </c>
      <c r="B939" s="122">
        <v>100000640730</v>
      </c>
      <c r="C939" s="99">
        <v>0</v>
      </c>
      <c r="D939" s="99" t="s">
        <v>406</v>
      </c>
      <c r="E939" s="99" t="s">
        <v>1331</v>
      </c>
      <c r="F939" s="100">
        <v>94050</v>
      </c>
      <c r="G939" s="100">
        <v>-58917.13</v>
      </c>
      <c r="H939" s="100">
        <v>35132.870000000003</v>
      </c>
    </row>
    <row r="940" spans="1:8">
      <c r="A940" s="97">
        <v>596</v>
      </c>
      <c r="B940" s="122">
        <v>100000640731</v>
      </c>
      <c r="C940" s="99">
        <v>0</v>
      </c>
      <c r="D940" s="99" t="s">
        <v>406</v>
      </c>
      <c r="E940" s="99" t="s">
        <v>1332</v>
      </c>
      <c r="F940" s="100">
        <v>94050</v>
      </c>
      <c r="G940" s="100">
        <v>-58917.13</v>
      </c>
      <c r="H940" s="100">
        <v>35132.870000000003</v>
      </c>
    </row>
    <row r="941" spans="1:8">
      <c r="A941" s="97">
        <v>597</v>
      </c>
      <c r="B941" s="122">
        <v>100000640732</v>
      </c>
      <c r="C941" s="99">
        <v>0</v>
      </c>
      <c r="D941" s="99" t="s">
        <v>406</v>
      </c>
      <c r="E941" s="99" t="s">
        <v>1333</v>
      </c>
      <c r="F941" s="100">
        <v>94050</v>
      </c>
      <c r="G941" s="100">
        <v>-58917.13</v>
      </c>
      <c r="H941" s="100">
        <v>35132.870000000003</v>
      </c>
    </row>
    <row r="942" spans="1:8">
      <c r="A942" s="97">
        <v>598</v>
      </c>
      <c r="B942" s="122">
        <v>100000640733</v>
      </c>
      <c r="C942" s="99">
        <v>0</v>
      </c>
      <c r="D942" s="99" t="s">
        <v>406</v>
      </c>
      <c r="E942" s="99" t="s">
        <v>1334</v>
      </c>
      <c r="F942" s="100">
        <v>94050</v>
      </c>
      <c r="G942" s="100">
        <v>-58917.13</v>
      </c>
      <c r="H942" s="100">
        <v>35132.870000000003</v>
      </c>
    </row>
    <row r="943" spans="1:8">
      <c r="A943" s="97">
        <v>599</v>
      </c>
      <c r="B943" s="122">
        <v>100000640734</v>
      </c>
      <c r="C943" s="99">
        <v>0</v>
      </c>
      <c r="D943" s="99" t="s">
        <v>406</v>
      </c>
      <c r="E943" s="99" t="s">
        <v>1335</v>
      </c>
      <c r="F943" s="100">
        <v>94050</v>
      </c>
      <c r="G943" s="100">
        <v>-58917.13</v>
      </c>
      <c r="H943" s="100">
        <v>35132.870000000003</v>
      </c>
    </row>
    <row r="944" spans="1:8">
      <c r="A944" s="97">
        <v>600</v>
      </c>
      <c r="B944" s="122">
        <v>100000640735</v>
      </c>
      <c r="C944" s="99">
        <v>0</v>
      </c>
      <c r="D944" s="99" t="s">
        <v>406</v>
      </c>
      <c r="E944" s="99" t="s">
        <v>1336</v>
      </c>
      <c r="F944" s="100">
        <v>94050</v>
      </c>
      <c r="G944" s="100">
        <v>-58917.13</v>
      </c>
      <c r="H944" s="100">
        <v>35132.870000000003</v>
      </c>
    </row>
    <row r="945" spans="1:8">
      <c r="A945" s="97">
        <v>601</v>
      </c>
      <c r="B945" s="122">
        <v>100000640736</v>
      </c>
      <c r="C945" s="99">
        <v>0</v>
      </c>
      <c r="D945" s="99" t="s">
        <v>406</v>
      </c>
      <c r="E945" s="99" t="s">
        <v>1337</v>
      </c>
      <c r="F945" s="100">
        <v>94050</v>
      </c>
      <c r="G945" s="100">
        <v>-58917.13</v>
      </c>
      <c r="H945" s="100">
        <v>35132.870000000003</v>
      </c>
    </row>
    <row r="946" spans="1:8">
      <c r="A946" s="97">
        <v>602</v>
      </c>
      <c r="B946" s="122">
        <v>100000640737</v>
      </c>
      <c r="C946" s="99">
        <v>0</v>
      </c>
      <c r="D946" s="99" t="s">
        <v>406</v>
      </c>
      <c r="E946" s="99" t="s">
        <v>1338</v>
      </c>
      <c r="F946" s="100">
        <v>94050</v>
      </c>
      <c r="G946" s="100">
        <v>-58917.120000000003</v>
      </c>
      <c r="H946" s="100">
        <v>35132.879999999997</v>
      </c>
    </row>
    <row r="947" spans="1:8">
      <c r="A947" s="97">
        <v>603</v>
      </c>
      <c r="B947" s="122">
        <v>100000640738</v>
      </c>
      <c r="C947" s="99">
        <v>0</v>
      </c>
      <c r="D947" s="99" t="s">
        <v>406</v>
      </c>
      <c r="E947" s="99" t="s">
        <v>1339</v>
      </c>
      <c r="F947" s="100">
        <v>94050</v>
      </c>
      <c r="G947" s="100">
        <v>-58917.13</v>
      </c>
      <c r="H947" s="100">
        <v>35132.870000000003</v>
      </c>
    </row>
    <row r="948" spans="1:8">
      <c r="A948" s="97">
        <v>604</v>
      </c>
      <c r="B948" s="122">
        <v>100000640739</v>
      </c>
      <c r="C948" s="99">
        <v>0</v>
      </c>
      <c r="D948" s="99" t="s">
        <v>406</v>
      </c>
      <c r="E948" s="99" t="s">
        <v>1340</v>
      </c>
      <c r="F948" s="100">
        <v>94050</v>
      </c>
      <c r="G948" s="100">
        <v>-58917.120000000003</v>
      </c>
      <c r="H948" s="100">
        <v>35132.879999999997</v>
      </c>
    </row>
    <row r="949" spans="1:8">
      <c r="A949" s="97">
        <v>605</v>
      </c>
      <c r="B949" s="122">
        <v>100000640740</v>
      </c>
      <c r="C949" s="99">
        <v>0</v>
      </c>
      <c r="D949" s="99" t="s">
        <v>406</v>
      </c>
      <c r="E949" s="99" t="s">
        <v>1341</v>
      </c>
      <c r="F949" s="100">
        <v>94050</v>
      </c>
      <c r="G949" s="100">
        <v>-58917.120000000003</v>
      </c>
      <c r="H949" s="100">
        <v>35132.879999999997</v>
      </c>
    </row>
    <row r="950" spans="1:8">
      <c r="A950" s="97">
        <v>606</v>
      </c>
      <c r="B950" s="122">
        <v>100000640741</v>
      </c>
      <c r="C950" s="99">
        <v>0</v>
      </c>
      <c r="D950" s="99" t="s">
        <v>406</v>
      </c>
      <c r="E950" s="99" t="s">
        <v>1342</v>
      </c>
      <c r="F950" s="100">
        <v>94050</v>
      </c>
      <c r="G950" s="100">
        <v>-58917.13</v>
      </c>
      <c r="H950" s="100">
        <v>35132.870000000003</v>
      </c>
    </row>
    <row r="951" spans="1:8">
      <c r="A951" s="97">
        <v>607</v>
      </c>
      <c r="B951" s="122">
        <v>100000640742</v>
      </c>
      <c r="C951" s="99">
        <v>0</v>
      </c>
      <c r="D951" s="99" t="s">
        <v>406</v>
      </c>
      <c r="E951" s="99" t="s">
        <v>1343</v>
      </c>
      <c r="F951" s="100">
        <v>94050</v>
      </c>
      <c r="G951" s="100">
        <v>-58917.120000000003</v>
      </c>
      <c r="H951" s="100">
        <v>35132.879999999997</v>
      </c>
    </row>
    <row r="952" spans="1:8">
      <c r="A952" s="97">
        <v>608</v>
      </c>
      <c r="B952" s="122">
        <v>100000640743</v>
      </c>
      <c r="C952" s="99">
        <v>0</v>
      </c>
      <c r="D952" s="99" t="s">
        <v>406</v>
      </c>
      <c r="E952" s="99" t="s">
        <v>1344</v>
      </c>
      <c r="F952" s="100">
        <v>94050</v>
      </c>
      <c r="G952" s="100">
        <v>-58917.13</v>
      </c>
      <c r="H952" s="100">
        <v>35132.870000000003</v>
      </c>
    </row>
    <row r="953" spans="1:8">
      <c r="A953" s="97">
        <v>609</v>
      </c>
      <c r="B953" s="122">
        <v>100000640744</v>
      </c>
      <c r="C953" s="99">
        <v>0</v>
      </c>
      <c r="D953" s="99" t="s">
        <v>406</v>
      </c>
      <c r="E953" s="99" t="s">
        <v>1345</v>
      </c>
      <c r="F953" s="100">
        <v>94050</v>
      </c>
      <c r="G953" s="100">
        <v>-58917.120000000003</v>
      </c>
      <c r="H953" s="100">
        <v>35132.879999999997</v>
      </c>
    </row>
    <row r="954" spans="1:8">
      <c r="A954" s="97">
        <v>610</v>
      </c>
      <c r="B954" s="122">
        <v>100000640745</v>
      </c>
      <c r="C954" s="99">
        <v>0</v>
      </c>
      <c r="D954" s="99" t="s">
        <v>406</v>
      </c>
      <c r="E954" s="99" t="s">
        <v>1346</v>
      </c>
      <c r="F954" s="100">
        <v>94050</v>
      </c>
      <c r="G954" s="100">
        <v>-58917.13</v>
      </c>
      <c r="H954" s="100">
        <v>35132.870000000003</v>
      </c>
    </row>
    <row r="955" spans="1:8">
      <c r="A955" s="97">
        <v>611</v>
      </c>
      <c r="B955" s="122">
        <v>100000640746</v>
      </c>
      <c r="C955" s="99">
        <v>0</v>
      </c>
      <c r="D955" s="99" t="s">
        <v>406</v>
      </c>
      <c r="E955" s="99" t="s">
        <v>1347</v>
      </c>
      <c r="F955" s="100">
        <v>94050</v>
      </c>
      <c r="G955" s="100">
        <v>-58917.13</v>
      </c>
      <c r="H955" s="100">
        <v>35132.870000000003</v>
      </c>
    </row>
    <row r="956" spans="1:8">
      <c r="A956" s="97">
        <v>612</v>
      </c>
      <c r="B956" s="122">
        <v>100000640747</v>
      </c>
      <c r="C956" s="99">
        <v>0</v>
      </c>
      <c r="D956" s="99" t="s">
        <v>406</v>
      </c>
      <c r="E956" s="99" t="s">
        <v>1348</v>
      </c>
      <c r="F956" s="100">
        <v>94050</v>
      </c>
      <c r="G956" s="100">
        <v>-58917.120000000003</v>
      </c>
      <c r="H956" s="100">
        <v>35132.879999999997</v>
      </c>
    </row>
    <row r="957" spans="1:8">
      <c r="A957" s="97">
        <v>613</v>
      </c>
      <c r="B957" s="122">
        <v>100000640748</v>
      </c>
      <c r="C957" s="99">
        <v>0</v>
      </c>
      <c r="D957" s="99" t="s">
        <v>406</v>
      </c>
      <c r="E957" s="99" t="s">
        <v>1349</v>
      </c>
      <c r="F957" s="100">
        <v>94050</v>
      </c>
      <c r="G957" s="100">
        <v>-58917.13</v>
      </c>
      <c r="H957" s="100">
        <v>35132.870000000003</v>
      </c>
    </row>
    <row r="958" spans="1:8">
      <c r="A958" s="97">
        <v>614</v>
      </c>
      <c r="B958" s="122">
        <v>100000640749</v>
      </c>
      <c r="C958" s="99">
        <v>0</v>
      </c>
      <c r="D958" s="99" t="s">
        <v>406</v>
      </c>
      <c r="E958" s="99" t="s">
        <v>1350</v>
      </c>
      <c r="F958" s="100">
        <v>94050</v>
      </c>
      <c r="G958" s="100">
        <v>-58917.120000000003</v>
      </c>
      <c r="H958" s="100">
        <v>35132.879999999997</v>
      </c>
    </row>
    <row r="959" spans="1:8">
      <c r="A959" s="97">
        <v>615</v>
      </c>
      <c r="B959" s="122">
        <v>100000640750</v>
      </c>
      <c r="C959" s="99">
        <v>0</v>
      </c>
      <c r="D959" s="99" t="s">
        <v>406</v>
      </c>
      <c r="E959" s="99" t="s">
        <v>1351</v>
      </c>
      <c r="F959" s="100">
        <v>94050</v>
      </c>
      <c r="G959" s="100">
        <v>-58917.120000000003</v>
      </c>
      <c r="H959" s="100">
        <v>35132.879999999997</v>
      </c>
    </row>
    <row r="960" spans="1:8">
      <c r="A960" s="97">
        <v>616</v>
      </c>
      <c r="B960" s="122">
        <v>100000640751</v>
      </c>
      <c r="C960" s="99">
        <v>0</v>
      </c>
      <c r="D960" s="99" t="s">
        <v>406</v>
      </c>
      <c r="E960" s="99" t="s">
        <v>1352</v>
      </c>
      <c r="F960" s="100">
        <v>94050</v>
      </c>
      <c r="G960" s="100">
        <v>-58917.13</v>
      </c>
      <c r="H960" s="100">
        <v>35132.870000000003</v>
      </c>
    </row>
    <row r="961" spans="1:8">
      <c r="A961" s="97">
        <v>617</v>
      </c>
      <c r="B961" s="122">
        <v>100000640752</v>
      </c>
      <c r="C961" s="99">
        <v>0</v>
      </c>
      <c r="D961" s="99" t="s">
        <v>406</v>
      </c>
      <c r="E961" s="99" t="s">
        <v>1353</v>
      </c>
      <c r="F961" s="100">
        <v>94050</v>
      </c>
      <c r="G961" s="100">
        <v>-58917.120000000003</v>
      </c>
      <c r="H961" s="100">
        <v>35132.879999999997</v>
      </c>
    </row>
    <row r="962" spans="1:8">
      <c r="A962" s="97">
        <v>618</v>
      </c>
      <c r="B962" s="122">
        <v>100000640753</v>
      </c>
      <c r="C962" s="99">
        <v>0</v>
      </c>
      <c r="D962" s="99" t="s">
        <v>406</v>
      </c>
      <c r="E962" s="99" t="s">
        <v>1354</v>
      </c>
      <c r="F962" s="100">
        <v>94050</v>
      </c>
      <c r="G962" s="100">
        <v>-58917.13</v>
      </c>
      <c r="H962" s="100">
        <v>35132.870000000003</v>
      </c>
    </row>
    <row r="963" spans="1:8">
      <c r="A963" s="97">
        <v>619</v>
      </c>
      <c r="B963" s="122">
        <v>100000640754</v>
      </c>
      <c r="C963" s="99">
        <v>0</v>
      </c>
      <c r="D963" s="99" t="s">
        <v>406</v>
      </c>
      <c r="E963" s="99" t="s">
        <v>1355</v>
      </c>
      <c r="F963" s="100">
        <v>94050</v>
      </c>
      <c r="G963" s="100">
        <v>-58917.13</v>
      </c>
      <c r="H963" s="100">
        <v>35132.870000000003</v>
      </c>
    </row>
    <row r="964" spans="1:8">
      <c r="A964" s="97">
        <v>620</v>
      </c>
      <c r="B964" s="122">
        <v>100000640755</v>
      </c>
      <c r="C964" s="99">
        <v>0</v>
      </c>
      <c r="D964" s="99" t="s">
        <v>406</v>
      </c>
      <c r="E964" s="99" t="s">
        <v>1356</v>
      </c>
      <c r="F964" s="100">
        <v>94050</v>
      </c>
      <c r="G964" s="100">
        <v>-58917.120000000003</v>
      </c>
      <c r="H964" s="100">
        <v>35132.879999999997</v>
      </c>
    </row>
    <row r="965" spans="1:8">
      <c r="A965" s="97">
        <v>621</v>
      </c>
      <c r="B965" s="122">
        <v>100000640756</v>
      </c>
      <c r="C965" s="99">
        <v>0</v>
      </c>
      <c r="D965" s="99" t="s">
        <v>406</v>
      </c>
      <c r="E965" s="99" t="s">
        <v>1357</v>
      </c>
      <c r="F965" s="100">
        <v>94050</v>
      </c>
      <c r="G965" s="100">
        <v>-58917.120000000003</v>
      </c>
      <c r="H965" s="100">
        <v>35132.879999999997</v>
      </c>
    </row>
    <row r="966" spans="1:8">
      <c r="A966" s="97">
        <v>622</v>
      </c>
      <c r="B966" s="122">
        <v>100000640757</v>
      </c>
      <c r="C966" s="99">
        <v>0</v>
      </c>
      <c r="D966" s="99" t="s">
        <v>406</v>
      </c>
      <c r="E966" s="99" t="s">
        <v>1358</v>
      </c>
      <c r="F966" s="100">
        <v>94050</v>
      </c>
      <c r="G966" s="100">
        <v>-58917.13</v>
      </c>
      <c r="H966" s="100">
        <v>35132.870000000003</v>
      </c>
    </row>
    <row r="967" spans="1:8">
      <c r="A967" s="97">
        <v>623</v>
      </c>
      <c r="B967" s="122">
        <v>100000640758</v>
      </c>
      <c r="C967" s="99">
        <v>0</v>
      </c>
      <c r="D967" s="99" t="s">
        <v>406</v>
      </c>
      <c r="E967" s="99" t="s">
        <v>1359</v>
      </c>
      <c r="F967" s="100">
        <v>94050</v>
      </c>
      <c r="G967" s="100">
        <v>-58917.120000000003</v>
      </c>
      <c r="H967" s="100">
        <v>35132.879999999997</v>
      </c>
    </row>
    <row r="968" spans="1:8">
      <c r="A968" s="97">
        <v>624</v>
      </c>
      <c r="B968" s="122">
        <v>100000640759</v>
      </c>
      <c r="C968" s="99">
        <v>0</v>
      </c>
      <c r="D968" s="99" t="s">
        <v>406</v>
      </c>
      <c r="E968" s="99" t="s">
        <v>1360</v>
      </c>
      <c r="F968" s="100">
        <v>94050</v>
      </c>
      <c r="G968" s="100">
        <v>-58917.13</v>
      </c>
      <c r="H968" s="100">
        <v>35132.870000000003</v>
      </c>
    </row>
    <row r="969" spans="1:8">
      <c r="A969" s="97">
        <v>625</v>
      </c>
      <c r="B969" s="122">
        <v>100000640760</v>
      </c>
      <c r="C969" s="99">
        <v>0</v>
      </c>
      <c r="D969" s="99" t="s">
        <v>406</v>
      </c>
      <c r="E969" s="99" t="s">
        <v>1361</v>
      </c>
      <c r="F969" s="100">
        <v>94050</v>
      </c>
      <c r="G969" s="100">
        <v>-58917.13</v>
      </c>
      <c r="H969" s="100">
        <v>35132.870000000003</v>
      </c>
    </row>
    <row r="970" spans="1:8">
      <c r="A970" s="97">
        <v>626</v>
      </c>
      <c r="B970" s="122">
        <v>100000640761</v>
      </c>
      <c r="C970" s="99">
        <v>0</v>
      </c>
      <c r="D970" s="99" t="s">
        <v>406</v>
      </c>
      <c r="E970" s="99" t="s">
        <v>1362</v>
      </c>
      <c r="F970" s="100">
        <v>94050</v>
      </c>
      <c r="G970" s="100">
        <v>-58917.120000000003</v>
      </c>
      <c r="H970" s="100">
        <v>35132.879999999997</v>
      </c>
    </row>
    <row r="971" spans="1:8">
      <c r="A971" s="97">
        <v>627</v>
      </c>
      <c r="B971" s="122">
        <v>100000640762</v>
      </c>
      <c r="C971" s="99">
        <v>0</v>
      </c>
      <c r="D971" s="99" t="s">
        <v>406</v>
      </c>
      <c r="E971" s="99" t="s">
        <v>1363</v>
      </c>
      <c r="F971" s="100">
        <v>94050</v>
      </c>
      <c r="G971" s="100">
        <v>-58917.120000000003</v>
      </c>
      <c r="H971" s="100">
        <v>35132.879999999997</v>
      </c>
    </row>
    <row r="972" spans="1:8">
      <c r="A972" s="97">
        <v>628</v>
      </c>
      <c r="B972" s="122">
        <v>100000640763</v>
      </c>
      <c r="C972" s="99">
        <v>0</v>
      </c>
      <c r="D972" s="99" t="s">
        <v>406</v>
      </c>
      <c r="E972" s="99" t="s">
        <v>1364</v>
      </c>
      <c r="F972" s="100">
        <v>94050</v>
      </c>
      <c r="G972" s="100">
        <v>-58917.13</v>
      </c>
      <c r="H972" s="100">
        <v>35132.870000000003</v>
      </c>
    </row>
    <row r="973" spans="1:8">
      <c r="A973" s="97">
        <v>629</v>
      </c>
      <c r="B973" s="122">
        <v>100000640764</v>
      </c>
      <c r="C973" s="99">
        <v>0</v>
      </c>
      <c r="D973" s="99" t="s">
        <v>406</v>
      </c>
      <c r="E973" s="99" t="s">
        <v>1365</v>
      </c>
      <c r="F973" s="100">
        <v>94050</v>
      </c>
      <c r="G973" s="100">
        <v>-58917.13</v>
      </c>
      <c r="H973" s="100">
        <v>35132.870000000003</v>
      </c>
    </row>
    <row r="974" spans="1:8">
      <c r="A974" s="97">
        <v>630</v>
      </c>
      <c r="B974" s="122">
        <v>100000640765</v>
      </c>
      <c r="C974" s="99">
        <v>0</v>
      </c>
      <c r="D974" s="99" t="s">
        <v>406</v>
      </c>
      <c r="E974" s="99" t="s">
        <v>1366</v>
      </c>
      <c r="F974" s="100">
        <v>94050</v>
      </c>
      <c r="G974" s="100">
        <v>-58917.120000000003</v>
      </c>
      <c r="H974" s="100">
        <v>35132.879999999997</v>
      </c>
    </row>
    <row r="975" spans="1:8">
      <c r="A975" s="97">
        <v>631</v>
      </c>
      <c r="B975" s="122">
        <v>100000640766</v>
      </c>
      <c r="C975" s="99">
        <v>0</v>
      </c>
      <c r="D975" s="99" t="s">
        <v>406</v>
      </c>
      <c r="E975" s="99" t="s">
        <v>1367</v>
      </c>
      <c r="F975" s="100">
        <v>94050</v>
      </c>
      <c r="G975" s="100">
        <v>-58917.13</v>
      </c>
      <c r="H975" s="100">
        <v>35132.870000000003</v>
      </c>
    </row>
    <row r="976" spans="1:8">
      <c r="A976" s="97">
        <v>632</v>
      </c>
      <c r="B976" s="122">
        <v>100000640767</v>
      </c>
      <c r="C976" s="99">
        <v>0</v>
      </c>
      <c r="D976" s="99" t="s">
        <v>406</v>
      </c>
      <c r="E976" s="99" t="s">
        <v>1368</v>
      </c>
      <c r="F976" s="100">
        <v>94050</v>
      </c>
      <c r="G976" s="100">
        <v>-58917.120000000003</v>
      </c>
      <c r="H976" s="100">
        <v>35132.879999999997</v>
      </c>
    </row>
    <row r="977" spans="1:8">
      <c r="A977" s="97">
        <v>633</v>
      </c>
      <c r="B977" s="122">
        <v>100000640768</v>
      </c>
      <c r="C977" s="99">
        <v>0</v>
      </c>
      <c r="D977" s="99" t="s">
        <v>406</v>
      </c>
      <c r="E977" s="99" t="s">
        <v>1369</v>
      </c>
      <c r="F977" s="100">
        <v>94050</v>
      </c>
      <c r="G977" s="100">
        <v>-58917.13</v>
      </c>
      <c r="H977" s="100">
        <v>35132.870000000003</v>
      </c>
    </row>
    <row r="978" spans="1:8">
      <c r="A978" s="97">
        <v>634</v>
      </c>
      <c r="B978" s="122">
        <v>100000640769</v>
      </c>
      <c r="C978" s="99">
        <v>0</v>
      </c>
      <c r="D978" s="99" t="s">
        <v>406</v>
      </c>
      <c r="E978" s="99" t="s">
        <v>1370</v>
      </c>
      <c r="F978" s="100">
        <v>94050</v>
      </c>
      <c r="G978" s="100">
        <v>-58917.120000000003</v>
      </c>
      <c r="H978" s="100">
        <v>35132.879999999997</v>
      </c>
    </row>
    <row r="979" spans="1:8">
      <c r="A979" s="97">
        <v>635</v>
      </c>
      <c r="B979" s="122">
        <v>100000640770</v>
      </c>
      <c r="C979" s="99">
        <v>0</v>
      </c>
      <c r="D979" s="99" t="s">
        <v>406</v>
      </c>
      <c r="E979" s="99" t="s">
        <v>1371</v>
      </c>
      <c r="F979" s="100">
        <v>94050</v>
      </c>
      <c r="G979" s="100">
        <v>-58917.13</v>
      </c>
      <c r="H979" s="100">
        <v>35132.870000000003</v>
      </c>
    </row>
    <row r="980" spans="1:8">
      <c r="A980" s="97">
        <v>636</v>
      </c>
      <c r="B980" s="122">
        <v>100000640771</v>
      </c>
      <c r="C980" s="99">
        <v>0</v>
      </c>
      <c r="D980" s="99" t="s">
        <v>406</v>
      </c>
      <c r="E980" s="99" t="s">
        <v>1372</v>
      </c>
      <c r="F980" s="100">
        <v>94050</v>
      </c>
      <c r="G980" s="100">
        <v>-58917.120000000003</v>
      </c>
      <c r="H980" s="100">
        <v>35132.879999999997</v>
      </c>
    </row>
    <row r="981" spans="1:8">
      <c r="A981" s="97">
        <v>637</v>
      </c>
      <c r="B981" s="122">
        <v>100000640772</v>
      </c>
      <c r="C981" s="99">
        <v>0</v>
      </c>
      <c r="D981" s="99" t="s">
        <v>406</v>
      </c>
      <c r="E981" s="99" t="s">
        <v>1373</v>
      </c>
      <c r="F981" s="100">
        <v>94050</v>
      </c>
      <c r="G981" s="100">
        <v>-58917.120000000003</v>
      </c>
      <c r="H981" s="100">
        <v>35132.879999999997</v>
      </c>
    </row>
    <row r="982" spans="1:8">
      <c r="A982" s="97">
        <v>638</v>
      </c>
      <c r="B982" s="122">
        <v>100000640773</v>
      </c>
      <c r="C982" s="99">
        <v>0</v>
      </c>
      <c r="D982" s="99" t="s">
        <v>406</v>
      </c>
      <c r="E982" s="99" t="s">
        <v>1374</v>
      </c>
      <c r="F982" s="100">
        <v>94050</v>
      </c>
      <c r="G982" s="100">
        <v>-58917.13</v>
      </c>
      <c r="H982" s="100">
        <v>35132.870000000003</v>
      </c>
    </row>
    <row r="983" spans="1:8">
      <c r="A983" s="97">
        <v>639</v>
      </c>
      <c r="B983" s="122">
        <v>100000640774</v>
      </c>
      <c r="C983" s="99">
        <v>0</v>
      </c>
      <c r="D983" s="99" t="s">
        <v>406</v>
      </c>
      <c r="E983" s="99" t="s">
        <v>1375</v>
      </c>
      <c r="F983" s="100">
        <v>94050</v>
      </c>
      <c r="G983" s="100">
        <v>-58917.120000000003</v>
      </c>
      <c r="H983" s="100">
        <v>35132.879999999997</v>
      </c>
    </row>
    <row r="984" spans="1:8">
      <c r="A984" s="97">
        <v>640</v>
      </c>
      <c r="B984" s="122">
        <v>100000640775</v>
      </c>
      <c r="C984" s="99">
        <v>0</v>
      </c>
      <c r="D984" s="99" t="s">
        <v>406</v>
      </c>
      <c r="E984" s="99" t="s">
        <v>1376</v>
      </c>
      <c r="F984" s="100">
        <v>94050</v>
      </c>
      <c r="G984" s="100">
        <v>-58917.13</v>
      </c>
      <c r="H984" s="100">
        <v>35132.870000000003</v>
      </c>
    </row>
    <row r="985" spans="1:8">
      <c r="A985" s="97">
        <v>641</v>
      </c>
      <c r="B985" s="122">
        <v>100000640776</v>
      </c>
      <c r="C985" s="99">
        <v>0</v>
      </c>
      <c r="D985" s="99" t="s">
        <v>406</v>
      </c>
      <c r="E985" s="99" t="s">
        <v>1377</v>
      </c>
      <c r="F985" s="100">
        <v>94050</v>
      </c>
      <c r="G985" s="100">
        <v>-58917.120000000003</v>
      </c>
      <c r="H985" s="100">
        <v>35132.879999999997</v>
      </c>
    </row>
    <row r="986" spans="1:8">
      <c r="A986" s="97">
        <v>642</v>
      </c>
      <c r="B986" s="122">
        <v>100000640777</v>
      </c>
      <c r="C986" s="99">
        <v>0</v>
      </c>
      <c r="D986" s="99" t="s">
        <v>406</v>
      </c>
      <c r="E986" s="99" t="s">
        <v>1378</v>
      </c>
      <c r="F986" s="100">
        <v>94050</v>
      </c>
      <c r="G986" s="100">
        <v>-58917.13</v>
      </c>
      <c r="H986" s="100">
        <v>35132.870000000003</v>
      </c>
    </row>
    <row r="987" spans="1:8">
      <c r="A987" s="97">
        <v>643</v>
      </c>
      <c r="B987" s="122">
        <v>100000640778</v>
      </c>
      <c r="C987" s="99">
        <v>0</v>
      </c>
      <c r="D987" s="99" t="s">
        <v>406</v>
      </c>
      <c r="E987" s="99" t="s">
        <v>1379</v>
      </c>
      <c r="F987" s="100">
        <v>94050</v>
      </c>
      <c r="G987" s="100">
        <v>-58917.120000000003</v>
      </c>
      <c r="H987" s="100">
        <v>35132.879999999997</v>
      </c>
    </row>
    <row r="988" spans="1:8">
      <c r="A988" s="97">
        <v>644</v>
      </c>
      <c r="B988" s="122">
        <v>100000640779</v>
      </c>
      <c r="C988" s="99">
        <v>0</v>
      </c>
      <c r="D988" s="99" t="s">
        <v>406</v>
      </c>
      <c r="E988" s="99" t="s">
        <v>1380</v>
      </c>
      <c r="F988" s="100">
        <v>94050</v>
      </c>
      <c r="G988" s="100">
        <v>-58917.13</v>
      </c>
      <c r="H988" s="100">
        <v>35132.870000000003</v>
      </c>
    </row>
    <row r="989" spans="1:8">
      <c r="A989" s="97">
        <v>645</v>
      </c>
      <c r="B989" s="122">
        <v>100000640780</v>
      </c>
      <c r="C989" s="99">
        <v>0</v>
      </c>
      <c r="D989" s="99" t="s">
        <v>406</v>
      </c>
      <c r="E989" s="99" t="s">
        <v>1381</v>
      </c>
      <c r="F989" s="100">
        <v>94050</v>
      </c>
      <c r="G989" s="100">
        <v>-58917.120000000003</v>
      </c>
      <c r="H989" s="100">
        <v>35132.879999999997</v>
      </c>
    </row>
    <row r="990" spans="1:8">
      <c r="A990" s="97">
        <v>646</v>
      </c>
      <c r="B990" s="122">
        <v>100000640781</v>
      </c>
      <c r="C990" s="99">
        <v>0</v>
      </c>
      <c r="D990" s="99" t="s">
        <v>406</v>
      </c>
      <c r="E990" s="99" t="s">
        <v>1382</v>
      </c>
      <c r="F990" s="100">
        <v>94050</v>
      </c>
      <c r="G990" s="100">
        <v>-58917.13</v>
      </c>
      <c r="H990" s="100">
        <v>35132.870000000003</v>
      </c>
    </row>
    <row r="991" spans="1:8">
      <c r="A991" s="97">
        <v>647</v>
      </c>
      <c r="B991" s="122">
        <v>100000640782</v>
      </c>
      <c r="C991" s="99">
        <v>0</v>
      </c>
      <c r="D991" s="99" t="s">
        <v>406</v>
      </c>
      <c r="E991" s="99" t="s">
        <v>1383</v>
      </c>
      <c r="F991" s="100">
        <v>94050</v>
      </c>
      <c r="G991" s="100">
        <v>-58917.120000000003</v>
      </c>
      <c r="H991" s="100">
        <v>35132.879999999997</v>
      </c>
    </row>
    <row r="992" spans="1:8">
      <c r="A992" s="97">
        <v>648</v>
      </c>
      <c r="B992" s="122">
        <v>100000640783</v>
      </c>
      <c r="C992" s="99">
        <v>0</v>
      </c>
      <c r="D992" s="99" t="s">
        <v>406</v>
      </c>
      <c r="E992" s="99" t="s">
        <v>1384</v>
      </c>
      <c r="F992" s="100">
        <v>94050</v>
      </c>
      <c r="G992" s="100">
        <v>-58917.13</v>
      </c>
      <c r="H992" s="100">
        <v>35132.870000000003</v>
      </c>
    </row>
    <row r="993" spans="1:8">
      <c r="A993" s="97">
        <v>649</v>
      </c>
      <c r="B993" s="122">
        <v>100000640784</v>
      </c>
      <c r="C993" s="99">
        <v>0</v>
      </c>
      <c r="D993" s="99" t="s">
        <v>406</v>
      </c>
      <c r="E993" s="99" t="s">
        <v>1385</v>
      </c>
      <c r="F993" s="100">
        <v>94050</v>
      </c>
      <c r="G993" s="100">
        <v>-58917.120000000003</v>
      </c>
      <c r="H993" s="100">
        <v>35132.879999999997</v>
      </c>
    </row>
    <row r="994" spans="1:8">
      <c r="A994" s="97">
        <v>650</v>
      </c>
      <c r="B994" s="122">
        <v>100000640785</v>
      </c>
      <c r="C994" s="99">
        <v>0</v>
      </c>
      <c r="D994" s="99" t="s">
        <v>406</v>
      </c>
      <c r="E994" s="99" t="s">
        <v>1386</v>
      </c>
      <c r="F994" s="100">
        <v>94050</v>
      </c>
      <c r="G994" s="100">
        <v>-58917.13</v>
      </c>
      <c r="H994" s="100">
        <v>35132.870000000003</v>
      </c>
    </row>
    <row r="995" spans="1:8">
      <c r="A995" s="97">
        <v>651</v>
      </c>
      <c r="B995" s="122">
        <v>100000640786</v>
      </c>
      <c r="C995" s="99">
        <v>0</v>
      </c>
      <c r="D995" s="99" t="s">
        <v>406</v>
      </c>
      <c r="E995" s="99" t="s">
        <v>1387</v>
      </c>
      <c r="F995" s="100">
        <v>94050</v>
      </c>
      <c r="G995" s="100">
        <v>-58917.120000000003</v>
      </c>
      <c r="H995" s="100">
        <v>35132.879999999997</v>
      </c>
    </row>
    <row r="996" spans="1:8">
      <c r="A996" s="97">
        <v>652</v>
      </c>
      <c r="B996" s="122">
        <v>100000640787</v>
      </c>
      <c r="C996" s="99">
        <v>0</v>
      </c>
      <c r="D996" s="99" t="s">
        <v>406</v>
      </c>
      <c r="E996" s="99" t="s">
        <v>1388</v>
      </c>
      <c r="F996" s="100">
        <v>94050</v>
      </c>
      <c r="G996" s="100">
        <v>-58917.13</v>
      </c>
      <c r="H996" s="100">
        <v>35132.870000000003</v>
      </c>
    </row>
    <row r="997" spans="1:8">
      <c r="A997" s="97">
        <v>653</v>
      </c>
      <c r="B997" s="122">
        <v>100000640788</v>
      </c>
      <c r="C997" s="99">
        <v>0</v>
      </c>
      <c r="D997" s="99" t="s">
        <v>406</v>
      </c>
      <c r="E997" s="99" t="s">
        <v>1389</v>
      </c>
      <c r="F997" s="100">
        <v>94050</v>
      </c>
      <c r="G997" s="100">
        <v>-58917.120000000003</v>
      </c>
      <c r="H997" s="100">
        <v>35132.879999999997</v>
      </c>
    </row>
    <row r="998" spans="1:8">
      <c r="A998" s="97">
        <v>654</v>
      </c>
      <c r="B998" s="122">
        <v>100000640789</v>
      </c>
      <c r="C998" s="99">
        <v>0</v>
      </c>
      <c r="D998" s="99" t="s">
        <v>406</v>
      </c>
      <c r="E998" s="99" t="s">
        <v>1390</v>
      </c>
      <c r="F998" s="100">
        <v>94050</v>
      </c>
      <c r="G998" s="100">
        <v>-58917.13</v>
      </c>
      <c r="H998" s="100">
        <v>35132.870000000003</v>
      </c>
    </row>
    <row r="999" spans="1:8">
      <c r="A999" s="97">
        <v>655</v>
      </c>
      <c r="B999" s="122">
        <v>100000640790</v>
      </c>
      <c r="C999" s="99">
        <v>0</v>
      </c>
      <c r="D999" s="99" t="s">
        <v>406</v>
      </c>
      <c r="E999" s="99" t="s">
        <v>1391</v>
      </c>
      <c r="F999" s="100">
        <v>94050</v>
      </c>
      <c r="G999" s="100">
        <v>-58917.13</v>
      </c>
      <c r="H999" s="100">
        <v>35132.870000000003</v>
      </c>
    </row>
    <row r="1000" spans="1:8">
      <c r="A1000" s="97">
        <v>656</v>
      </c>
      <c r="B1000" s="122">
        <v>100000640791</v>
      </c>
      <c r="C1000" s="99">
        <v>0</v>
      </c>
      <c r="D1000" s="99" t="s">
        <v>406</v>
      </c>
      <c r="E1000" s="99" t="s">
        <v>1392</v>
      </c>
      <c r="F1000" s="100">
        <v>94050</v>
      </c>
      <c r="G1000" s="100">
        <v>-58917.120000000003</v>
      </c>
      <c r="H1000" s="100">
        <v>35132.879999999997</v>
      </c>
    </row>
    <row r="1001" spans="1:8">
      <c r="A1001" s="97">
        <v>657</v>
      </c>
      <c r="B1001" s="122">
        <v>100000640792</v>
      </c>
      <c r="C1001" s="99">
        <v>0</v>
      </c>
      <c r="D1001" s="99" t="s">
        <v>406</v>
      </c>
      <c r="E1001" s="99" t="s">
        <v>1393</v>
      </c>
      <c r="F1001" s="100">
        <v>94050</v>
      </c>
      <c r="G1001" s="100">
        <v>-58917.13</v>
      </c>
      <c r="H1001" s="100">
        <v>35132.870000000003</v>
      </c>
    </row>
    <row r="1002" spans="1:8">
      <c r="A1002" s="97">
        <v>658</v>
      </c>
      <c r="B1002" s="122">
        <v>100000640793</v>
      </c>
      <c r="C1002" s="99">
        <v>0</v>
      </c>
      <c r="D1002" s="99" t="s">
        <v>406</v>
      </c>
      <c r="E1002" s="99" t="s">
        <v>1394</v>
      </c>
      <c r="F1002" s="100">
        <v>94050</v>
      </c>
      <c r="G1002" s="100">
        <v>-58917.120000000003</v>
      </c>
      <c r="H1002" s="100">
        <v>35132.879999999997</v>
      </c>
    </row>
    <row r="1003" spans="1:8">
      <c r="A1003" s="97">
        <v>659</v>
      </c>
      <c r="B1003" s="122">
        <v>100000640794</v>
      </c>
      <c r="C1003" s="99">
        <v>0</v>
      </c>
      <c r="D1003" s="99" t="s">
        <v>406</v>
      </c>
      <c r="E1003" s="99" t="s">
        <v>1395</v>
      </c>
      <c r="F1003" s="100">
        <v>94050</v>
      </c>
      <c r="G1003" s="100">
        <v>-58917.13</v>
      </c>
      <c r="H1003" s="100">
        <v>35132.870000000003</v>
      </c>
    </row>
    <row r="1004" spans="1:8">
      <c r="A1004" s="97">
        <v>660</v>
      </c>
      <c r="B1004" s="122">
        <v>100000640795</v>
      </c>
      <c r="C1004" s="99">
        <v>0</v>
      </c>
      <c r="D1004" s="99" t="s">
        <v>406</v>
      </c>
      <c r="E1004" s="99" t="s">
        <v>1396</v>
      </c>
      <c r="F1004" s="100">
        <v>94050</v>
      </c>
      <c r="G1004" s="100">
        <v>-58917.120000000003</v>
      </c>
      <c r="H1004" s="100">
        <v>35132.879999999997</v>
      </c>
    </row>
    <row r="1005" spans="1:8">
      <c r="A1005" s="97">
        <v>661</v>
      </c>
      <c r="B1005" s="122">
        <v>100000640796</v>
      </c>
      <c r="C1005" s="99">
        <v>0</v>
      </c>
      <c r="D1005" s="99" t="s">
        <v>406</v>
      </c>
      <c r="E1005" s="99" t="s">
        <v>1397</v>
      </c>
      <c r="F1005" s="100">
        <v>94050</v>
      </c>
      <c r="G1005" s="100">
        <v>-58917.13</v>
      </c>
      <c r="H1005" s="100">
        <v>35132.870000000003</v>
      </c>
    </row>
    <row r="1006" spans="1:8">
      <c r="A1006" s="97">
        <v>662</v>
      </c>
      <c r="B1006" s="122">
        <v>100000640797</v>
      </c>
      <c r="C1006" s="99">
        <v>0</v>
      </c>
      <c r="D1006" s="99" t="s">
        <v>406</v>
      </c>
      <c r="E1006" s="99" t="s">
        <v>1398</v>
      </c>
      <c r="F1006" s="100">
        <v>94050</v>
      </c>
      <c r="G1006" s="100">
        <v>-58917.120000000003</v>
      </c>
      <c r="H1006" s="100">
        <v>35132.879999999997</v>
      </c>
    </row>
    <row r="1007" spans="1:8">
      <c r="A1007" s="97">
        <v>663</v>
      </c>
      <c r="B1007" s="122">
        <v>100000640798</v>
      </c>
      <c r="C1007" s="99">
        <v>0</v>
      </c>
      <c r="D1007" s="99" t="s">
        <v>406</v>
      </c>
      <c r="E1007" s="99" t="s">
        <v>1399</v>
      </c>
      <c r="F1007" s="100">
        <v>94050</v>
      </c>
      <c r="G1007" s="100">
        <v>-58917.120000000003</v>
      </c>
      <c r="H1007" s="100">
        <v>35132.879999999997</v>
      </c>
    </row>
    <row r="1008" spans="1:8">
      <c r="A1008" s="97">
        <v>664</v>
      </c>
      <c r="B1008" s="122">
        <v>100000640799</v>
      </c>
      <c r="C1008" s="99">
        <v>0</v>
      </c>
      <c r="D1008" s="99" t="s">
        <v>406</v>
      </c>
      <c r="E1008" s="99" t="s">
        <v>1400</v>
      </c>
      <c r="F1008" s="100">
        <v>94050</v>
      </c>
      <c r="G1008" s="100">
        <v>-58917.13</v>
      </c>
      <c r="H1008" s="100">
        <v>35132.870000000003</v>
      </c>
    </row>
    <row r="1009" spans="1:8">
      <c r="A1009" s="97">
        <v>665</v>
      </c>
      <c r="B1009" s="122">
        <v>100000640800</v>
      </c>
      <c r="C1009" s="99">
        <v>0</v>
      </c>
      <c r="D1009" s="99" t="s">
        <v>406</v>
      </c>
      <c r="E1009" s="99" t="s">
        <v>1401</v>
      </c>
      <c r="F1009" s="100">
        <v>94050</v>
      </c>
      <c r="G1009" s="100">
        <v>-58917.13</v>
      </c>
      <c r="H1009" s="100">
        <v>35132.870000000003</v>
      </c>
    </row>
    <row r="1010" spans="1:8">
      <c r="A1010" s="97">
        <v>666</v>
      </c>
      <c r="B1010" s="122">
        <v>100000640801</v>
      </c>
      <c r="C1010" s="99">
        <v>0</v>
      </c>
      <c r="D1010" s="99" t="s">
        <v>406</v>
      </c>
      <c r="E1010" s="99" t="s">
        <v>1402</v>
      </c>
      <c r="F1010" s="100">
        <v>94050</v>
      </c>
      <c r="G1010" s="100">
        <v>-58917.120000000003</v>
      </c>
      <c r="H1010" s="100">
        <v>35132.879999999997</v>
      </c>
    </row>
    <row r="1011" spans="1:8">
      <c r="A1011" s="97">
        <v>667</v>
      </c>
      <c r="B1011" s="122">
        <v>100000640802</v>
      </c>
      <c r="C1011" s="99">
        <v>0</v>
      </c>
      <c r="D1011" s="99" t="s">
        <v>406</v>
      </c>
      <c r="E1011" s="99" t="s">
        <v>1403</v>
      </c>
      <c r="F1011" s="100">
        <v>94050</v>
      </c>
      <c r="G1011" s="100">
        <v>-58917.120000000003</v>
      </c>
      <c r="H1011" s="100">
        <v>35132.879999999997</v>
      </c>
    </row>
    <row r="1012" spans="1:8">
      <c r="A1012" s="97">
        <v>668</v>
      </c>
      <c r="B1012" s="122">
        <v>100000640803</v>
      </c>
      <c r="C1012" s="99">
        <v>0</v>
      </c>
      <c r="D1012" s="99" t="s">
        <v>406</v>
      </c>
      <c r="E1012" s="99" t="s">
        <v>1404</v>
      </c>
      <c r="F1012" s="100">
        <v>94050</v>
      </c>
      <c r="G1012" s="100">
        <v>-58917.13</v>
      </c>
      <c r="H1012" s="100">
        <v>35132.870000000003</v>
      </c>
    </row>
    <row r="1013" spans="1:8">
      <c r="A1013" s="97">
        <v>669</v>
      </c>
      <c r="B1013" s="122">
        <v>100000640804</v>
      </c>
      <c r="C1013" s="99">
        <v>0</v>
      </c>
      <c r="D1013" s="99" t="s">
        <v>406</v>
      </c>
      <c r="E1013" s="99" t="s">
        <v>1405</v>
      </c>
      <c r="F1013" s="100">
        <v>94050</v>
      </c>
      <c r="G1013" s="100">
        <v>-58917.120000000003</v>
      </c>
      <c r="H1013" s="100">
        <v>35132.879999999997</v>
      </c>
    </row>
    <row r="1014" spans="1:8">
      <c r="A1014" s="97">
        <v>670</v>
      </c>
      <c r="B1014" s="122">
        <v>100000640805</v>
      </c>
      <c r="C1014" s="99">
        <v>0</v>
      </c>
      <c r="D1014" s="99" t="s">
        <v>406</v>
      </c>
      <c r="E1014" s="99" t="s">
        <v>1406</v>
      </c>
      <c r="F1014" s="100">
        <v>94050</v>
      </c>
      <c r="G1014" s="100">
        <v>-58917.13</v>
      </c>
      <c r="H1014" s="100">
        <v>35132.870000000003</v>
      </c>
    </row>
    <row r="1015" spans="1:8">
      <c r="A1015" s="97">
        <v>671</v>
      </c>
      <c r="B1015" s="122">
        <v>100000640806</v>
      </c>
      <c r="C1015" s="99">
        <v>0</v>
      </c>
      <c r="D1015" s="99" t="s">
        <v>406</v>
      </c>
      <c r="E1015" s="99" t="s">
        <v>1407</v>
      </c>
      <c r="F1015" s="100">
        <v>94050</v>
      </c>
      <c r="G1015" s="100">
        <v>-58917.120000000003</v>
      </c>
      <c r="H1015" s="100">
        <v>35132.879999999997</v>
      </c>
    </row>
    <row r="1016" spans="1:8">
      <c r="A1016" s="97">
        <v>672</v>
      </c>
      <c r="B1016" s="122">
        <v>100000640807</v>
      </c>
      <c r="C1016" s="99">
        <v>0</v>
      </c>
      <c r="D1016" s="99" t="s">
        <v>406</v>
      </c>
      <c r="E1016" s="99" t="s">
        <v>1408</v>
      </c>
      <c r="F1016" s="100">
        <v>94050</v>
      </c>
      <c r="G1016" s="100">
        <v>-58917.13</v>
      </c>
      <c r="H1016" s="100">
        <v>35132.870000000003</v>
      </c>
    </row>
    <row r="1017" spans="1:8">
      <c r="A1017" s="97">
        <v>673</v>
      </c>
      <c r="B1017" s="122">
        <v>100000640808</v>
      </c>
      <c r="C1017" s="99">
        <v>0</v>
      </c>
      <c r="D1017" s="99" t="s">
        <v>406</v>
      </c>
      <c r="E1017" s="99" t="s">
        <v>1409</v>
      </c>
      <c r="F1017" s="100">
        <v>94050</v>
      </c>
      <c r="G1017" s="100">
        <v>-58917.120000000003</v>
      </c>
      <c r="H1017" s="100">
        <v>35132.879999999997</v>
      </c>
    </row>
    <row r="1018" spans="1:8">
      <c r="A1018" s="97">
        <v>674</v>
      </c>
      <c r="B1018" s="122">
        <v>100000640809</v>
      </c>
      <c r="C1018" s="99">
        <v>0</v>
      </c>
      <c r="D1018" s="99" t="s">
        <v>406</v>
      </c>
      <c r="E1018" s="99" t="s">
        <v>1410</v>
      </c>
      <c r="F1018" s="100">
        <v>94050</v>
      </c>
      <c r="G1018" s="100">
        <v>-58917.13</v>
      </c>
      <c r="H1018" s="100">
        <v>35132.870000000003</v>
      </c>
    </row>
    <row r="1019" spans="1:8">
      <c r="A1019" s="97">
        <v>675</v>
      </c>
      <c r="B1019" s="122">
        <v>100000640810</v>
      </c>
      <c r="C1019" s="99">
        <v>0</v>
      </c>
      <c r="D1019" s="99" t="s">
        <v>406</v>
      </c>
      <c r="E1019" s="99" t="s">
        <v>1411</v>
      </c>
      <c r="F1019" s="100">
        <v>94050</v>
      </c>
      <c r="G1019" s="100">
        <v>-58917.120000000003</v>
      </c>
      <c r="H1019" s="100">
        <v>35132.879999999997</v>
      </c>
    </row>
    <row r="1020" spans="1:8">
      <c r="A1020" s="97">
        <v>676</v>
      </c>
      <c r="B1020" s="122">
        <v>100000640811</v>
      </c>
      <c r="C1020" s="99">
        <v>0</v>
      </c>
      <c r="D1020" s="99" t="s">
        <v>406</v>
      </c>
      <c r="E1020" s="99" t="s">
        <v>1412</v>
      </c>
      <c r="F1020" s="100">
        <v>94050</v>
      </c>
      <c r="G1020" s="100">
        <v>-58917.13</v>
      </c>
      <c r="H1020" s="100">
        <v>35132.870000000003</v>
      </c>
    </row>
    <row r="1021" spans="1:8">
      <c r="A1021" s="97">
        <v>677</v>
      </c>
      <c r="B1021" s="122">
        <v>100000640812</v>
      </c>
      <c r="C1021" s="99">
        <v>0</v>
      </c>
      <c r="D1021" s="99" t="s">
        <v>406</v>
      </c>
      <c r="E1021" s="99" t="s">
        <v>1413</v>
      </c>
      <c r="F1021" s="100">
        <v>94050</v>
      </c>
      <c r="G1021" s="100">
        <v>-58917.13</v>
      </c>
      <c r="H1021" s="100">
        <v>35132.870000000003</v>
      </c>
    </row>
    <row r="1022" spans="1:8">
      <c r="A1022" s="97">
        <v>678</v>
      </c>
      <c r="B1022" s="122">
        <v>100000640813</v>
      </c>
      <c r="C1022" s="99">
        <v>0</v>
      </c>
      <c r="D1022" s="99" t="s">
        <v>406</v>
      </c>
      <c r="E1022" s="99" t="s">
        <v>1414</v>
      </c>
      <c r="F1022" s="100">
        <v>94050</v>
      </c>
      <c r="G1022" s="100">
        <v>-58917.120000000003</v>
      </c>
      <c r="H1022" s="100">
        <v>35132.879999999997</v>
      </c>
    </row>
    <row r="1023" spans="1:8">
      <c r="A1023" s="97">
        <v>679</v>
      </c>
      <c r="B1023" s="122">
        <v>100000640814</v>
      </c>
      <c r="C1023" s="99">
        <v>0</v>
      </c>
      <c r="D1023" s="99" t="s">
        <v>406</v>
      </c>
      <c r="E1023" s="99" t="s">
        <v>1415</v>
      </c>
      <c r="F1023" s="100">
        <v>94050</v>
      </c>
      <c r="G1023" s="100">
        <v>-58917.14</v>
      </c>
      <c r="H1023" s="100">
        <v>35132.86</v>
      </c>
    </row>
    <row r="1024" spans="1:8">
      <c r="A1024" s="97">
        <v>680</v>
      </c>
      <c r="B1024" s="122">
        <v>100000640815</v>
      </c>
      <c r="C1024" s="99">
        <v>0</v>
      </c>
      <c r="D1024" s="99" t="s">
        <v>406</v>
      </c>
      <c r="E1024" s="99" t="s">
        <v>1416</v>
      </c>
      <c r="F1024" s="100">
        <v>94050</v>
      </c>
      <c r="G1024" s="100">
        <v>-58917.120000000003</v>
      </c>
      <c r="H1024" s="100">
        <v>35132.879999999997</v>
      </c>
    </row>
    <row r="1025" spans="1:8">
      <c r="A1025" s="97">
        <v>681</v>
      </c>
      <c r="B1025" s="122">
        <v>100000640816</v>
      </c>
      <c r="C1025" s="99">
        <v>0</v>
      </c>
      <c r="D1025" s="99" t="s">
        <v>406</v>
      </c>
      <c r="E1025" s="99" t="s">
        <v>1417</v>
      </c>
      <c r="F1025" s="100">
        <v>94050</v>
      </c>
      <c r="G1025" s="100">
        <v>-58917.14</v>
      </c>
      <c r="H1025" s="100">
        <v>35132.86</v>
      </c>
    </row>
    <row r="1026" spans="1:8">
      <c r="A1026" s="97">
        <v>682</v>
      </c>
      <c r="B1026" s="122">
        <v>100000640817</v>
      </c>
      <c r="C1026" s="99">
        <v>0</v>
      </c>
      <c r="D1026" s="99" t="s">
        <v>406</v>
      </c>
      <c r="E1026" s="99" t="s">
        <v>1418</v>
      </c>
      <c r="F1026" s="100">
        <v>94050</v>
      </c>
      <c r="G1026" s="100">
        <v>-58917.120000000003</v>
      </c>
      <c r="H1026" s="100">
        <v>35132.879999999997</v>
      </c>
    </row>
    <row r="1027" spans="1:8">
      <c r="A1027" s="97">
        <v>683</v>
      </c>
      <c r="B1027" s="122">
        <v>100000640818</v>
      </c>
      <c r="C1027" s="99">
        <v>0</v>
      </c>
      <c r="D1027" s="99" t="s">
        <v>406</v>
      </c>
      <c r="E1027" s="99" t="s">
        <v>1419</v>
      </c>
      <c r="F1027" s="100">
        <v>94050</v>
      </c>
      <c r="G1027" s="100">
        <v>-58917.14</v>
      </c>
      <c r="H1027" s="100">
        <v>35132.86</v>
      </c>
    </row>
    <row r="1028" spans="1:8">
      <c r="A1028" s="97">
        <v>684</v>
      </c>
      <c r="B1028" s="122">
        <v>100000640819</v>
      </c>
      <c r="C1028" s="99">
        <v>0</v>
      </c>
      <c r="D1028" s="99" t="s">
        <v>406</v>
      </c>
      <c r="E1028" s="99" t="s">
        <v>1420</v>
      </c>
      <c r="F1028" s="100">
        <v>94050</v>
      </c>
      <c r="G1028" s="100">
        <v>-58917.120000000003</v>
      </c>
      <c r="H1028" s="100">
        <v>35132.879999999997</v>
      </c>
    </row>
    <row r="1029" spans="1:8">
      <c r="A1029" s="97">
        <v>685</v>
      </c>
      <c r="B1029" s="122">
        <v>100000640820</v>
      </c>
      <c r="C1029" s="99">
        <v>0</v>
      </c>
      <c r="D1029" s="99" t="s">
        <v>406</v>
      </c>
      <c r="E1029" s="99" t="s">
        <v>1421</v>
      </c>
      <c r="F1029" s="100">
        <v>94050</v>
      </c>
      <c r="G1029" s="100">
        <v>-58917.120000000003</v>
      </c>
      <c r="H1029" s="100">
        <v>35132.879999999997</v>
      </c>
    </row>
    <row r="1030" spans="1:8">
      <c r="A1030" s="97">
        <v>686</v>
      </c>
      <c r="B1030" s="122">
        <v>100000640821</v>
      </c>
      <c r="C1030" s="99">
        <v>0</v>
      </c>
      <c r="D1030" s="99" t="s">
        <v>406</v>
      </c>
      <c r="E1030" s="99" t="s">
        <v>1422</v>
      </c>
      <c r="F1030" s="100">
        <v>94050</v>
      </c>
      <c r="G1030" s="100">
        <v>-58917.14</v>
      </c>
      <c r="H1030" s="100">
        <v>35132.86</v>
      </c>
    </row>
    <row r="1031" spans="1:8">
      <c r="A1031" s="97">
        <v>687</v>
      </c>
      <c r="B1031" s="122">
        <v>100000640822</v>
      </c>
      <c r="C1031" s="99">
        <v>0</v>
      </c>
      <c r="D1031" s="99" t="s">
        <v>406</v>
      </c>
      <c r="E1031" s="99" t="s">
        <v>1423</v>
      </c>
      <c r="F1031" s="100">
        <v>94050</v>
      </c>
      <c r="G1031" s="100">
        <v>-58917.14</v>
      </c>
      <c r="H1031" s="100">
        <v>35132.86</v>
      </c>
    </row>
    <row r="1032" spans="1:8">
      <c r="A1032" s="97">
        <v>688</v>
      </c>
      <c r="B1032" s="122">
        <v>100000640823</v>
      </c>
      <c r="C1032" s="99">
        <v>0</v>
      </c>
      <c r="D1032" s="99" t="s">
        <v>406</v>
      </c>
      <c r="E1032" s="99" t="s">
        <v>1424</v>
      </c>
      <c r="F1032" s="100">
        <v>94050</v>
      </c>
      <c r="G1032" s="100">
        <v>-58917.120000000003</v>
      </c>
      <c r="H1032" s="100">
        <v>35132.879999999997</v>
      </c>
    </row>
    <row r="1033" spans="1:8">
      <c r="A1033" s="97">
        <v>689</v>
      </c>
      <c r="B1033" s="122">
        <v>100000640824</v>
      </c>
      <c r="C1033" s="99">
        <v>0</v>
      </c>
      <c r="D1033" s="99" t="s">
        <v>406</v>
      </c>
      <c r="E1033" s="99" t="s">
        <v>1425</v>
      </c>
      <c r="F1033" s="100">
        <v>94050</v>
      </c>
      <c r="G1033" s="100">
        <v>-58917.14</v>
      </c>
      <c r="H1033" s="100">
        <v>35132.86</v>
      </c>
    </row>
    <row r="1034" spans="1:8">
      <c r="A1034" s="97">
        <v>690</v>
      </c>
      <c r="B1034" s="122">
        <v>100000640825</v>
      </c>
      <c r="C1034" s="99">
        <v>0</v>
      </c>
      <c r="D1034" s="99" t="s">
        <v>406</v>
      </c>
      <c r="E1034" s="99" t="s">
        <v>1426</v>
      </c>
      <c r="F1034" s="100">
        <v>94050</v>
      </c>
      <c r="G1034" s="100">
        <v>-58917.120000000003</v>
      </c>
      <c r="H1034" s="100">
        <v>35132.879999999997</v>
      </c>
    </row>
    <row r="1035" spans="1:8">
      <c r="A1035" s="97">
        <v>691</v>
      </c>
      <c r="B1035" s="122">
        <v>100000640826</v>
      </c>
      <c r="C1035" s="99">
        <v>0</v>
      </c>
      <c r="D1035" s="99" t="s">
        <v>406</v>
      </c>
      <c r="E1035" s="99" t="s">
        <v>1427</v>
      </c>
      <c r="F1035" s="100">
        <v>94050</v>
      </c>
      <c r="G1035" s="100">
        <v>-58917.120000000003</v>
      </c>
      <c r="H1035" s="100">
        <v>35132.879999999997</v>
      </c>
    </row>
    <row r="1036" spans="1:8">
      <c r="A1036" s="97">
        <v>692</v>
      </c>
      <c r="B1036" s="122">
        <v>100000640827</v>
      </c>
      <c r="C1036" s="99">
        <v>0</v>
      </c>
      <c r="D1036" s="99" t="s">
        <v>406</v>
      </c>
      <c r="E1036" s="99" t="s">
        <v>1428</v>
      </c>
      <c r="F1036" s="100">
        <v>94050</v>
      </c>
      <c r="G1036" s="100">
        <v>-58917.14</v>
      </c>
      <c r="H1036" s="100">
        <v>35132.86</v>
      </c>
    </row>
    <row r="1037" spans="1:8">
      <c r="A1037" s="97">
        <v>693</v>
      </c>
      <c r="B1037" s="122">
        <v>100000640828</v>
      </c>
      <c r="C1037" s="99">
        <v>0</v>
      </c>
      <c r="D1037" s="99" t="s">
        <v>406</v>
      </c>
      <c r="E1037" s="99" t="s">
        <v>1429</v>
      </c>
      <c r="F1037" s="100">
        <v>94050</v>
      </c>
      <c r="G1037" s="100">
        <v>-58917.120000000003</v>
      </c>
      <c r="H1037" s="100">
        <v>35132.879999999997</v>
      </c>
    </row>
    <row r="1038" spans="1:8">
      <c r="A1038" s="97">
        <v>694</v>
      </c>
      <c r="B1038" s="122">
        <v>100000640829</v>
      </c>
      <c r="C1038" s="99">
        <v>0</v>
      </c>
      <c r="D1038" s="99" t="s">
        <v>406</v>
      </c>
      <c r="E1038" s="99" t="s">
        <v>1430</v>
      </c>
      <c r="F1038" s="100">
        <v>94050</v>
      </c>
      <c r="G1038" s="100">
        <v>-58917.14</v>
      </c>
      <c r="H1038" s="100">
        <v>35132.86</v>
      </c>
    </row>
    <row r="1039" spans="1:8">
      <c r="A1039" s="97">
        <v>695</v>
      </c>
      <c r="B1039" s="122">
        <v>100000640830</v>
      </c>
      <c r="C1039" s="99">
        <v>0</v>
      </c>
      <c r="D1039" s="99" t="s">
        <v>406</v>
      </c>
      <c r="E1039" s="99" t="s">
        <v>1431</v>
      </c>
      <c r="F1039" s="100">
        <v>94050</v>
      </c>
      <c r="G1039" s="100">
        <v>-58917.120000000003</v>
      </c>
      <c r="H1039" s="100">
        <v>35132.879999999997</v>
      </c>
    </row>
    <row r="1040" spans="1:8">
      <c r="A1040" s="97">
        <v>696</v>
      </c>
      <c r="B1040" s="122">
        <v>100000640831</v>
      </c>
      <c r="C1040" s="99">
        <v>0</v>
      </c>
      <c r="D1040" s="99" t="s">
        <v>406</v>
      </c>
      <c r="E1040" s="99" t="s">
        <v>1432</v>
      </c>
      <c r="F1040" s="100">
        <v>94050</v>
      </c>
      <c r="G1040" s="100">
        <v>-58917.14</v>
      </c>
      <c r="H1040" s="100">
        <v>35132.86</v>
      </c>
    </row>
    <row r="1041" spans="1:8">
      <c r="A1041" s="97">
        <v>697</v>
      </c>
      <c r="B1041" s="122">
        <v>100000640832</v>
      </c>
      <c r="C1041" s="99">
        <v>0</v>
      </c>
      <c r="D1041" s="99" t="s">
        <v>406</v>
      </c>
      <c r="E1041" s="99" t="s">
        <v>1433</v>
      </c>
      <c r="F1041" s="100">
        <v>94050</v>
      </c>
      <c r="G1041" s="100">
        <v>-58917.14</v>
      </c>
      <c r="H1041" s="100">
        <v>35132.86</v>
      </c>
    </row>
    <row r="1042" spans="1:8">
      <c r="A1042" s="97">
        <v>698</v>
      </c>
      <c r="B1042" s="122">
        <v>100000640833</v>
      </c>
      <c r="C1042" s="99">
        <v>0</v>
      </c>
      <c r="D1042" s="99" t="s">
        <v>406</v>
      </c>
      <c r="E1042" s="99" t="s">
        <v>1434</v>
      </c>
      <c r="F1042" s="100">
        <v>94050</v>
      </c>
      <c r="G1042" s="100">
        <v>-58917.120000000003</v>
      </c>
      <c r="H1042" s="100">
        <v>35132.879999999997</v>
      </c>
    </row>
    <row r="1043" spans="1:8">
      <c r="A1043" s="97">
        <v>699</v>
      </c>
      <c r="B1043" s="122">
        <v>100000640834</v>
      </c>
      <c r="C1043" s="99">
        <v>0</v>
      </c>
      <c r="D1043" s="99" t="s">
        <v>406</v>
      </c>
      <c r="E1043" s="99" t="s">
        <v>1435</v>
      </c>
      <c r="F1043" s="100">
        <v>94050</v>
      </c>
      <c r="G1043" s="100">
        <v>-58917.14</v>
      </c>
      <c r="H1043" s="100">
        <v>35132.86</v>
      </c>
    </row>
    <row r="1044" spans="1:8">
      <c r="A1044" s="97">
        <v>700</v>
      </c>
      <c r="B1044" s="122">
        <v>100000640835</v>
      </c>
      <c r="C1044" s="99">
        <v>0</v>
      </c>
      <c r="D1044" s="99" t="s">
        <v>406</v>
      </c>
      <c r="E1044" s="99" t="s">
        <v>1436</v>
      </c>
      <c r="F1044" s="100">
        <v>94050</v>
      </c>
      <c r="G1044" s="100">
        <v>-58917.120000000003</v>
      </c>
      <c r="H1044" s="100">
        <v>35132.879999999997</v>
      </c>
    </row>
    <row r="1045" spans="1:8">
      <c r="A1045" s="97">
        <v>701</v>
      </c>
      <c r="B1045" s="122">
        <v>100000640836</v>
      </c>
      <c r="C1045" s="99">
        <v>0</v>
      </c>
      <c r="D1045" s="99" t="s">
        <v>406</v>
      </c>
      <c r="E1045" s="99" t="s">
        <v>1437</v>
      </c>
      <c r="F1045" s="100">
        <v>94050</v>
      </c>
      <c r="G1045" s="100">
        <v>-58917.14</v>
      </c>
      <c r="H1045" s="100">
        <v>35132.86</v>
      </c>
    </row>
    <row r="1046" spans="1:8">
      <c r="A1046" s="97">
        <v>702</v>
      </c>
      <c r="B1046" s="122">
        <v>100000640837</v>
      </c>
      <c r="C1046" s="99">
        <v>0</v>
      </c>
      <c r="D1046" s="99" t="s">
        <v>406</v>
      </c>
      <c r="E1046" s="99" t="s">
        <v>1438</v>
      </c>
      <c r="F1046" s="100">
        <v>94050</v>
      </c>
      <c r="G1046" s="100">
        <v>-58917.120000000003</v>
      </c>
      <c r="H1046" s="100">
        <v>35132.879999999997</v>
      </c>
    </row>
    <row r="1047" spans="1:8">
      <c r="A1047" s="97">
        <v>703</v>
      </c>
      <c r="B1047" s="122">
        <v>100000640838</v>
      </c>
      <c r="C1047" s="99">
        <v>0</v>
      </c>
      <c r="D1047" s="99" t="s">
        <v>406</v>
      </c>
      <c r="E1047" s="99" t="s">
        <v>1439</v>
      </c>
      <c r="F1047" s="100">
        <v>94050</v>
      </c>
      <c r="G1047" s="100">
        <v>-58917.14</v>
      </c>
      <c r="H1047" s="100">
        <v>35132.86</v>
      </c>
    </row>
    <row r="1048" spans="1:8">
      <c r="A1048" s="97">
        <v>704</v>
      </c>
      <c r="B1048" s="122">
        <v>100000640839</v>
      </c>
      <c r="C1048" s="99">
        <v>0</v>
      </c>
      <c r="D1048" s="99" t="s">
        <v>406</v>
      </c>
      <c r="E1048" s="99" t="s">
        <v>1440</v>
      </c>
      <c r="F1048" s="100">
        <v>94050</v>
      </c>
      <c r="G1048" s="100">
        <v>-58917.120000000003</v>
      </c>
      <c r="H1048" s="100">
        <v>35132.879999999997</v>
      </c>
    </row>
    <row r="1049" spans="1:8">
      <c r="A1049" s="97">
        <v>705</v>
      </c>
      <c r="B1049" s="122">
        <v>100000640840</v>
      </c>
      <c r="C1049" s="99">
        <v>0</v>
      </c>
      <c r="D1049" s="99" t="s">
        <v>406</v>
      </c>
      <c r="E1049" s="99" t="s">
        <v>1441</v>
      </c>
      <c r="F1049" s="100">
        <v>94050</v>
      </c>
      <c r="G1049" s="100">
        <v>-58917.14</v>
      </c>
      <c r="H1049" s="100">
        <v>35132.86</v>
      </c>
    </row>
    <row r="1050" spans="1:8">
      <c r="A1050" s="97">
        <v>706</v>
      </c>
      <c r="B1050" s="122">
        <v>100000640841</v>
      </c>
      <c r="C1050" s="99">
        <v>0</v>
      </c>
      <c r="D1050" s="99" t="s">
        <v>406</v>
      </c>
      <c r="E1050" s="99" t="s">
        <v>1442</v>
      </c>
      <c r="F1050" s="100">
        <v>94050</v>
      </c>
      <c r="G1050" s="100">
        <v>-58917.120000000003</v>
      </c>
      <c r="H1050" s="100">
        <v>35132.879999999997</v>
      </c>
    </row>
    <row r="1051" spans="1:8">
      <c r="A1051" s="97">
        <v>707</v>
      </c>
      <c r="B1051" s="122">
        <v>100000640842</v>
      </c>
      <c r="C1051" s="99">
        <v>0</v>
      </c>
      <c r="D1051" s="99" t="s">
        <v>406</v>
      </c>
      <c r="E1051" s="99" t="s">
        <v>1443</v>
      </c>
      <c r="F1051" s="100">
        <v>94050</v>
      </c>
      <c r="G1051" s="100">
        <v>-58917.14</v>
      </c>
      <c r="H1051" s="100">
        <v>35132.86</v>
      </c>
    </row>
    <row r="1052" spans="1:8">
      <c r="A1052" s="97">
        <v>708</v>
      </c>
      <c r="B1052" s="122">
        <v>100000640843</v>
      </c>
      <c r="C1052" s="99">
        <v>0</v>
      </c>
      <c r="D1052" s="99" t="s">
        <v>406</v>
      </c>
      <c r="E1052" s="99" t="s">
        <v>1444</v>
      </c>
      <c r="F1052" s="100">
        <v>94050</v>
      </c>
      <c r="G1052" s="100">
        <v>-58917.120000000003</v>
      </c>
      <c r="H1052" s="100">
        <v>35132.879999999997</v>
      </c>
    </row>
    <row r="1053" spans="1:8">
      <c r="A1053" s="97">
        <v>709</v>
      </c>
      <c r="B1053" s="122">
        <v>100000640844</v>
      </c>
      <c r="C1053" s="99">
        <v>0</v>
      </c>
      <c r="D1053" s="99" t="s">
        <v>406</v>
      </c>
      <c r="E1053" s="99" t="s">
        <v>1445</v>
      </c>
      <c r="F1053" s="100">
        <v>94050</v>
      </c>
      <c r="G1053" s="100">
        <v>-58917.120000000003</v>
      </c>
      <c r="H1053" s="100">
        <v>35132.879999999997</v>
      </c>
    </row>
    <row r="1054" spans="1:8">
      <c r="A1054" s="97">
        <v>710</v>
      </c>
      <c r="B1054" s="122">
        <v>100000640845</v>
      </c>
      <c r="C1054" s="99">
        <v>0</v>
      </c>
      <c r="D1054" s="99" t="s">
        <v>406</v>
      </c>
      <c r="E1054" s="99" t="s">
        <v>1446</v>
      </c>
      <c r="F1054" s="100">
        <v>94050</v>
      </c>
      <c r="G1054" s="100">
        <v>-58917.14</v>
      </c>
      <c r="H1054" s="100">
        <v>35132.86</v>
      </c>
    </row>
    <row r="1055" spans="1:8">
      <c r="A1055" s="97">
        <v>711</v>
      </c>
      <c r="B1055" s="122">
        <v>100000640846</v>
      </c>
      <c r="C1055" s="99">
        <v>0</v>
      </c>
      <c r="D1055" s="99" t="s">
        <v>406</v>
      </c>
      <c r="E1055" s="99" t="s">
        <v>1447</v>
      </c>
      <c r="F1055" s="100">
        <v>94050</v>
      </c>
      <c r="G1055" s="100">
        <v>-58917.14</v>
      </c>
      <c r="H1055" s="100">
        <v>35132.86</v>
      </c>
    </row>
    <row r="1056" spans="1:8">
      <c r="A1056" s="97">
        <v>712</v>
      </c>
      <c r="B1056" s="122">
        <v>100000640847</v>
      </c>
      <c r="C1056" s="99">
        <v>0</v>
      </c>
      <c r="D1056" s="99" t="s">
        <v>406</v>
      </c>
      <c r="E1056" s="99" t="s">
        <v>1448</v>
      </c>
      <c r="F1056" s="100">
        <v>94050</v>
      </c>
      <c r="G1056" s="100">
        <v>-58917.120000000003</v>
      </c>
      <c r="H1056" s="100">
        <v>35132.879999999997</v>
      </c>
    </row>
    <row r="1057" spans="1:8">
      <c r="A1057" s="97">
        <v>713</v>
      </c>
      <c r="B1057" s="122">
        <v>100000640848</v>
      </c>
      <c r="C1057" s="99">
        <v>0</v>
      </c>
      <c r="D1057" s="99" t="s">
        <v>406</v>
      </c>
      <c r="E1057" s="99" t="s">
        <v>1449</v>
      </c>
      <c r="F1057" s="100">
        <v>94050</v>
      </c>
      <c r="G1057" s="100">
        <v>-58917.120000000003</v>
      </c>
      <c r="H1057" s="100">
        <v>35132.879999999997</v>
      </c>
    </row>
    <row r="1058" spans="1:8">
      <c r="A1058" s="97">
        <v>714</v>
      </c>
      <c r="B1058" s="122">
        <v>100000640849</v>
      </c>
      <c r="C1058" s="99">
        <v>0</v>
      </c>
      <c r="D1058" s="99" t="s">
        <v>406</v>
      </c>
      <c r="E1058" s="99" t="s">
        <v>1450</v>
      </c>
      <c r="F1058" s="100">
        <v>94050</v>
      </c>
      <c r="G1058" s="100">
        <v>-58917.14</v>
      </c>
      <c r="H1058" s="100">
        <v>35132.86</v>
      </c>
    </row>
    <row r="1059" spans="1:8">
      <c r="A1059" s="97">
        <v>715</v>
      </c>
      <c r="B1059" s="122">
        <v>100000640850</v>
      </c>
      <c r="C1059" s="99">
        <v>0</v>
      </c>
      <c r="D1059" s="99" t="s">
        <v>406</v>
      </c>
      <c r="E1059" s="99" t="s">
        <v>1451</v>
      </c>
      <c r="F1059" s="100">
        <v>94050</v>
      </c>
      <c r="G1059" s="100">
        <v>-58917.14</v>
      </c>
      <c r="H1059" s="100">
        <v>35132.86</v>
      </c>
    </row>
    <row r="1060" spans="1:8">
      <c r="A1060" s="97">
        <v>716</v>
      </c>
      <c r="B1060" s="122">
        <v>100000640851</v>
      </c>
      <c r="C1060" s="99">
        <v>0</v>
      </c>
      <c r="D1060" s="99" t="s">
        <v>406</v>
      </c>
      <c r="E1060" s="99" t="s">
        <v>1452</v>
      </c>
      <c r="F1060" s="100">
        <v>94050</v>
      </c>
      <c r="G1060" s="100">
        <v>-58917.120000000003</v>
      </c>
      <c r="H1060" s="100">
        <v>35132.879999999997</v>
      </c>
    </row>
    <row r="1061" spans="1:8">
      <c r="A1061" s="97">
        <v>717</v>
      </c>
      <c r="B1061" s="122">
        <v>100000640852</v>
      </c>
      <c r="C1061" s="99">
        <v>0</v>
      </c>
      <c r="D1061" s="99" t="s">
        <v>406</v>
      </c>
      <c r="E1061" s="99" t="s">
        <v>1453</v>
      </c>
      <c r="F1061" s="100">
        <v>94050</v>
      </c>
      <c r="G1061" s="100">
        <v>-58917.14</v>
      </c>
      <c r="H1061" s="100">
        <v>35132.86</v>
      </c>
    </row>
    <row r="1062" spans="1:8">
      <c r="A1062" s="97">
        <v>718</v>
      </c>
      <c r="B1062" s="122">
        <v>100000640853</v>
      </c>
      <c r="C1062" s="99">
        <v>0</v>
      </c>
      <c r="D1062" s="99" t="s">
        <v>406</v>
      </c>
      <c r="E1062" s="99" t="s">
        <v>1454</v>
      </c>
      <c r="F1062" s="100">
        <v>94050</v>
      </c>
      <c r="G1062" s="100">
        <v>-58917.120000000003</v>
      </c>
      <c r="H1062" s="100">
        <v>35132.879999999997</v>
      </c>
    </row>
    <row r="1063" spans="1:8">
      <c r="A1063" s="97">
        <v>719</v>
      </c>
      <c r="B1063" s="122">
        <v>100000640854</v>
      </c>
      <c r="C1063" s="99">
        <v>0</v>
      </c>
      <c r="D1063" s="99" t="s">
        <v>406</v>
      </c>
      <c r="E1063" s="99" t="s">
        <v>1455</v>
      </c>
      <c r="F1063" s="100">
        <v>94050</v>
      </c>
      <c r="G1063" s="100">
        <v>-58917.14</v>
      </c>
      <c r="H1063" s="100">
        <v>35132.86</v>
      </c>
    </row>
    <row r="1064" spans="1:8">
      <c r="A1064" s="97">
        <v>720</v>
      </c>
      <c r="B1064" s="122">
        <v>100000640855</v>
      </c>
      <c r="C1064" s="99">
        <v>0</v>
      </c>
      <c r="D1064" s="99" t="s">
        <v>406</v>
      </c>
      <c r="E1064" s="99" t="s">
        <v>1456</v>
      </c>
      <c r="F1064" s="100">
        <v>94050</v>
      </c>
      <c r="G1064" s="100">
        <v>-58917.120000000003</v>
      </c>
      <c r="H1064" s="100">
        <v>35132.879999999997</v>
      </c>
    </row>
    <row r="1065" spans="1:8">
      <c r="A1065" s="97">
        <v>721</v>
      </c>
      <c r="B1065" s="122">
        <v>100000640856</v>
      </c>
      <c r="C1065" s="99">
        <v>0</v>
      </c>
      <c r="D1065" s="99" t="s">
        <v>406</v>
      </c>
      <c r="E1065" s="99" t="s">
        <v>1457</v>
      </c>
      <c r="F1065" s="100">
        <v>94050</v>
      </c>
      <c r="G1065" s="100">
        <v>-58917.14</v>
      </c>
      <c r="H1065" s="100">
        <v>35132.86</v>
      </c>
    </row>
    <row r="1066" spans="1:8">
      <c r="A1066" s="97">
        <v>722</v>
      </c>
      <c r="B1066" s="122">
        <v>100000640857</v>
      </c>
      <c r="C1066" s="99">
        <v>0</v>
      </c>
      <c r="D1066" s="99" t="s">
        <v>406</v>
      </c>
      <c r="E1066" s="99" t="s">
        <v>1458</v>
      </c>
      <c r="F1066" s="100">
        <v>94050</v>
      </c>
      <c r="G1066" s="100">
        <v>-58917.120000000003</v>
      </c>
      <c r="H1066" s="100">
        <v>35132.879999999997</v>
      </c>
    </row>
    <row r="1067" spans="1:8">
      <c r="A1067" s="97">
        <v>723</v>
      </c>
      <c r="B1067" s="122">
        <v>100000640858</v>
      </c>
      <c r="C1067" s="99">
        <v>0</v>
      </c>
      <c r="D1067" s="99" t="s">
        <v>406</v>
      </c>
      <c r="E1067" s="99" t="s">
        <v>1459</v>
      </c>
      <c r="F1067" s="100">
        <v>94050</v>
      </c>
      <c r="G1067" s="100">
        <v>-58917.120000000003</v>
      </c>
      <c r="H1067" s="100">
        <v>35132.879999999997</v>
      </c>
    </row>
    <row r="1068" spans="1:8">
      <c r="A1068" s="97">
        <v>724</v>
      </c>
      <c r="B1068" s="122">
        <v>100000640859</v>
      </c>
      <c r="C1068" s="99">
        <v>0</v>
      </c>
      <c r="D1068" s="99" t="s">
        <v>406</v>
      </c>
      <c r="E1068" s="99" t="s">
        <v>1460</v>
      </c>
      <c r="F1068" s="100">
        <v>94050</v>
      </c>
      <c r="G1068" s="100">
        <v>-58917.14</v>
      </c>
      <c r="H1068" s="100">
        <v>35132.86</v>
      </c>
    </row>
    <row r="1069" spans="1:8">
      <c r="A1069" s="97">
        <v>725</v>
      </c>
      <c r="B1069" s="122">
        <v>100000640860</v>
      </c>
      <c r="C1069" s="99">
        <v>0</v>
      </c>
      <c r="D1069" s="99" t="s">
        <v>406</v>
      </c>
      <c r="E1069" s="99" t="s">
        <v>1461</v>
      </c>
      <c r="F1069" s="100">
        <v>94050</v>
      </c>
      <c r="G1069" s="100">
        <v>-58917.14</v>
      </c>
      <c r="H1069" s="100">
        <v>35132.86</v>
      </c>
    </row>
    <row r="1070" spans="1:8">
      <c r="A1070" s="97">
        <v>726</v>
      </c>
      <c r="B1070" s="122">
        <v>100000640861</v>
      </c>
      <c r="C1070" s="99">
        <v>0</v>
      </c>
      <c r="D1070" s="99" t="s">
        <v>406</v>
      </c>
      <c r="E1070" s="99" t="s">
        <v>1462</v>
      </c>
      <c r="F1070" s="100">
        <v>94050</v>
      </c>
      <c r="G1070" s="100">
        <v>-58917.120000000003</v>
      </c>
      <c r="H1070" s="100">
        <v>35132.879999999997</v>
      </c>
    </row>
    <row r="1071" spans="1:8">
      <c r="A1071" s="97">
        <v>727</v>
      </c>
      <c r="B1071" s="122">
        <v>100000640862</v>
      </c>
      <c r="C1071" s="99">
        <v>0</v>
      </c>
      <c r="D1071" s="99" t="s">
        <v>406</v>
      </c>
      <c r="E1071" s="99" t="s">
        <v>1463</v>
      </c>
      <c r="F1071" s="100">
        <v>94050</v>
      </c>
      <c r="G1071" s="100">
        <v>-58917.120000000003</v>
      </c>
      <c r="H1071" s="100">
        <v>35132.879999999997</v>
      </c>
    </row>
    <row r="1072" spans="1:8">
      <c r="A1072" s="97">
        <v>728</v>
      </c>
      <c r="B1072" s="122">
        <v>100000640863</v>
      </c>
      <c r="C1072" s="99">
        <v>0</v>
      </c>
      <c r="D1072" s="99" t="s">
        <v>406</v>
      </c>
      <c r="E1072" s="99" t="s">
        <v>1464</v>
      </c>
      <c r="F1072" s="100">
        <v>94050</v>
      </c>
      <c r="G1072" s="100">
        <v>-58917.14</v>
      </c>
      <c r="H1072" s="100">
        <v>35132.86</v>
      </c>
    </row>
    <row r="1073" spans="1:8">
      <c r="A1073" s="97">
        <v>729</v>
      </c>
      <c r="B1073" s="122">
        <v>100000640864</v>
      </c>
      <c r="C1073" s="99">
        <v>0</v>
      </c>
      <c r="D1073" s="99" t="s">
        <v>406</v>
      </c>
      <c r="E1073" s="99" t="s">
        <v>1465</v>
      </c>
      <c r="F1073" s="100">
        <v>94050</v>
      </c>
      <c r="G1073" s="100">
        <v>-58917.14</v>
      </c>
      <c r="H1073" s="100">
        <v>35132.86</v>
      </c>
    </row>
    <row r="1074" spans="1:8">
      <c r="A1074" s="97">
        <v>730</v>
      </c>
      <c r="B1074" s="122">
        <v>100000640865</v>
      </c>
      <c r="C1074" s="99">
        <v>0</v>
      </c>
      <c r="D1074" s="99" t="s">
        <v>406</v>
      </c>
      <c r="E1074" s="99" t="s">
        <v>1466</v>
      </c>
      <c r="F1074" s="100">
        <v>94050</v>
      </c>
      <c r="G1074" s="100">
        <v>-58917.120000000003</v>
      </c>
      <c r="H1074" s="100">
        <v>35132.879999999997</v>
      </c>
    </row>
    <row r="1075" spans="1:8">
      <c r="A1075" s="97">
        <v>731</v>
      </c>
      <c r="B1075" s="122">
        <v>100000640866</v>
      </c>
      <c r="C1075" s="99">
        <v>0</v>
      </c>
      <c r="D1075" s="99" t="s">
        <v>406</v>
      </c>
      <c r="E1075" s="99" t="s">
        <v>1467</v>
      </c>
      <c r="F1075" s="100">
        <v>94050</v>
      </c>
      <c r="G1075" s="100">
        <v>-58917.120000000003</v>
      </c>
      <c r="H1075" s="100">
        <v>35132.879999999997</v>
      </c>
    </row>
    <row r="1076" spans="1:8">
      <c r="A1076" s="97">
        <v>732</v>
      </c>
      <c r="B1076" s="122">
        <v>100000640867</v>
      </c>
      <c r="C1076" s="99">
        <v>0</v>
      </c>
      <c r="D1076" s="99" t="s">
        <v>406</v>
      </c>
      <c r="E1076" s="99" t="s">
        <v>1468</v>
      </c>
      <c r="F1076" s="100">
        <v>94050</v>
      </c>
      <c r="G1076" s="100">
        <v>-58917.14</v>
      </c>
      <c r="H1076" s="100">
        <v>35132.86</v>
      </c>
    </row>
    <row r="1077" spans="1:8">
      <c r="A1077" s="97">
        <v>733</v>
      </c>
      <c r="B1077" s="122">
        <v>100000640868</v>
      </c>
      <c r="C1077" s="99">
        <v>0</v>
      </c>
      <c r="D1077" s="99" t="s">
        <v>406</v>
      </c>
      <c r="E1077" s="99" t="s">
        <v>1469</v>
      </c>
      <c r="F1077" s="100">
        <v>94050</v>
      </c>
      <c r="G1077" s="100">
        <v>-58917.14</v>
      </c>
      <c r="H1077" s="100">
        <v>35132.86</v>
      </c>
    </row>
    <row r="1078" spans="1:8">
      <c r="A1078" s="97">
        <v>734</v>
      </c>
      <c r="B1078" s="122">
        <v>100000640869</v>
      </c>
      <c r="C1078" s="99">
        <v>0</v>
      </c>
      <c r="D1078" s="99" t="s">
        <v>406</v>
      </c>
      <c r="E1078" s="99" t="s">
        <v>1470</v>
      </c>
      <c r="F1078" s="100">
        <v>94050</v>
      </c>
      <c r="G1078" s="100">
        <v>-58917.120000000003</v>
      </c>
      <c r="H1078" s="100">
        <v>35132.879999999997</v>
      </c>
    </row>
    <row r="1079" spans="1:8">
      <c r="A1079" s="97">
        <v>735</v>
      </c>
      <c r="B1079" s="122">
        <v>100000640870</v>
      </c>
      <c r="C1079" s="99">
        <v>0</v>
      </c>
      <c r="D1079" s="99" t="s">
        <v>406</v>
      </c>
      <c r="E1079" s="99" t="s">
        <v>1471</v>
      </c>
      <c r="F1079" s="100">
        <v>94050</v>
      </c>
      <c r="G1079" s="100">
        <v>-58917.120000000003</v>
      </c>
      <c r="H1079" s="100">
        <v>35132.879999999997</v>
      </c>
    </row>
    <row r="1080" spans="1:8">
      <c r="A1080" s="97">
        <v>736</v>
      </c>
      <c r="B1080" s="122">
        <v>100000640871</v>
      </c>
      <c r="C1080" s="99">
        <v>0</v>
      </c>
      <c r="D1080" s="99" t="s">
        <v>406</v>
      </c>
      <c r="E1080" s="99" t="s">
        <v>1472</v>
      </c>
      <c r="F1080" s="100">
        <v>94050</v>
      </c>
      <c r="G1080" s="100">
        <v>-58917.14</v>
      </c>
      <c r="H1080" s="100">
        <v>35132.86</v>
      </c>
    </row>
    <row r="1081" spans="1:8">
      <c r="A1081" s="97">
        <v>737</v>
      </c>
      <c r="B1081" s="122">
        <v>100000640872</v>
      </c>
      <c r="C1081" s="99">
        <v>0</v>
      </c>
      <c r="D1081" s="99" t="s">
        <v>406</v>
      </c>
      <c r="E1081" s="99" t="s">
        <v>1473</v>
      </c>
      <c r="F1081" s="100">
        <v>94050</v>
      </c>
      <c r="G1081" s="100">
        <v>-58917.14</v>
      </c>
      <c r="H1081" s="100">
        <v>35132.86</v>
      </c>
    </row>
    <row r="1082" spans="1:8">
      <c r="A1082" s="97">
        <v>738</v>
      </c>
      <c r="B1082" s="122">
        <v>100000640873</v>
      </c>
      <c r="C1082" s="99">
        <v>0</v>
      </c>
      <c r="D1082" s="99" t="s">
        <v>406</v>
      </c>
      <c r="E1082" s="99" t="s">
        <v>1474</v>
      </c>
      <c r="F1082" s="100">
        <v>94050</v>
      </c>
      <c r="G1082" s="100">
        <v>-58917.120000000003</v>
      </c>
      <c r="H1082" s="100">
        <v>35132.879999999997</v>
      </c>
    </row>
    <row r="1083" spans="1:8">
      <c r="A1083" s="97">
        <v>739</v>
      </c>
      <c r="B1083" s="122">
        <v>100000640874</v>
      </c>
      <c r="C1083" s="99">
        <v>0</v>
      </c>
      <c r="D1083" s="99" t="s">
        <v>406</v>
      </c>
      <c r="E1083" s="99" t="s">
        <v>1475</v>
      </c>
      <c r="F1083" s="100">
        <v>94050</v>
      </c>
      <c r="G1083" s="100">
        <v>-58917.120000000003</v>
      </c>
      <c r="H1083" s="100">
        <v>35132.879999999997</v>
      </c>
    </row>
    <row r="1084" spans="1:8">
      <c r="A1084" s="97">
        <v>740</v>
      </c>
      <c r="B1084" s="122">
        <v>100000640875</v>
      </c>
      <c r="C1084" s="99">
        <v>0</v>
      </c>
      <c r="D1084" s="99" t="s">
        <v>406</v>
      </c>
      <c r="E1084" s="99" t="s">
        <v>1476</v>
      </c>
      <c r="F1084" s="100">
        <v>94050</v>
      </c>
      <c r="G1084" s="100">
        <v>-58917.14</v>
      </c>
      <c r="H1084" s="100">
        <v>35132.86</v>
      </c>
    </row>
    <row r="1085" spans="1:8">
      <c r="A1085" s="97">
        <v>741</v>
      </c>
      <c r="B1085" s="122">
        <v>100000640876</v>
      </c>
      <c r="C1085" s="99">
        <v>0</v>
      </c>
      <c r="D1085" s="99" t="s">
        <v>406</v>
      </c>
      <c r="E1085" s="99" t="s">
        <v>1477</v>
      </c>
      <c r="F1085" s="100">
        <v>94050</v>
      </c>
      <c r="G1085" s="100">
        <v>-58917.14</v>
      </c>
      <c r="H1085" s="100">
        <v>35132.86</v>
      </c>
    </row>
    <row r="1086" spans="1:8">
      <c r="A1086" s="97">
        <v>742</v>
      </c>
      <c r="B1086" s="122">
        <v>100000640877</v>
      </c>
      <c r="C1086" s="99">
        <v>0</v>
      </c>
      <c r="D1086" s="99" t="s">
        <v>406</v>
      </c>
      <c r="E1086" s="99" t="s">
        <v>1478</v>
      </c>
      <c r="F1086" s="100">
        <v>94050</v>
      </c>
      <c r="G1086" s="100">
        <v>-58917.120000000003</v>
      </c>
      <c r="H1086" s="100">
        <v>35132.879999999997</v>
      </c>
    </row>
    <row r="1087" spans="1:8">
      <c r="A1087" s="97">
        <v>743</v>
      </c>
      <c r="B1087" s="122">
        <v>100000640878</v>
      </c>
      <c r="C1087" s="99">
        <v>0</v>
      </c>
      <c r="D1087" s="99" t="s">
        <v>406</v>
      </c>
      <c r="E1087" s="99" t="s">
        <v>1479</v>
      </c>
      <c r="F1087" s="100">
        <v>94050</v>
      </c>
      <c r="G1087" s="100">
        <v>-58917.14</v>
      </c>
      <c r="H1087" s="100">
        <v>35132.86</v>
      </c>
    </row>
    <row r="1088" spans="1:8">
      <c r="A1088" s="97">
        <v>744</v>
      </c>
      <c r="B1088" s="122">
        <v>100000640879</v>
      </c>
      <c r="C1088" s="99">
        <v>0</v>
      </c>
      <c r="D1088" s="99" t="s">
        <v>406</v>
      </c>
      <c r="E1088" s="99" t="s">
        <v>1480</v>
      </c>
      <c r="F1088" s="100">
        <v>94050</v>
      </c>
      <c r="G1088" s="100">
        <v>-58917.120000000003</v>
      </c>
      <c r="H1088" s="100">
        <v>35132.879999999997</v>
      </c>
    </row>
    <row r="1089" spans="1:8">
      <c r="A1089" s="97">
        <v>745</v>
      </c>
      <c r="B1089" s="122">
        <v>100000640880</v>
      </c>
      <c r="C1089" s="99">
        <v>0</v>
      </c>
      <c r="D1089" s="99" t="s">
        <v>406</v>
      </c>
      <c r="E1089" s="99" t="s">
        <v>1481</v>
      </c>
      <c r="F1089" s="100">
        <v>94050</v>
      </c>
      <c r="G1089" s="100">
        <v>-58917.14</v>
      </c>
      <c r="H1089" s="100">
        <v>35132.86</v>
      </c>
    </row>
    <row r="1090" spans="1:8">
      <c r="A1090" s="97">
        <v>746</v>
      </c>
      <c r="B1090" s="122">
        <v>100000640881</v>
      </c>
      <c r="C1090" s="99">
        <v>0</v>
      </c>
      <c r="D1090" s="99" t="s">
        <v>406</v>
      </c>
      <c r="E1090" s="99" t="s">
        <v>1482</v>
      </c>
      <c r="F1090" s="100">
        <v>94050</v>
      </c>
      <c r="G1090" s="100">
        <v>-58917.120000000003</v>
      </c>
      <c r="H1090" s="100">
        <v>35132.879999999997</v>
      </c>
    </row>
    <row r="1091" spans="1:8">
      <c r="A1091" s="97">
        <v>747</v>
      </c>
      <c r="B1091" s="122">
        <v>100000640882</v>
      </c>
      <c r="C1091" s="99">
        <v>0</v>
      </c>
      <c r="D1091" s="99" t="s">
        <v>406</v>
      </c>
      <c r="E1091" s="99" t="s">
        <v>1483</v>
      </c>
      <c r="F1091" s="100">
        <v>94050</v>
      </c>
      <c r="G1091" s="100">
        <v>-58917.120000000003</v>
      </c>
      <c r="H1091" s="100">
        <v>35132.879999999997</v>
      </c>
    </row>
    <row r="1092" spans="1:8">
      <c r="A1092" s="97">
        <v>748</v>
      </c>
      <c r="B1092" s="122">
        <v>100000640883</v>
      </c>
      <c r="C1092" s="99">
        <v>0</v>
      </c>
      <c r="D1092" s="99" t="s">
        <v>406</v>
      </c>
      <c r="E1092" s="99" t="s">
        <v>1484</v>
      </c>
      <c r="F1092" s="100">
        <v>94050</v>
      </c>
      <c r="G1092" s="100">
        <v>-58917.14</v>
      </c>
      <c r="H1092" s="100">
        <v>35132.86</v>
      </c>
    </row>
    <row r="1093" spans="1:8">
      <c r="A1093" s="97">
        <v>749</v>
      </c>
      <c r="B1093" s="122">
        <v>100000640884</v>
      </c>
      <c r="C1093" s="99">
        <v>0</v>
      </c>
      <c r="D1093" s="99" t="s">
        <v>406</v>
      </c>
      <c r="E1093" s="99" t="s">
        <v>1485</v>
      </c>
      <c r="F1093" s="100">
        <v>94050</v>
      </c>
      <c r="G1093" s="100">
        <v>-58917.120000000003</v>
      </c>
      <c r="H1093" s="100">
        <v>35132.879999999997</v>
      </c>
    </row>
    <row r="1094" spans="1:8">
      <c r="A1094" s="97">
        <v>750</v>
      </c>
      <c r="B1094" s="122">
        <v>100000640885</v>
      </c>
      <c r="C1094" s="99">
        <v>0</v>
      </c>
      <c r="D1094" s="99" t="s">
        <v>406</v>
      </c>
      <c r="E1094" s="99" t="s">
        <v>1486</v>
      </c>
      <c r="F1094" s="100">
        <v>94050</v>
      </c>
      <c r="G1094" s="100">
        <v>-58917.14</v>
      </c>
      <c r="H1094" s="100">
        <v>35132.86</v>
      </c>
    </row>
    <row r="1095" spans="1:8">
      <c r="A1095" s="97">
        <v>751</v>
      </c>
      <c r="B1095" s="122">
        <v>100000640886</v>
      </c>
      <c r="C1095" s="99">
        <v>0</v>
      </c>
      <c r="D1095" s="99" t="s">
        <v>406</v>
      </c>
      <c r="E1095" s="99" t="s">
        <v>1487</v>
      </c>
      <c r="F1095" s="100">
        <v>94050</v>
      </c>
      <c r="G1095" s="100">
        <v>-58917.14</v>
      </c>
      <c r="H1095" s="100">
        <v>35132.86</v>
      </c>
    </row>
    <row r="1096" spans="1:8">
      <c r="A1096" s="97">
        <v>752</v>
      </c>
      <c r="B1096" s="122">
        <v>100000640887</v>
      </c>
      <c r="C1096" s="99">
        <v>0</v>
      </c>
      <c r="D1096" s="99" t="s">
        <v>406</v>
      </c>
      <c r="E1096" s="99" t="s">
        <v>1488</v>
      </c>
      <c r="F1096" s="100">
        <v>94050</v>
      </c>
      <c r="G1096" s="100">
        <v>-58917.120000000003</v>
      </c>
      <c r="H1096" s="100">
        <v>35132.879999999997</v>
      </c>
    </row>
    <row r="1097" spans="1:8">
      <c r="A1097" s="97">
        <v>753</v>
      </c>
      <c r="B1097" s="122">
        <v>100000640888</v>
      </c>
      <c r="C1097" s="99">
        <v>0</v>
      </c>
      <c r="D1097" s="99" t="s">
        <v>406</v>
      </c>
      <c r="E1097" s="99" t="s">
        <v>1489</v>
      </c>
      <c r="F1097" s="100">
        <v>94050</v>
      </c>
      <c r="G1097" s="100">
        <v>-58917.14</v>
      </c>
      <c r="H1097" s="100">
        <v>35132.86</v>
      </c>
    </row>
    <row r="1098" spans="1:8">
      <c r="A1098" s="97">
        <v>754</v>
      </c>
      <c r="B1098" s="122">
        <v>100000640889</v>
      </c>
      <c r="C1098" s="99">
        <v>0</v>
      </c>
      <c r="D1098" s="99" t="s">
        <v>406</v>
      </c>
      <c r="E1098" s="99" t="s">
        <v>1490</v>
      </c>
      <c r="F1098" s="100">
        <v>94050</v>
      </c>
      <c r="G1098" s="100">
        <v>-58917.120000000003</v>
      </c>
      <c r="H1098" s="100">
        <v>35132.879999999997</v>
      </c>
    </row>
    <row r="1099" spans="1:8">
      <c r="A1099" s="97">
        <v>755</v>
      </c>
      <c r="B1099" s="122">
        <v>100000640890</v>
      </c>
      <c r="C1099" s="99">
        <v>0</v>
      </c>
      <c r="D1099" s="99" t="s">
        <v>406</v>
      </c>
      <c r="E1099" s="99" t="s">
        <v>1491</v>
      </c>
      <c r="F1099" s="100">
        <v>94050</v>
      </c>
      <c r="G1099" s="100">
        <v>-58917.14</v>
      </c>
      <c r="H1099" s="100">
        <v>35132.86</v>
      </c>
    </row>
    <row r="1100" spans="1:8">
      <c r="A1100" s="97">
        <v>756</v>
      </c>
      <c r="B1100" s="122">
        <v>100000640891</v>
      </c>
      <c r="C1100" s="99">
        <v>0</v>
      </c>
      <c r="D1100" s="99" t="s">
        <v>406</v>
      </c>
      <c r="E1100" s="99" t="s">
        <v>1492</v>
      </c>
      <c r="F1100" s="100">
        <v>94050</v>
      </c>
      <c r="G1100" s="100">
        <v>-58917.120000000003</v>
      </c>
      <c r="H1100" s="100">
        <v>35132.879999999997</v>
      </c>
    </row>
    <row r="1101" spans="1:8">
      <c r="A1101" s="97">
        <v>757</v>
      </c>
      <c r="B1101" s="122">
        <v>100000640892</v>
      </c>
      <c r="C1101" s="99">
        <v>0</v>
      </c>
      <c r="D1101" s="99" t="s">
        <v>406</v>
      </c>
      <c r="E1101" s="99" t="s">
        <v>1493</v>
      </c>
      <c r="F1101" s="100">
        <v>94050</v>
      </c>
      <c r="G1101" s="100">
        <v>-58917.14</v>
      </c>
      <c r="H1101" s="100">
        <v>35132.86</v>
      </c>
    </row>
    <row r="1102" spans="1:8">
      <c r="A1102" s="97">
        <v>758</v>
      </c>
      <c r="B1102" s="122">
        <v>100000640893</v>
      </c>
      <c r="C1102" s="99">
        <v>0</v>
      </c>
      <c r="D1102" s="99" t="s">
        <v>406</v>
      </c>
      <c r="E1102" s="99" t="s">
        <v>1494</v>
      </c>
      <c r="F1102" s="100">
        <v>94050</v>
      </c>
      <c r="G1102" s="100">
        <v>-58917.120000000003</v>
      </c>
      <c r="H1102" s="100">
        <v>35132.879999999997</v>
      </c>
    </row>
    <row r="1103" spans="1:8">
      <c r="A1103" s="97">
        <v>759</v>
      </c>
      <c r="B1103" s="122">
        <v>100000640894</v>
      </c>
      <c r="C1103" s="99">
        <v>0</v>
      </c>
      <c r="D1103" s="99" t="s">
        <v>406</v>
      </c>
      <c r="E1103" s="99" t="s">
        <v>1495</v>
      </c>
      <c r="F1103" s="100">
        <v>94050</v>
      </c>
      <c r="G1103" s="100">
        <v>-58917.14</v>
      </c>
      <c r="H1103" s="100">
        <v>35132.86</v>
      </c>
    </row>
    <row r="1104" spans="1:8">
      <c r="A1104" s="97">
        <v>760</v>
      </c>
      <c r="B1104" s="122">
        <v>100000672551</v>
      </c>
      <c r="C1104" s="99">
        <v>0</v>
      </c>
      <c r="D1104" s="99" t="s">
        <v>1496</v>
      </c>
      <c r="E1104" s="99" t="s">
        <v>1497</v>
      </c>
      <c r="F1104" s="100">
        <v>1605000</v>
      </c>
      <c r="G1104" s="100">
        <v>-699622.54</v>
      </c>
      <c r="H1104" s="100">
        <v>905377.46</v>
      </c>
    </row>
    <row r="1105" spans="1:8">
      <c r="A1105" s="97"/>
      <c r="B1105" s="193" t="s">
        <v>165</v>
      </c>
      <c r="C1105" s="193"/>
      <c r="D1105" s="193"/>
      <c r="E1105" s="193"/>
      <c r="F1105" s="102">
        <f>SUM(F345:F1104)</f>
        <v>143679659</v>
      </c>
      <c r="G1105" s="102">
        <f>SUM(G345:G1104)</f>
        <v>-100924258.68999998</v>
      </c>
      <c r="H1105" s="102">
        <f>SUM(H345:H1104)</f>
        <v>42755400.309999973</v>
      </c>
    </row>
    <row r="1106" spans="1:8">
      <c r="B1106" s="125"/>
      <c r="C1106" s="125"/>
      <c r="D1106" s="125"/>
      <c r="E1106" s="125"/>
      <c r="F1106" s="120"/>
      <c r="G1106" s="120"/>
      <c r="H1106" s="120"/>
    </row>
    <row r="1107" spans="1:8">
      <c r="A1107" s="119" t="s">
        <v>215</v>
      </c>
      <c r="B1107" s="119"/>
      <c r="C1107" s="119"/>
      <c r="D1107" s="119"/>
    </row>
    <row r="1108" spans="1:8" s="119" customFormat="1">
      <c r="A1108" s="95" t="s">
        <v>0</v>
      </c>
      <c r="B1108" s="96" t="s">
        <v>59</v>
      </c>
      <c r="C1108" s="110" t="s">
        <v>60</v>
      </c>
      <c r="D1108" s="110" t="s">
        <v>61</v>
      </c>
      <c r="E1108" s="110" t="s">
        <v>62</v>
      </c>
      <c r="F1108" s="110" t="s">
        <v>604</v>
      </c>
      <c r="G1108" s="110" t="s">
        <v>64</v>
      </c>
      <c r="H1108" s="110" t="s">
        <v>65</v>
      </c>
    </row>
    <row r="1109" spans="1:8">
      <c r="A1109" s="97">
        <v>1</v>
      </c>
      <c r="B1109" s="122">
        <v>100000042558</v>
      </c>
      <c r="C1109" s="99">
        <v>0</v>
      </c>
      <c r="D1109" s="99" t="s">
        <v>762</v>
      </c>
      <c r="E1109" s="99" t="s">
        <v>1498</v>
      </c>
      <c r="F1109" s="100">
        <v>712000</v>
      </c>
      <c r="G1109" s="100">
        <v>-711999</v>
      </c>
      <c r="H1109" s="99">
        <v>1</v>
      </c>
    </row>
    <row r="1110" spans="1:8">
      <c r="A1110" s="97">
        <v>2</v>
      </c>
      <c r="B1110" s="122">
        <v>100000065710</v>
      </c>
      <c r="C1110" s="99">
        <v>0</v>
      </c>
      <c r="D1110" s="99" t="s">
        <v>1499</v>
      </c>
      <c r="E1110" s="99" t="s">
        <v>1500</v>
      </c>
      <c r="F1110" s="100">
        <v>675000</v>
      </c>
      <c r="G1110" s="100">
        <v>-674999</v>
      </c>
      <c r="H1110" s="99">
        <v>1</v>
      </c>
    </row>
    <row r="1111" spans="1:8">
      <c r="A1111" s="97">
        <v>3</v>
      </c>
      <c r="B1111" s="122">
        <v>100000065711</v>
      </c>
      <c r="C1111" s="99">
        <v>0</v>
      </c>
      <c r="D1111" s="99" t="s">
        <v>1499</v>
      </c>
      <c r="E1111" s="99" t="s">
        <v>1501</v>
      </c>
      <c r="F1111" s="100">
        <v>675000</v>
      </c>
      <c r="G1111" s="100">
        <v>-674999</v>
      </c>
      <c r="H1111" s="99">
        <v>1</v>
      </c>
    </row>
    <row r="1112" spans="1:8">
      <c r="A1112" s="97">
        <v>4</v>
      </c>
      <c r="B1112" s="122">
        <v>100000105305</v>
      </c>
      <c r="C1112" s="99">
        <v>0</v>
      </c>
      <c r="D1112" s="99" t="s">
        <v>765</v>
      </c>
      <c r="E1112" s="99" t="s">
        <v>1498</v>
      </c>
      <c r="F1112" s="100">
        <v>559000</v>
      </c>
      <c r="G1112" s="100">
        <v>-558999</v>
      </c>
      <c r="H1112" s="99">
        <v>1</v>
      </c>
    </row>
    <row r="1113" spans="1:8">
      <c r="A1113" s="97">
        <v>5</v>
      </c>
      <c r="B1113" s="122">
        <v>100000109220</v>
      </c>
      <c r="C1113" s="99">
        <v>0</v>
      </c>
      <c r="D1113" s="99" t="s">
        <v>767</v>
      </c>
      <c r="E1113" s="99" t="s">
        <v>1502</v>
      </c>
      <c r="F1113" s="100">
        <v>655000</v>
      </c>
      <c r="G1113" s="100">
        <v>-654999</v>
      </c>
      <c r="H1113" s="99">
        <v>1</v>
      </c>
    </row>
    <row r="1114" spans="1:8">
      <c r="A1114" s="97">
        <v>6</v>
      </c>
      <c r="B1114" s="122">
        <v>100000109221</v>
      </c>
      <c r="C1114" s="99">
        <v>0</v>
      </c>
      <c r="D1114" s="99" t="s">
        <v>767</v>
      </c>
      <c r="E1114" s="99" t="s">
        <v>1502</v>
      </c>
      <c r="F1114" s="100">
        <v>655000</v>
      </c>
      <c r="G1114" s="100">
        <v>-654999</v>
      </c>
      <c r="H1114" s="99">
        <v>1</v>
      </c>
    </row>
    <row r="1115" spans="1:8">
      <c r="A1115" s="97">
        <v>7</v>
      </c>
      <c r="B1115" s="122">
        <v>100000109222</v>
      </c>
      <c r="C1115" s="99">
        <v>0</v>
      </c>
      <c r="D1115" s="99" t="s">
        <v>767</v>
      </c>
      <c r="E1115" s="99" t="s">
        <v>1502</v>
      </c>
      <c r="F1115" s="100">
        <v>655000</v>
      </c>
      <c r="G1115" s="100">
        <v>-654999</v>
      </c>
      <c r="H1115" s="99">
        <v>1</v>
      </c>
    </row>
    <row r="1116" spans="1:8">
      <c r="A1116" s="97">
        <v>8</v>
      </c>
      <c r="B1116" s="122">
        <v>100000109223</v>
      </c>
      <c r="C1116" s="99">
        <v>0</v>
      </c>
      <c r="D1116" s="99" t="s">
        <v>767</v>
      </c>
      <c r="E1116" s="99" t="s">
        <v>1503</v>
      </c>
      <c r="F1116" s="100">
        <v>67000</v>
      </c>
      <c r="G1116" s="100">
        <v>-66999</v>
      </c>
      <c r="H1116" s="99">
        <v>1</v>
      </c>
    </row>
    <row r="1117" spans="1:8">
      <c r="A1117" s="97">
        <v>9</v>
      </c>
      <c r="B1117" s="122">
        <v>100000109224</v>
      </c>
      <c r="C1117" s="99">
        <v>0</v>
      </c>
      <c r="D1117" s="99" t="s">
        <v>767</v>
      </c>
      <c r="E1117" s="99" t="s">
        <v>1503</v>
      </c>
      <c r="F1117" s="100">
        <v>67000</v>
      </c>
      <c r="G1117" s="100">
        <v>-66999</v>
      </c>
      <c r="H1117" s="99">
        <v>1</v>
      </c>
    </row>
    <row r="1118" spans="1:8">
      <c r="A1118" s="97">
        <v>10</v>
      </c>
      <c r="B1118" s="122">
        <v>100000109225</v>
      </c>
      <c r="C1118" s="99">
        <v>0</v>
      </c>
      <c r="D1118" s="99" t="s">
        <v>767</v>
      </c>
      <c r="E1118" s="99" t="s">
        <v>1503</v>
      </c>
      <c r="F1118" s="100">
        <v>67000</v>
      </c>
      <c r="G1118" s="100">
        <v>-66999</v>
      </c>
      <c r="H1118" s="99">
        <v>1</v>
      </c>
    </row>
    <row r="1119" spans="1:8">
      <c r="A1119" s="97">
        <v>11</v>
      </c>
      <c r="B1119" s="122">
        <v>100000109226</v>
      </c>
      <c r="C1119" s="99">
        <v>0</v>
      </c>
      <c r="D1119" s="99" t="s">
        <v>767</v>
      </c>
      <c r="E1119" s="99" t="s">
        <v>1503</v>
      </c>
      <c r="F1119" s="100">
        <v>67000</v>
      </c>
      <c r="G1119" s="100">
        <v>-66999</v>
      </c>
      <c r="H1119" s="99">
        <v>1</v>
      </c>
    </row>
    <row r="1120" spans="1:8">
      <c r="A1120" s="97">
        <v>12</v>
      </c>
      <c r="B1120" s="122">
        <v>100000109227</v>
      </c>
      <c r="C1120" s="99">
        <v>0</v>
      </c>
      <c r="D1120" s="99" t="s">
        <v>767</v>
      </c>
      <c r="E1120" s="99" t="s">
        <v>1503</v>
      </c>
      <c r="F1120" s="100">
        <v>67000</v>
      </c>
      <c r="G1120" s="100">
        <v>-66999</v>
      </c>
      <c r="H1120" s="99">
        <v>1</v>
      </c>
    </row>
    <row r="1121" spans="1:8">
      <c r="A1121" s="97">
        <v>13</v>
      </c>
      <c r="B1121" s="122">
        <v>100000109228</v>
      </c>
      <c r="C1121" s="99">
        <v>0</v>
      </c>
      <c r="D1121" s="99" t="s">
        <v>767</v>
      </c>
      <c r="E1121" s="99" t="s">
        <v>1503</v>
      </c>
      <c r="F1121" s="100">
        <v>67000</v>
      </c>
      <c r="G1121" s="100">
        <v>-66999</v>
      </c>
      <c r="H1121" s="99">
        <v>1</v>
      </c>
    </row>
    <row r="1122" spans="1:8">
      <c r="A1122" s="97">
        <v>14</v>
      </c>
      <c r="B1122" s="122">
        <v>100000109229</v>
      </c>
      <c r="C1122" s="99">
        <v>0</v>
      </c>
      <c r="D1122" s="99" t="s">
        <v>767</v>
      </c>
      <c r="E1122" s="99" t="s">
        <v>1503</v>
      </c>
      <c r="F1122" s="100">
        <v>67000</v>
      </c>
      <c r="G1122" s="100">
        <v>-66999</v>
      </c>
      <c r="H1122" s="99">
        <v>1</v>
      </c>
    </row>
    <row r="1123" spans="1:8">
      <c r="A1123" s="97">
        <v>15</v>
      </c>
      <c r="B1123" s="122">
        <v>100000109230</v>
      </c>
      <c r="C1123" s="99">
        <v>0</v>
      </c>
      <c r="D1123" s="99" t="s">
        <v>767</v>
      </c>
      <c r="E1123" s="99" t="s">
        <v>1503</v>
      </c>
      <c r="F1123" s="100">
        <v>67000</v>
      </c>
      <c r="G1123" s="100">
        <v>-66999</v>
      </c>
      <c r="H1123" s="99">
        <v>1</v>
      </c>
    </row>
    <row r="1124" spans="1:8">
      <c r="A1124" s="97">
        <v>16</v>
      </c>
      <c r="B1124" s="122">
        <v>100000109231</v>
      </c>
      <c r="C1124" s="99">
        <v>0</v>
      </c>
      <c r="D1124" s="99" t="s">
        <v>767</v>
      </c>
      <c r="E1124" s="99" t="s">
        <v>1503</v>
      </c>
      <c r="F1124" s="100">
        <v>67000</v>
      </c>
      <c r="G1124" s="100">
        <v>-66999</v>
      </c>
      <c r="H1124" s="99">
        <v>1</v>
      </c>
    </row>
    <row r="1125" spans="1:8">
      <c r="A1125" s="97">
        <v>17</v>
      </c>
      <c r="B1125" s="122">
        <v>100000109232</v>
      </c>
      <c r="C1125" s="99">
        <v>0</v>
      </c>
      <c r="D1125" s="99" t="s">
        <v>767</v>
      </c>
      <c r="E1125" s="99" t="s">
        <v>1503</v>
      </c>
      <c r="F1125" s="100">
        <v>67000</v>
      </c>
      <c r="G1125" s="100">
        <v>-66999</v>
      </c>
      <c r="H1125" s="99">
        <v>1</v>
      </c>
    </row>
    <row r="1126" spans="1:8">
      <c r="A1126" s="97">
        <v>18</v>
      </c>
      <c r="B1126" s="122">
        <v>100000109325</v>
      </c>
      <c r="C1126" s="99">
        <v>0</v>
      </c>
      <c r="D1126" s="99" t="s">
        <v>746</v>
      </c>
      <c r="E1126" s="99" t="s">
        <v>1498</v>
      </c>
      <c r="F1126" s="100">
        <v>680000</v>
      </c>
      <c r="G1126" s="100">
        <v>-679999</v>
      </c>
      <c r="H1126" s="99">
        <v>1</v>
      </c>
    </row>
    <row r="1127" spans="1:8">
      <c r="A1127" s="97">
        <v>19</v>
      </c>
      <c r="B1127" s="122">
        <v>100000109327</v>
      </c>
      <c r="C1127" s="99">
        <v>0</v>
      </c>
      <c r="D1127" s="99" t="s">
        <v>746</v>
      </c>
      <c r="E1127" s="99" t="s">
        <v>1504</v>
      </c>
      <c r="F1127" s="100">
        <v>1830000</v>
      </c>
      <c r="G1127" s="100">
        <v>-1829999</v>
      </c>
      <c r="H1127" s="99">
        <v>1</v>
      </c>
    </row>
    <row r="1128" spans="1:8">
      <c r="A1128" s="97">
        <v>20</v>
      </c>
      <c r="B1128" s="122">
        <v>100000109328</v>
      </c>
      <c r="C1128" s="99">
        <v>0</v>
      </c>
      <c r="D1128" s="99" t="s">
        <v>746</v>
      </c>
      <c r="E1128" s="99" t="s">
        <v>1498</v>
      </c>
      <c r="F1128" s="100">
        <v>680000</v>
      </c>
      <c r="G1128" s="100">
        <v>-679999</v>
      </c>
      <c r="H1128" s="99">
        <v>1</v>
      </c>
    </row>
    <row r="1129" spans="1:8">
      <c r="A1129" s="97">
        <v>21</v>
      </c>
      <c r="B1129" s="122">
        <v>100000109329</v>
      </c>
      <c r="C1129" s="99">
        <v>0</v>
      </c>
      <c r="D1129" s="99" t="s">
        <v>746</v>
      </c>
      <c r="E1129" s="99" t="s">
        <v>1503</v>
      </c>
      <c r="F1129" s="100">
        <v>65900</v>
      </c>
      <c r="G1129" s="100">
        <v>-65899</v>
      </c>
      <c r="H1129" s="99">
        <v>1</v>
      </c>
    </row>
    <row r="1130" spans="1:8">
      <c r="A1130" s="97">
        <v>22</v>
      </c>
      <c r="B1130" s="122">
        <v>100000109330</v>
      </c>
      <c r="C1130" s="99">
        <v>0</v>
      </c>
      <c r="D1130" s="99" t="s">
        <v>746</v>
      </c>
      <c r="E1130" s="99" t="s">
        <v>1503</v>
      </c>
      <c r="F1130" s="100">
        <v>65900</v>
      </c>
      <c r="G1130" s="100">
        <v>-65899</v>
      </c>
      <c r="H1130" s="99">
        <v>1</v>
      </c>
    </row>
    <row r="1131" spans="1:8">
      <c r="A1131" s="97">
        <v>23</v>
      </c>
      <c r="B1131" s="122">
        <v>100000109331</v>
      </c>
      <c r="C1131" s="99">
        <v>0</v>
      </c>
      <c r="D1131" s="99" t="s">
        <v>746</v>
      </c>
      <c r="E1131" s="99" t="s">
        <v>1503</v>
      </c>
      <c r="F1131" s="100">
        <v>65900</v>
      </c>
      <c r="G1131" s="100">
        <v>-65899</v>
      </c>
      <c r="H1131" s="99">
        <v>1</v>
      </c>
    </row>
    <row r="1132" spans="1:8">
      <c r="A1132" s="97">
        <v>24</v>
      </c>
      <c r="B1132" s="122">
        <v>100000109332</v>
      </c>
      <c r="C1132" s="99">
        <v>0</v>
      </c>
      <c r="D1132" s="99" t="s">
        <v>746</v>
      </c>
      <c r="E1132" s="99" t="s">
        <v>1503</v>
      </c>
      <c r="F1132" s="100">
        <v>65900</v>
      </c>
      <c r="G1132" s="100">
        <v>-65899</v>
      </c>
      <c r="H1132" s="99">
        <v>1</v>
      </c>
    </row>
    <row r="1133" spans="1:8">
      <c r="A1133" s="97">
        <v>25</v>
      </c>
      <c r="B1133" s="122">
        <v>100000109333</v>
      </c>
      <c r="C1133" s="99">
        <v>0</v>
      </c>
      <c r="D1133" s="99" t="s">
        <v>746</v>
      </c>
      <c r="E1133" s="99" t="s">
        <v>1503</v>
      </c>
      <c r="F1133" s="100">
        <v>65900</v>
      </c>
      <c r="G1133" s="100">
        <v>-65899</v>
      </c>
      <c r="H1133" s="99">
        <v>1</v>
      </c>
    </row>
    <row r="1134" spans="1:8">
      <c r="A1134" s="97">
        <v>26</v>
      </c>
      <c r="B1134" s="122">
        <v>100000109334</v>
      </c>
      <c r="C1134" s="99">
        <v>0</v>
      </c>
      <c r="D1134" s="99" t="s">
        <v>746</v>
      </c>
      <c r="E1134" s="99" t="s">
        <v>1503</v>
      </c>
      <c r="F1134" s="100">
        <v>65900</v>
      </c>
      <c r="G1134" s="100">
        <v>-65899</v>
      </c>
      <c r="H1134" s="99">
        <v>1</v>
      </c>
    </row>
    <row r="1135" spans="1:8">
      <c r="A1135" s="97">
        <v>27</v>
      </c>
      <c r="B1135" s="122">
        <v>100000109335</v>
      </c>
      <c r="C1135" s="99">
        <v>0</v>
      </c>
      <c r="D1135" s="99" t="s">
        <v>746</v>
      </c>
      <c r="E1135" s="99" t="s">
        <v>1503</v>
      </c>
      <c r="F1135" s="100">
        <v>65900</v>
      </c>
      <c r="G1135" s="100">
        <v>-65899</v>
      </c>
      <c r="H1135" s="99">
        <v>1</v>
      </c>
    </row>
    <row r="1136" spans="1:8">
      <c r="A1136" s="97">
        <v>28</v>
      </c>
      <c r="B1136" s="122">
        <v>100000109341</v>
      </c>
      <c r="C1136" s="99">
        <v>0</v>
      </c>
      <c r="D1136" s="99" t="s">
        <v>746</v>
      </c>
      <c r="E1136" s="99" t="s">
        <v>1505</v>
      </c>
      <c r="F1136" s="100">
        <v>50000</v>
      </c>
      <c r="G1136" s="100">
        <v>-49999</v>
      </c>
      <c r="H1136" s="99">
        <v>1</v>
      </c>
    </row>
    <row r="1137" spans="1:8">
      <c r="A1137" s="97">
        <v>29</v>
      </c>
      <c r="B1137" s="122">
        <v>100000109342</v>
      </c>
      <c r="C1137" s="99">
        <v>0</v>
      </c>
      <c r="D1137" s="99" t="s">
        <v>746</v>
      </c>
      <c r="E1137" s="99" t="s">
        <v>1505</v>
      </c>
      <c r="F1137" s="100">
        <v>50000</v>
      </c>
      <c r="G1137" s="100">
        <v>-49999</v>
      </c>
      <c r="H1137" s="99">
        <v>1</v>
      </c>
    </row>
    <row r="1138" spans="1:8">
      <c r="A1138" s="97">
        <v>30</v>
      </c>
      <c r="B1138" s="122">
        <v>100000109343</v>
      </c>
      <c r="C1138" s="99">
        <v>0</v>
      </c>
      <c r="D1138" s="99" t="s">
        <v>746</v>
      </c>
      <c r="E1138" s="99" t="s">
        <v>1505</v>
      </c>
      <c r="F1138" s="100">
        <v>50000</v>
      </c>
      <c r="G1138" s="100">
        <v>-49999</v>
      </c>
      <c r="H1138" s="99">
        <v>1</v>
      </c>
    </row>
    <row r="1139" spans="1:8">
      <c r="A1139" s="97">
        <v>31</v>
      </c>
      <c r="B1139" s="122">
        <v>100000109344</v>
      </c>
      <c r="C1139" s="99">
        <v>0</v>
      </c>
      <c r="D1139" s="99" t="s">
        <v>746</v>
      </c>
      <c r="E1139" s="99" t="s">
        <v>1506</v>
      </c>
      <c r="F1139" s="100">
        <v>62500</v>
      </c>
      <c r="G1139" s="100">
        <v>-62499</v>
      </c>
      <c r="H1139" s="99">
        <v>1</v>
      </c>
    </row>
    <row r="1140" spans="1:8">
      <c r="A1140" s="97">
        <v>32</v>
      </c>
      <c r="B1140" s="122">
        <v>100000109345</v>
      </c>
      <c r="C1140" s="99">
        <v>0</v>
      </c>
      <c r="D1140" s="99" t="s">
        <v>746</v>
      </c>
      <c r="E1140" s="99" t="s">
        <v>1506</v>
      </c>
      <c r="F1140" s="100">
        <v>62500</v>
      </c>
      <c r="G1140" s="100">
        <v>-62499</v>
      </c>
      <c r="H1140" s="99">
        <v>1</v>
      </c>
    </row>
    <row r="1141" spans="1:8">
      <c r="A1141" s="97">
        <v>33</v>
      </c>
      <c r="B1141" s="122">
        <v>100000109346</v>
      </c>
      <c r="C1141" s="99">
        <v>0</v>
      </c>
      <c r="D1141" s="99" t="s">
        <v>746</v>
      </c>
      <c r="E1141" s="99" t="s">
        <v>1503</v>
      </c>
      <c r="F1141" s="100">
        <v>62000</v>
      </c>
      <c r="G1141" s="100">
        <v>-61999</v>
      </c>
      <c r="H1141" s="99">
        <v>1</v>
      </c>
    </row>
    <row r="1142" spans="1:8">
      <c r="A1142" s="97">
        <v>34</v>
      </c>
      <c r="B1142" s="122">
        <v>100000109347</v>
      </c>
      <c r="C1142" s="99">
        <v>0</v>
      </c>
      <c r="D1142" s="99" t="s">
        <v>746</v>
      </c>
      <c r="E1142" s="99" t="s">
        <v>1503</v>
      </c>
      <c r="F1142" s="100">
        <v>62000</v>
      </c>
      <c r="G1142" s="100">
        <v>-61999</v>
      </c>
      <c r="H1142" s="99">
        <v>1</v>
      </c>
    </row>
    <row r="1143" spans="1:8">
      <c r="A1143" s="97">
        <v>35</v>
      </c>
      <c r="B1143" s="122">
        <v>100000109348</v>
      </c>
      <c r="C1143" s="99">
        <v>0</v>
      </c>
      <c r="D1143" s="99" t="s">
        <v>746</v>
      </c>
      <c r="E1143" s="99" t="s">
        <v>1503</v>
      </c>
      <c r="F1143" s="100">
        <v>62000</v>
      </c>
      <c r="G1143" s="100">
        <v>-61999</v>
      </c>
      <c r="H1143" s="99">
        <v>1</v>
      </c>
    </row>
    <row r="1144" spans="1:8">
      <c r="A1144" s="97">
        <v>36</v>
      </c>
      <c r="B1144" s="122">
        <v>100000109349</v>
      </c>
      <c r="C1144" s="99">
        <v>0</v>
      </c>
      <c r="D1144" s="99" t="s">
        <v>746</v>
      </c>
      <c r="E1144" s="99" t="s">
        <v>1503</v>
      </c>
      <c r="F1144" s="100">
        <v>62000</v>
      </c>
      <c r="G1144" s="100">
        <v>-61999</v>
      </c>
      <c r="H1144" s="99">
        <v>1</v>
      </c>
    </row>
    <row r="1145" spans="1:8">
      <c r="A1145" s="97">
        <v>37</v>
      </c>
      <c r="B1145" s="122">
        <v>100000109381</v>
      </c>
      <c r="C1145" s="99">
        <v>0</v>
      </c>
      <c r="D1145" s="99" t="s">
        <v>746</v>
      </c>
      <c r="E1145" s="99" t="s">
        <v>1502</v>
      </c>
      <c r="F1145" s="100">
        <v>757000</v>
      </c>
      <c r="G1145" s="100">
        <v>-756999</v>
      </c>
      <c r="H1145" s="99">
        <v>1</v>
      </c>
    </row>
    <row r="1146" spans="1:8">
      <c r="A1146" s="97">
        <v>38</v>
      </c>
      <c r="B1146" s="122">
        <v>100000109382</v>
      </c>
      <c r="C1146" s="99">
        <v>0</v>
      </c>
      <c r="D1146" s="99" t="s">
        <v>746</v>
      </c>
      <c r="E1146" s="99" t="s">
        <v>1502</v>
      </c>
      <c r="F1146" s="100">
        <v>757000</v>
      </c>
      <c r="G1146" s="100">
        <v>-756999</v>
      </c>
      <c r="H1146" s="99">
        <v>1</v>
      </c>
    </row>
    <row r="1147" spans="1:8">
      <c r="A1147" s="97">
        <v>39</v>
      </c>
      <c r="B1147" s="122">
        <v>100000148859</v>
      </c>
      <c r="C1147" s="99">
        <v>0</v>
      </c>
      <c r="D1147" s="99" t="s">
        <v>1507</v>
      </c>
      <c r="E1147" s="99" t="s">
        <v>1508</v>
      </c>
      <c r="F1147" s="100">
        <v>3125000</v>
      </c>
      <c r="G1147" s="100">
        <v>-3124999</v>
      </c>
      <c r="H1147" s="99">
        <v>1</v>
      </c>
    </row>
    <row r="1148" spans="1:8">
      <c r="A1148" s="97">
        <v>40</v>
      </c>
      <c r="B1148" s="122">
        <v>100000148860</v>
      </c>
      <c r="C1148" s="99">
        <v>0</v>
      </c>
      <c r="D1148" s="99" t="s">
        <v>1507</v>
      </c>
      <c r="E1148" s="99" t="s">
        <v>1509</v>
      </c>
      <c r="F1148" s="100">
        <v>7235280</v>
      </c>
      <c r="G1148" s="100">
        <v>-7235279</v>
      </c>
      <c r="H1148" s="99">
        <v>1</v>
      </c>
    </row>
    <row r="1149" spans="1:8">
      <c r="A1149" s="97">
        <v>41</v>
      </c>
      <c r="B1149" s="122">
        <v>100000148861</v>
      </c>
      <c r="C1149" s="99">
        <v>0</v>
      </c>
      <c r="D1149" s="99" t="s">
        <v>1507</v>
      </c>
      <c r="E1149" s="99" t="s">
        <v>1510</v>
      </c>
      <c r="F1149" s="100">
        <v>1995000</v>
      </c>
      <c r="G1149" s="100">
        <v>-1994999</v>
      </c>
      <c r="H1149" s="99">
        <v>1</v>
      </c>
    </row>
    <row r="1150" spans="1:8">
      <c r="A1150" s="97">
        <v>42</v>
      </c>
      <c r="B1150" s="122">
        <v>100000148865</v>
      </c>
      <c r="C1150" s="99">
        <v>0</v>
      </c>
      <c r="D1150" s="99" t="s">
        <v>1507</v>
      </c>
      <c r="E1150" s="99" t="s">
        <v>1511</v>
      </c>
      <c r="F1150" s="100">
        <v>659000</v>
      </c>
      <c r="G1150" s="100">
        <v>-658999</v>
      </c>
      <c r="H1150" s="99">
        <v>1</v>
      </c>
    </row>
    <row r="1151" spans="1:8">
      <c r="A1151" s="97">
        <v>43</v>
      </c>
      <c r="B1151" s="122">
        <v>100000161694</v>
      </c>
      <c r="C1151" s="99">
        <v>0</v>
      </c>
      <c r="D1151" s="99" t="s">
        <v>1512</v>
      </c>
      <c r="E1151" s="99" t="s">
        <v>1513</v>
      </c>
      <c r="F1151" s="100">
        <v>76000</v>
      </c>
      <c r="G1151" s="100">
        <v>-75999</v>
      </c>
      <c r="H1151" s="99">
        <v>1</v>
      </c>
    </row>
    <row r="1152" spans="1:8">
      <c r="A1152" s="97">
        <v>44</v>
      </c>
      <c r="B1152" s="122">
        <v>100000161695</v>
      </c>
      <c r="C1152" s="99">
        <v>0</v>
      </c>
      <c r="D1152" s="99" t="s">
        <v>1512</v>
      </c>
      <c r="E1152" s="99" t="s">
        <v>1513</v>
      </c>
      <c r="F1152" s="100">
        <v>76000</v>
      </c>
      <c r="G1152" s="100">
        <v>-75999</v>
      </c>
      <c r="H1152" s="99">
        <v>1</v>
      </c>
    </row>
    <row r="1153" spans="1:8">
      <c r="A1153" s="97">
        <v>45</v>
      </c>
      <c r="B1153" s="122">
        <v>100000161696</v>
      </c>
      <c r="C1153" s="99">
        <v>0</v>
      </c>
      <c r="D1153" s="99" t="s">
        <v>1512</v>
      </c>
      <c r="E1153" s="99" t="s">
        <v>1513</v>
      </c>
      <c r="F1153" s="100">
        <v>76000</v>
      </c>
      <c r="G1153" s="100">
        <v>-75999</v>
      </c>
      <c r="H1153" s="99">
        <v>1</v>
      </c>
    </row>
    <row r="1154" spans="1:8">
      <c r="A1154" s="97">
        <v>46</v>
      </c>
      <c r="B1154" s="122">
        <v>100000161697</v>
      </c>
      <c r="C1154" s="99">
        <v>0</v>
      </c>
      <c r="D1154" s="99" t="s">
        <v>1512</v>
      </c>
      <c r="E1154" s="99" t="s">
        <v>1513</v>
      </c>
      <c r="F1154" s="100">
        <v>76000</v>
      </c>
      <c r="G1154" s="100">
        <v>-75999</v>
      </c>
      <c r="H1154" s="99">
        <v>1</v>
      </c>
    </row>
    <row r="1155" spans="1:8">
      <c r="A1155" s="97">
        <v>47</v>
      </c>
      <c r="B1155" s="122">
        <v>100000161698</v>
      </c>
      <c r="C1155" s="99">
        <v>0</v>
      </c>
      <c r="D1155" s="99" t="s">
        <v>1512</v>
      </c>
      <c r="E1155" s="99" t="s">
        <v>1513</v>
      </c>
      <c r="F1155" s="100">
        <v>76000</v>
      </c>
      <c r="G1155" s="100">
        <v>-75999</v>
      </c>
      <c r="H1155" s="99">
        <v>1</v>
      </c>
    </row>
    <row r="1156" spans="1:8">
      <c r="A1156" s="97">
        <v>48</v>
      </c>
      <c r="B1156" s="122">
        <v>100000161699</v>
      </c>
      <c r="C1156" s="99">
        <v>0</v>
      </c>
      <c r="D1156" s="99" t="s">
        <v>1512</v>
      </c>
      <c r="E1156" s="99" t="s">
        <v>1513</v>
      </c>
      <c r="F1156" s="100">
        <v>76000</v>
      </c>
      <c r="G1156" s="100">
        <v>-75999</v>
      </c>
      <c r="H1156" s="99">
        <v>1</v>
      </c>
    </row>
    <row r="1157" spans="1:8">
      <c r="A1157" s="97">
        <v>49</v>
      </c>
      <c r="B1157" s="122">
        <v>100000161700</v>
      </c>
      <c r="C1157" s="99">
        <v>0</v>
      </c>
      <c r="D1157" s="99" t="s">
        <v>1512</v>
      </c>
      <c r="E1157" s="99" t="s">
        <v>1513</v>
      </c>
      <c r="F1157" s="100">
        <v>76000</v>
      </c>
      <c r="G1157" s="100">
        <v>-75999</v>
      </c>
      <c r="H1157" s="99">
        <v>1</v>
      </c>
    </row>
    <row r="1158" spans="1:8">
      <c r="A1158" s="97">
        <v>50</v>
      </c>
      <c r="B1158" s="122">
        <v>100000161701</v>
      </c>
      <c r="C1158" s="99">
        <v>0</v>
      </c>
      <c r="D1158" s="99" t="s">
        <v>1512</v>
      </c>
      <c r="E1158" s="99" t="s">
        <v>1513</v>
      </c>
      <c r="F1158" s="100">
        <v>76000</v>
      </c>
      <c r="G1158" s="100">
        <v>-75999</v>
      </c>
      <c r="H1158" s="99">
        <v>1</v>
      </c>
    </row>
    <row r="1159" spans="1:8">
      <c r="A1159" s="97">
        <v>51</v>
      </c>
      <c r="B1159" s="122">
        <v>100000161702</v>
      </c>
      <c r="C1159" s="99">
        <v>0</v>
      </c>
      <c r="D1159" s="99" t="s">
        <v>1512</v>
      </c>
      <c r="E1159" s="99" t="s">
        <v>1513</v>
      </c>
      <c r="F1159" s="100">
        <v>76000</v>
      </c>
      <c r="G1159" s="100">
        <v>-75999</v>
      </c>
      <c r="H1159" s="99">
        <v>1</v>
      </c>
    </row>
    <row r="1160" spans="1:8">
      <c r="A1160" s="97">
        <v>52</v>
      </c>
      <c r="B1160" s="122">
        <v>100000161703</v>
      </c>
      <c r="C1160" s="99">
        <v>0</v>
      </c>
      <c r="D1160" s="99" t="s">
        <v>1512</v>
      </c>
      <c r="E1160" s="99" t="s">
        <v>1513</v>
      </c>
      <c r="F1160" s="100">
        <v>76000</v>
      </c>
      <c r="G1160" s="100">
        <v>-75999</v>
      </c>
      <c r="H1160" s="99">
        <v>1</v>
      </c>
    </row>
    <row r="1161" spans="1:8">
      <c r="A1161" s="97">
        <v>53</v>
      </c>
      <c r="B1161" s="122">
        <v>100000161704</v>
      </c>
      <c r="C1161" s="99">
        <v>0</v>
      </c>
      <c r="D1161" s="99" t="s">
        <v>1512</v>
      </c>
      <c r="E1161" s="99" t="s">
        <v>1513</v>
      </c>
      <c r="F1161" s="100">
        <v>76000</v>
      </c>
      <c r="G1161" s="100">
        <v>-75999</v>
      </c>
      <c r="H1161" s="99">
        <v>1</v>
      </c>
    </row>
    <row r="1162" spans="1:8">
      <c r="A1162" s="97">
        <v>54</v>
      </c>
      <c r="B1162" s="122">
        <v>100000161705</v>
      </c>
      <c r="C1162" s="99">
        <v>0</v>
      </c>
      <c r="D1162" s="99" t="s">
        <v>1512</v>
      </c>
      <c r="E1162" s="99" t="s">
        <v>1513</v>
      </c>
      <c r="F1162" s="100">
        <v>76000</v>
      </c>
      <c r="G1162" s="100">
        <v>-75999</v>
      </c>
      <c r="H1162" s="99">
        <v>1</v>
      </c>
    </row>
    <row r="1163" spans="1:8">
      <c r="A1163" s="97">
        <v>55</v>
      </c>
      <c r="B1163" s="122">
        <v>100000161706</v>
      </c>
      <c r="C1163" s="99">
        <v>0</v>
      </c>
      <c r="D1163" s="99" t="s">
        <v>1512</v>
      </c>
      <c r="E1163" s="99" t="s">
        <v>1513</v>
      </c>
      <c r="F1163" s="100">
        <v>76000</v>
      </c>
      <c r="G1163" s="100">
        <v>-75999</v>
      </c>
      <c r="H1163" s="99">
        <v>1</v>
      </c>
    </row>
    <row r="1164" spans="1:8">
      <c r="A1164" s="97">
        <v>56</v>
      </c>
      <c r="B1164" s="122">
        <v>100000161707</v>
      </c>
      <c r="C1164" s="99">
        <v>0</v>
      </c>
      <c r="D1164" s="99" t="s">
        <v>1512</v>
      </c>
      <c r="E1164" s="99" t="s">
        <v>1513</v>
      </c>
      <c r="F1164" s="100">
        <v>76000</v>
      </c>
      <c r="G1164" s="100">
        <v>-75999</v>
      </c>
      <c r="H1164" s="99">
        <v>1</v>
      </c>
    </row>
    <row r="1165" spans="1:8">
      <c r="A1165" s="97">
        <v>57</v>
      </c>
      <c r="B1165" s="122">
        <v>100000161708</v>
      </c>
      <c r="C1165" s="99">
        <v>0</v>
      </c>
      <c r="D1165" s="99" t="s">
        <v>1512</v>
      </c>
      <c r="E1165" s="99" t="s">
        <v>1513</v>
      </c>
      <c r="F1165" s="100">
        <v>76000</v>
      </c>
      <c r="G1165" s="100">
        <v>-75999</v>
      </c>
      <c r="H1165" s="99">
        <v>1</v>
      </c>
    </row>
    <row r="1166" spans="1:8">
      <c r="A1166" s="97">
        <v>58</v>
      </c>
      <c r="B1166" s="122">
        <v>100000171604</v>
      </c>
      <c r="C1166" s="99">
        <v>0</v>
      </c>
      <c r="D1166" s="99" t="s">
        <v>1514</v>
      </c>
      <c r="E1166" s="99" t="s">
        <v>1515</v>
      </c>
      <c r="F1166" s="100">
        <v>73500</v>
      </c>
      <c r="G1166" s="100">
        <v>-73499</v>
      </c>
      <c r="H1166" s="99">
        <v>1</v>
      </c>
    </row>
    <row r="1167" spans="1:8">
      <c r="A1167" s="97">
        <v>59</v>
      </c>
      <c r="B1167" s="122">
        <v>100000171605</v>
      </c>
      <c r="C1167" s="99">
        <v>0</v>
      </c>
      <c r="D1167" s="99" t="s">
        <v>1514</v>
      </c>
      <c r="E1167" s="99" t="s">
        <v>1515</v>
      </c>
      <c r="F1167" s="100">
        <v>73500</v>
      </c>
      <c r="G1167" s="100">
        <v>-73499</v>
      </c>
      <c r="H1167" s="99">
        <v>1</v>
      </c>
    </row>
    <row r="1168" spans="1:8">
      <c r="A1168" s="97">
        <v>60</v>
      </c>
      <c r="B1168" s="122">
        <v>100000171606</v>
      </c>
      <c r="C1168" s="99">
        <v>0</v>
      </c>
      <c r="D1168" s="99" t="s">
        <v>1514</v>
      </c>
      <c r="E1168" s="99" t="s">
        <v>1515</v>
      </c>
      <c r="F1168" s="100">
        <v>73500</v>
      </c>
      <c r="G1168" s="100">
        <v>-73499</v>
      </c>
      <c r="H1168" s="99">
        <v>1</v>
      </c>
    </row>
    <row r="1169" spans="1:8">
      <c r="A1169" s="97">
        <v>61</v>
      </c>
      <c r="B1169" s="122">
        <v>100000171607</v>
      </c>
      <c r="C1169" s="99">
        <v>0</v>
      </c>
      <c r="D1169" s="99" t="s">
        <v>1514</v>
      </c>
      <c r="E1169" s="99" t="s">
        <v>1515</v>
      </c>
      <c r="F1169" s="100">
        <v>73500</v>
      </c>
      <c r="G1169" s="100">
        <v>-73499</v>
      </c>
      <c r="H1169" s="99">
        <v>1</v>
      </c>
    </row>
    <row r="1170" spans="1:8">
      <c r="A1170" s="97">
        <v>62</v>
      </c>
      <c r="B1170" s="122">
        <v>100000171608</v>
      </c>
      <c r="C1170" s="99">
        <v>0</v>
      </c>
      <c r="D1170" s="99" t="s">
        <v>1514</v>
      </c>
      <c r="E1170" s="99" t="s">
        <v>1515</v>
      </c>
      <c r="F1170" s="100">
        <v>73500</v>
      </c>
      <c r="G1170" s="100">
        <v>-73499</v>
      </c>
      <c r="H1170" s="99">
        <v>1</v>
      </c>
    </row>
    <row r="1171" spans="1:8">
      <c r="A1171" s="97">
        <v>63</v>
      </c>
      <c r="B1171" s="122">
        <v>100000171609</v>
      </c>
      <c r="C1171" s="99">
        <v>0</v>
      </c>
      <c r="D1171" s="99" t="s">
        <v>1514</v>
      </c>
      <c r="E1171" s="99" t="s">
        <v>1515</v>
      </c>
      <c r="F1171" s="100">
        <v>73500</v>
      </c>
      <c r="G1171" s="100">
        <v>-73499</v>
      </c>
      <c r="H1171" s="99">
        <v>1</v>
      </c>
    </row>
    <row r="1172" spans="1:8">
      <c r="A1172" s="97">
        <v>64</v>
      </c>
      <c r="B1172" s="122">
        <v>100000171610</v>
      </c>
      <c r="C1172" s="99">
        <v>0</v>
      </c>
      <c r="D1172" s="99" t="s">
        <v>1514</v>
      </c>
      <c r="E1172" s="99" t="s">
        <v>1515</v>
      </c>
      <c r="F1172" s="100">
        <v>73500</v>
      </c>
      <c r="G1172" s="100">
        <v>-73499</v>
      </c>
      <c r="H1172" s="99">
        <v>1</v>
      </c>
    </row>
    <row r="1173" spans="1:8">
      <c r="A1173" s="97">
        <v>65</v>
      </c>
      <c r="B1173" s="122">
        <v>100000195402</v>
      </c>
      <c r="C1173" s="99">
        <v>0</v>
      </c>
      <c r="D1173" s="99" t="s">
        <v>1516</v>
      </c>
      <c r="E1173" s="99" t="s">
        <v>1517</v>
      </c>
      <c r="F1173" s="100">
        <v>83000</v>
      </c>
      <c r="G1173" s="100">
        <v>-82999</v>
      </c>
      <c r="H1173" s="99">
        <v>1</v>
      </c>
    </row>
    <row r="1174" spans="1:8">
      <c r="A1174" s="97">
        <v>66</v>
      </c>
      <c r="B1174" s="122">
        <v>100000195403</v>
      </c>
      <c r="C1174" s="99">
        <v>0</v>
      </c>
      <c r="D1174" s="99" t="s">
        <v>1516</v>
      </c>
      <c r="E1174" s="99" t="s">
        <v>1517</v>
      </c>
      <c r="F1174" s="100">
        <v>83000</v>
      </c>
      <c r="G1174" s="100">
        <v>-82999</v>
      </c>
      <c r="H1174" s="99">
        <v>1</v>
      </c>
    </row>
    <row r="1175" spans="1:8">
      <c r="A1175" s="97">
        <v>67</v>
      </c>
      <c r="B1175" s="122">
        <v>100000195404</v>
      </c>
      <c r="C1175" s="99">
        <v>0</v>
      </c>
      <c r="D1175" s="99" t="s">
        <v>1516</v>
      </c>
      <c r="E1175" s="99" t="s">
        <v>1517</v>
      </c>
      <c r="F1175" s="100">
        <v>83000</v>
      </c>
      <c r="G1175" s="100">
        <v>-82999</v>
      </c>
      <c r="H1175" s="99">
        <v>1</v>
      </c>
    </row>
    <row r="1176" spans="1:8">
      <c r="A1176" s="97">
        <v>68</v>
      </c>
      <c r="B1176" s="122">
        <v>100000195405</v>
      </c>
      <c r="C1176" s="99">
        <v>0</v>
      </c>
      <c r="D1176" s="99" t="s">
        <v>1516</v>
      </c>
      <c r="E1176" s="99" t="s">
        <v>1517</v>
      </c>
      <c r="F1176" s="100">
        <v>83000</v>
      </c>
      <c r="G1176" s="100">
        <v>-82999</v>
      </c>
      <c r="H1176" s="99">
        <v>1</v>
      </c>
    </row>
    <row r="1177" spans="1:8">
      <c r="A1177" s="97">
        <v>69</v>
      </c>
      <c r="B1177" s="122">
        <v>100000195406</v>
      </c>
      <c r="C1177" s="99">
        <v>0</v>
      </c>
      <c r="D1177" s="99" t="s">
        <v>1516</v>
      </c>
      <c r="E1177" s="99" t="s">
        <v>1517</v>
      </c>
      <c r="F1177" s="100">
        <v>83000</v>
      </c>
      <c r="G1177" s="100">
        <v>-82999</v>
      </c>
      <c r="H1177" s="99">
        <v>1</v>
      </c>
    </row>
    <row r="1178" spans="1:8">
      <c r="A1178" s="97">
        <v>70</v>
      </c>
      <c r="B1178" s="122">
        <v>100000195407</v>
      </c>
      <c r="C1178" s="99">
        <v>0</v>
      </c>
      <c r="D1178" s="99" t="s">
        <v>1516</v>
      </c>
      <c r="E1178" s="99" t="s">
        <v>1517</v>
      </c>
      <c r="F1178" s="100">
        <v>83000</v>
      </c>
      <c r="G1178" s="100">
        <v>-82999</v>
      </c>
      <c r="H1178" s="99">
        <v>1</v>
      </c>
    </row>
    <row r="1179" spans="1:8">
      <c r="A1179" s="97">
        <v>71</v>
      </c>
      <c r="B1179" s="122">
        <v>100000195408</v>
      </c>
      <c r="C1179" s="99">
        <v>0</v>
      </c>
      <c r="D1179" s="99" t="s">
        <v>1516</v>
      </c>
      <c r="E1179" s="99" t="s">
        <v>1517</v>
      </c>
      <c r="F1179" s="100">
        <v>83000</v>
      </c>
      <c r="G1179" s="100">
        <v>-82999</v>
      </c>
      <c r="H1179" s="99">
        <v>1</v>
      </c>
    </row>
    <row r="1180" spans="1:8">
      <c r="A1180" s="97">
        <v>72</v>
      </c>
      <c r="B1180" s="122">
        <v>100000195409</v>
      </c>
      <c r="C1180" s="99">
        <v>0</v>
      </c>
      <c r="D1180" s="99" t="s">
        <v>1516</v>
      </c>
      <c r="E1180" s="99" t="s">
        <v>1517</v>
      </c>
      <c r="F1180" s="100">
        <v>83000</v>
      </c>
      <c r="G1180" s="100">
        <v>-82999</v>
      </c>
      <c r="H1180" s="99">
        <v>1</v>
      </c>
    </row>
    <row r="1181" spans="1:8">
      <c r="A1181" s="97">
        <v>73</v>
      </c>
      <c r="B1181" s="122">
        <v>100000195410</v>
      </c>
      <c r="C1181" s="99">
        <v>0</v>
      </c>
      <c r="D1181" s="99" t="s">
        <v>1516</v>
      </c>
      <c r="E1181" s="99" t="s">
        <v>1517</v>
      </c>
      <c r="F1181" s="100">
        <v>83000</v>
      </c>
      <c r="G1181" s="100">
        <v>-82999</v>
      </c>
      <c r="H1181" s="99">
        <v>1</v>
      </c>
    </row>
    <row r="1182" spans="1:8">
      <c r="A1182" s="97">
        <v>74</v>
      </c>
      <c r="B1182" s="122">
        <v>100000195411</v>
      </c>
      <c r="C1182" s="99">
        <v>0</v>
      </c>
      <c r="D1182" s="99" t="s">
        <v>1516</v>
      </c>
      <c r="E1182" s="99" t="s">
        <v>1517</v>
      </c>
      <c r="F1182" s="100">
        <v>83000</v>
      </c>
      <c r="G1182" s="100">
        <v>-82999</v>
      </c>
      <c r="H1182" s="99">
        <v>1</v>
      </c>
    </row>
    <row r="1183" spans="1:8">
      <c r="A1183" s="97">
        <v>75</v>
      </c>
      <c r="B1183" s="122">
        <v>100000195412</v>
      </c>
      <c r="C1183" s="99">
        <v>0</v>
      </c>
      <c r="D1183" s="99" t="s">
        <v>1516</v>
      </c>
      <c r="E1183" s="99" t="s">
        <v>1517</v>
      </c>
      <c r="F1183" s="100">
        <v>83000</v>
      </c>
      <c r="G1183" s="100">
        <v>-82999</v>
      </c>
      <c r="H1183" s="99">
        <v>1</v>
      </c>
    </row>
    <row r="1184" spans="1:8">
      <c r="A1184" s="97">
        <v>76</v>
      </c>
      <c r="B1184" s="122">
        <v>100000195413</v>
      </c>
      <c r="C1184" s="99">
        <v>0</v>
      </c>
      <c r="D1184" s="99" t="s">
        <v>1516</v>
      </c>
      <c r="E1184" s="99" t="s">
        <v>1517</v>
      </c>
      <c r="F1184" s="100">
        <v>83000</v>
      </c>
      <c r="G1184" s="100">
        <v>-82999</v>
      </c>
      <c r="H1184" s="99">
        <v>1</v>
      </c>
    </row>
    <row r="1185" spans="1:8">
      <c r="A1185" s="97">
        <v>77</v>
      </c>
      <c r="B1185" s="122">
        <v>100000195414</v>
      </c>
      <c r="C1185" s="99">
        <v>0</v>
      </c>
      <c r="D1185" s="99" t="s">
        <v>1516</v>
      </c>
      <c r="E1185" s="99" t="s">
        <v>1517</v>
      </c>
      <c r="F1185" s="100">
        <v>83000</v>
      </c>
      <c r="G1185" s="100">
        <v>-82999</v>
      </c>
      <c r="H1185" s="99">
        <v>1</v>
      </c>
    </row>
    <row r="1186" spans="1:8">
      <c r="A1186" s="97">
        <v>78</v>
      </c>
      <c r="B1186" s="122">
        <v>100000195415</v>
      </c>
      <c r="C1186" s="99">
        <v>0</v>
      </c>
      <c r="D1186" s="99" t="s">
        <v>1516</v>
      </c>
      <c r="E1186" s="99" t="s">
        <v>1517</v>
      </c>
      <c r="F1186" s="100">
        <v>83000</v>
      </c>
      <c r="G1186" s="100">
        <v>-82999</v>
      </c>
      <c r="H1186" s="99">
        <v>1</v>
      </c>
    </row>
    <row r="1187" spans="1:8">
      <c r="A1187" s="97">
        <v>79</v>
      </c>
      <c r="B1187" s="122">
        <v>100000195416</v>
      </c>
      <c r="C1187" s="99">
        <v>0</v>
      </c>
      <c r="D1187" s="99" t="s">
        <v>1516</v>
      </c>
      <c r="E1187" s="99" t="s">
        <v>1517</v>
      </c>
      <c r="F1187" s="100">
        <v>83000</v>
      </c>
      <c r="G1187" s="100">
        <v>-82999</v>
      </c>
      <c r="H1187" s="99">
        <v>1</v>
      </c>
    </row>
    <row r="1188" spans="1:8">
      <c r="A1188" s="97">
        <v>80</v>
      </c>
      <c r="B1188" s="122">
        <v>100000206928</v>
      </c>
      <c r="C1188" s="99">
        <v>0</v>
      </c>
      <c r="D1188" s="99" t="s">
        <v>1518</v>
      </c>
      <c r="E1188" s="99" t="s">
        <v>1519</v>
      </c>
      <c r="F1188" s="100">
        <v>502400</v>
      </c>
      <c r="G1188" s="100">
        <v>-502399</v>
      </c>
      <c r="H1188" s="99">
        <v>1</v>
      </c>
    </row>
    <row r="1189" spans="1:8">
      <c r="A1189" s="97">
        <v>81</v>
      </c>
      <c r="B1189" s="122">
        <v>100000268915</v>
      </c>
      <c r="C1189" s="99">
        <v>0</v>
      </c>
      <c r="D1189" s="99" t="s">
        <v>279</v>
      </c>
      <c r="E1189" s="99" t="s">
        <v>1520</v>
      </c>
      <c r="F1189" s="100">
        <v>59800</v>
      </c>
      <c r="G1189" s="100">
        <v>-59799</v>
      </c>
      <c r="H1189" s="99">
        <v>1</v>
      </c>
    </row>
    <row r="1190" spans="1:8">
      <c r="A1190" s="97">
        <v>82</v>
      </c>
      <c r="B1190" s="122">
        <v>100000268916</v>
      </c>
      <c r="C1190" s="99">
        <v>0</v>
      </c>
      <c r="D1190" s="99" t="s">
        <v>279</v>
      </c>
      <c r="E1190" s="99" t="s">
        <v>1521</v>
      </c>
      <c r="F1190" s="100">
        <v>59800</v>
      </c>
      <c r="G1190" s="100">
        <v>-59799</v>
      </c>
      <c r="H1190" s="99">
        <v>1</v>
      </c>
    </row>
    <row r="1191" spans="1:8">
      <c r="A1191" s="97">
        <v>83</v>
      </c>
      <c r="B1191" s="122">
        <v>100000268917</v>
      </c>
      <c r="C1191" s="99">
        <v>0</v>
      </c>
      <c r="D1191" s="99" t="s">
        <v>279</v>
      </c>
      <c r="E1191" s="99" t="s">
        <v>1522</v>
      </c>
      <c r="F1191" s="100">
        <v>59800</v>
      </c>
      <c r="G1191" s="100">
        <v>-59799</v>
      </c>
      <c r="H1191" s="99">
        <v>1</v>
      </c>
    </row>
    <row r="1192" spans="1:8">
      <c r="A1192" s="97">
        <v>84</v>
      </c>
      <c r="B1192" s="122">
        <v>100000268918</v>
      </c>
      <c r="C1192" s="99">
        <v>0</v>
      </c>
      <c r="D1192" s="99" t="s">
        <v>279</v>
      </c>
      <c r="E1192" s="99" t="s">
        <v>1523</v>
      </c>
      <c r="F1192" s="100">
        <v>59800</v>
      </c>
      <c r="G1192" s="100">
        <v>-59799</v>
      </c>
      <c r="H1192" s="99">
        <v>1</v>
      </c>
    </row>
    <row r="1193" spans="1:8">
      <c r="A1193" s="97">
        <v>85</v>
      </c>
      <c r="B1193" s="122">
        <v>100000268919</v>
      </c>
      <c r="C1193" s="99">
        <v>0</v>
      </c>
      <c r="D1193" s="99" t="s">
        <v>279</v>
      </c>
      <c r="E1193" s="99" t="s">
        <v>1524</v>
      </c>
      <c r="F1193" s="100">
        <v>59800</v>
      </c>
      <c r="G1193" s="100">
        <v>-59799</v>
      </c>
      <c r="H1193" s="99">
        <v>1</v>
      </c>
    </row>
    <row r="1194" spans="1:8">
      <c r="A1194" s="97">
        <v>86</v>
      </c>
      <c r="B1194" s="122">
        <v>100000268920</v>
      </c>
      <c r="C1194" s="99">
        <v>0</v>
      </c>
      <c r="D1194" s="99" t="s">
        <v>279</v>
      </c>
      <c r="E1194" s="99" t="s">
        <v>1525</v>
      </c>
      <c r="F1194" s="100">
        <v>59800</v>
      </c>
      <c r="G1194" s="100">
        <v>-59799</v>
      </c>
      <c r="H1194" s="99">
        <v>1</v>
      </c>
    </row>
    <row r="1195" spans="1:8">
      <c r="A1195" s="97">
        <v>87</v>
      </c>
      <c r="B1195" s="122">
        <v>100000268921</v>
      </c>
      <c r="C1195" s="99">
        <v>0</v>
      </c>
      <c r="D1195" s="99" t="s">
        <v>279</v>
      </c>
      <c r="E1195" s="99" t="s">
        <v>1526</v>
      </c>
      <c r="F1195" s="100">
        <v>59800</v>
      </c>
      <c r="G1195" s="100">
        <v>-59799</v>
      </c>
      <c r="H1195" s="99">
        <v>1</v>
      </c>
    </row>
    <row r="1196" spans="1:8">
      <c r="A1196" s="97">
        <v>88</v>
      </c>
      <c r="B1196" s="122">
        <v>100000268922</v>
      </c>
      <c r="C1196" s="99">
        <v>0</v>
      </c>
      <c r="D1196" s="99" t="s">
        <v>279</v>
      </c>
      <c r="E1196" s="99" t="s">
        <v>1527</v>
      </c>
      <c r="F1196" s="100">
        <v>59800</v>
      </c>
      <c r="G1196" s="100">
        <v>-59799</v>
      </c>
      <c r="H1196" s="99">
        <v>1</v>
      </c>
    </row>
    <row r="1197" spans="1:8">
      <c r="A1197" s="97">
        <v>89</v>
      </c>
      <c r="B1197" s="122">
        <v>100000268923</v>
      </c>
      <c r="C1197" s="99">
        <v>0</v>
      </c>
      <c r="D1197" s="99" t="s">
        <v>279</v>
      </c>
      <c r="E1197" s="99" t="s">
        <v>1528</v>
      </c>
      <c r="F1197" s="100">
        <v>59800</v>
      </c>
      <c r="G1197" s="100">
        <v>-59799</v>
      </c>
      <c r="H1197" s="99">
        <v>1</v>
      </c>
    </row>
    <row r="1198" spans="1:8">
      <c r="A1198" s="97">
        <v>90</v>
      </c>
      <c r="B1198" s="122">
        <v>100000268924</v>
      </c>
      <c r="C1198" s="99">
        <v>0</v>
      </c>
      <c r="D1198" s="99" t="s">
        <v>279</v>
      </c>
      <c r="E1198" s="99" t="s">
        <v>1529</v>
      </c>
      <c r="F1198" s="100">
        <v>59800</v>
      </c>
      <c r="G1198" s="100">
        <v>-59799</v>
      </c>
      <c r="H1198" s="99">
        <v>1</v>
      </c>
    </row>
    <row r="1199" spans="1:8">
      <c r="A1199" s="97">
        <v>91</v>
      </c>
      <c r="B1199" s="122">
        <v>100000268925</v>
      </c>
      <c r="C1199" s="99">
        <v>0</v>
      </c>
      <c r="D1199" s="99" t="s">
        <v>279</v>
      </c>
      <c r="E1199" s="99" t="s">
        <v>1530</v>
      </c>
      <c r="F1199" s="100">
        <v>59800</v>
      </c>
      <c r="G1199" s="100">
        <v>-59799</v>
      </c>
      <c r="H1199" s="99">
        <v>1</v>
      </c>
    </row>
    <row r="1200" spans="1:8">
      <c r="A1200" s="97">
        <v>92</v>
      </c>
      <c r="B1200" s="122">
        <v>100000268926</v>
      </c>
      <c r="C1200" s="99">
        <v>0</v>
      </c>
      <c r="D1200" s="99" t="s">
        <v>279</v>
      </c>
      <c r="E1200" s="99" t="s">
        <v>1531</v>
      </c>
      <c r="F1200" s="100">
        <v>59800</v>
      </c>
      <c r="G1200" s="100">
        <v>-59799</v>
      </c>
      <c r="H1200" s="99">
        <v>1</v>
      </c>
    </row>
    <row r="1201" spans="1:8">
      <c r="A1201" s="97">
        <v>93</v>
      </c>
      <c r="B1201" s="122">
        <v>100000268927</v>
      </c>
      <c r="C1201" s="99">
        <v>0</v>
      </c>
      <c r="D1201" s="99" t="s">
        <v>279</v>
      </c>
      <c r="E1201" s="99" t="s">
        <v>1532</v>
      </c>
      <c r="F1201" s="100">
        <v>59800</v>
      </c>
      <c r="G1201" s="100">
        <v>-59799</v>
      </c>
      <c r="H1201" s="99">
        <v>1</v>
      </c>
    </row>
    <row r="1202" spans="1:8">
      <c r="A1202" s="97">
        <v>94</v>
      </c>
      <c r="B1202" s="122">
        <v>100000268928</v>
      </c>
      <c r="C1202" s="99">
        <v>0</v>
      </c>
      <c r="D1202" s="99" t="s">
        <v>279</v>
      </c>
      <c r="E1202" s="99" t="s">
        <v>1533</v>
      </c>
      <c r="F1202" s="100">
        <v>59800</v>
      </c>
      <c r="G1202" s="100">
        <v>-59799</v>
      </c>
      <c r="H1202" s="99">
        <v>1</v>
      </c>
    </row>
    <row r="1203" spans="1:8">
      <c r="A1203" s="97">
        <v>95</v>
      </c>
      <c r="B1203" s="122">
        <v>100000268929</v>
      </c>
      <c r="C1203" s="99">
        <v>0</v>
      </c>
      <c r="D1203" s="99" t="s">
        <v>279</v>
      </c>
      <c r="E1203" s="99" t="s">
        <v>1534</v>
      </c>
      <c r="F1203" s="100">
        <v>59800</v>
      </c>
      <c r="G1203" s="100">
        <v>-59799</v>
      </c>
      <c r="H1203" s="99">
        <v>1</v>
      </c>
    </row>
    <row r="1204" spans="1:8">
      <c r="A1204" s="97">
        <v>96</v>
      </c>
      <c r="B1204" s="122">
        <v>100000268930</v>
      </c>
      <c r="C1204" s="99">
        <v>0</v>
      </c>
      <c r="D1204" s="99" t="s">
        <v>279</v>
      </c>
      <c r="E1204" s="99" t="s">
        <v>1535</v>
      </c>
      <c r="F1204" s="100">
        <v>59800</v>
      </c>
      <c r="G1204" s="100">
        <v>-59799</v>
      </c>
      <c r="H1204" s="99">
        <v>1</v>
      </c>
    </row>
    <row r="1205" spans="1:8">
      <c r="A1205" s="97">
        <v>97</v>
      </c>
      <c r="B1205" s="122">
        <v>100000268931</v>
      </c>
      <c r="C1205" s="99">
        <v>0</v>
      </c>
      <c r="D1205" s="99" t="s">
        <v>279</v>
      </c>
      <c r="E1205" s="99" t="s">
        <v>1536</v>
      </c>
      <c r="F1205" s="100">
        <v>59800</v>
      </c>
      <c r="G1205" s="100">
        <v>-59799</v>
      </c>
      <c r="H1205" s="99">
        <v>1</v>
      </c>
    </row>
    <row r="1206" spans="1:8">
      <c r="A1206" s="97">
        <v>98</v>
      </c>
      <c r="B1206" s="122">
        <v>100000268932</v>
      </c>
      <c r="C1206" s="99">
        <v>0</v>
      </c>
      <c r="D1206" s="99" t="s">
        <v>279</v>
      </c>
      <c r="E1206" s="99" t="s">
        <v>1537</v>
      </c>
      <c r="F1206" s="100">
        <v>59800</v>
      </c>
      <c r="G1206" s="100">
        <v>-59799</v>
      </c>
      <c r="H1206" s="99">
        <v>1</v>
      </c>
    </row>
    <row r="1207" spans="1:8">
      <c r="A1207" s="97">
        <v>99</v>
      </c>
      <c r="B1207" s="122">
        <v>100000268933</v>
      </c>
      <c r="C1207" s="99">
        <v>0</v>
      </c>
      <c r="D1207" s="99" t="s">
        <v>279</v>
      </c>
      <c r="E1207" s="99" t="s">
        <v>1538</v>
      </c>
      <c r="F1207" s="100">
        <v>59800</v>
      </c>
      <c r="G1207" s="100">
        <v>-59799</v>
      </c>
      <c r="H1207" s="99">
        <v>1</v>
      </c>
    </row>
    <row r="1208" spans="1:8">
      <c r="A1208" s="97">
        <v>100</v>
      </c>
      <c r="B1208" s="122">
        <v>100000268934</v>
      </c>
      <c r="C1208" s="99">
        <v>0</v>
      </c>
      <c r="D1208" s="99" t="s">
        <v>279</v>
      </c>
      <c r="E1208" s="99" t="s">
        <v>1539</v>
      </c>
      <c r="F1208" s="100">
        <v>59800</v>
      </c>
      <c r="G1208" s="100">
        <v>-59799</v>
      </c>
      <c r="H1208" s="99">
        <v>1</v>
      </c>
    </row>
    <row r="1209" spans="1:8">
      <c r="A1209" s="97">
        <v>101</v>
      </c>
      <c r="B1209" s="122">
        <v>100000268935</v>
      </c>
      <c r="C1209" s="99">
        <v>0</v>
      </c>
      <c r="D1209" s="99" t="s">
        <v>279</v>
      </c>
      <c r="E1209" s="99" t="s">
        <v>1540</v>
      </c>
      <c r="F1209" s="100">
        <v>59800</v>
      </c>
      <c r="G1209" s="100">
        <v>-59799</v>
      </c>
      <c r="H1209" s="99">
        <v>1</v>
      </c>
    </row>
    <row r="1210" spans="1:8">
      <c r="A1210" s="97">
        <v>102</v>
      </c>
      <c r="B1210" s="122">
        <v>100000268936</v>
      </c>
      <c r="C1210" s="99">
        <v>0</v>
      </c>
      <c r="D1210" s="99" t="s">
        <v>279</v>
      </c>
      <c r="E1210" s="99" t="s">
        <v>1541</v>
      </c>
      <c r="F1210" s="100">
        <v>59800</v>
      </c>
      <c r="G1210" s="100">
        <v>-59799</v>
      </c>
      <c r="H1210" s="99">
        <v>1</v>
      </c>
    </row>
    <row r="1211" spans="1:8">
      <c r="A1211" s="97">
        <v>103</v>
      </c>
      <c r="B1211" s="122">
        <v>100000268937</v>
      </c>
      <c r="C1211" s="99">
        <v>0</v>
      </c>
      <c r="D1211" s="99" t="s">
        <v>279</v>
      </c>
      <c r="E1211" s="99" t="s">
        <v>1542</v>
      </c>
      <c r="F1211" s="100">
        <v>59800</v>
      </c>
      <c r="G1211" s="100">
        <v>-59799</v>
      </c>
      <c r="H1211" s="99">
        <v>1</v>
      </c>
    </row>
    <row r="1212" spans="1:8">
      <c r="A1212" s="97">
        <v>104</v>
      </c>
      <c r="B1212" s="122">
        <v>100000268938</v>
      </c>
      <c r="C1212" s="99">
        <v>0</v>
      </c>
      <c r="D1212" s="99" t="s">
        <v>279</v>
      </c>
      <c r="E1212" s="99" t="s">
        <v>1543</v>
      </c>
      <c r="F1212" s="100">
        <v>59800</v>
      </c>
      <c r="G1212" s="100">
        <v>-59799</v>
      </c>
      <c r="H1212" s="99">
        <v>1</v>
      </c>
    </row>
    <row r="1213" spans="1:8">
      <c r="A1213" s="97">
        <v>105</v>
      </c>
      <c r="B1213" s="122">
        <v>100000268939</v>
      </c>
      <c r="C1213" s="99">
        <v>0</v>
      </c>
      <c r="D1213" s="99" t="s">
        <v>279</v>
      </c>
      <c r="E1213" s="99" t="s">
        <v>1544</v>
      </c>
      <c r="F1213" s="100">
        <v>59800</v>
      </c>
      <c r="G1213" s="100">
        <v>-59799</v>
      </c>
      <c r="H1213" s="99">
        <v>1</v>
      </c>
    </row>
    <row r="1214" spans="1:8">
      <c r="A1214" s="97">
        <v>106</v>
      </c>
      <c r="B1214" s="122">
        <v>100000268940</v>
      </c>
      <c r="C1214" s="99">
        <v>0</v>
      </c>
      <c r="D1214" s="99" t="s">
        <v>279</v>
      </c>
      <c r="E1214" s="99" t="s">
        <v>1545</v>
      </c>
      <c r="F1214" s="100">
        <v>59800</v>
      </c>
      <c r="G1214" s="100">
        <v>-59799</v>
      </c>
      <c r="H1214" s="99">
        <v>1</v>
      </c>
    </row>
    <row r="1215" spans="1:8">
      <c r="A1215" s="97">
        <v>107</v>
      </c>
      <c r="B1215" s="122">
        <v>100000268941</v>
      </c>
      <c r="C1215" s="99">
        <v>0</v>
      </c>
      <c r="D1215" s="99" t="s">
        <v>279</v>
      </c>
      <c r="E1215" s="99" t="s">
        <v>1546</v>
      </c>
      <c r="F1215" s="100">
        <v>59800</v>
      </c>
      <c r="G1215" s="100">
        <v>-59799</v>
      </c>
      <c r="H1215" s="99">
        <v>1</v>
      </c>
    </row>
    <row r="1216" spans="1:8">
      <c r="A1216" s="97">
        <v>108</v>
      </c>
      <c r="B1216" s="122">
        <v>100000268942</v>
      </c>
      <c r="C1216" s="99">
        <v>0</v>
      </c>
      <c r="D1216" s="99" t="s">
        <v>279</v>
      </c>
      <c r="E1216" s="99" t="s">
        <v>1547</v>
      </c>
      <c r="F1216" s="100">
        <v>59800</v>
      </c>
      <c r="G1216" s="100">
        <v>-59799</v>
      </c>
      <c r="H1216" s="99">
        <v>1</v>
      </c>
    </row>
    <row r="1217" spans="1:8">
      <c r="A1217" s="97">
        <v>109</v>
      </c>
      <c r="B1217" s="122">
        <v>100000268943</v>
      </c>
      <c r="C1217" s="99">
        <v>0</v>
      </c>
      <c r="D1217" s="99" t="s">
        <v>279</v>
      </c>
      <c r="E1217" s="99" t="s">
        <v>1548</v>
      </c>
      <c r="F1217" s="100">
        <v>59800</v>
      </c>
      <c r="G1217" s="100">
        <v>-59799</v>
      </c>
      <c r="H1217" s="99">
        <v>1</v>
      </c>
    </row>
    <row r="1218" spans="1:8">
      <c r="A1218" s="97">
        <v>110</v>
      </c>
      <c r="B1218" s="122">
        <v>100000268944</v>
      </c>
      <c r="C1218" s="99">
        <v>0</v>
      </c>
      <c r="D1218" s="99" t="s">
        <v>279</v>
      </c>
      <c r="E1218" s="99" t="s">
        <v>1549</v>
      </c>
      <c r="F1218" s="100">
        <v>59800</v>
      </c>
      <c r="G1218" s="100">
        <v>-59799</v>
      </c>
      <c r="H1218" s="99">
        <v>1</v>
      </c>
    </row>
    <row r="1219" spans="1:8">
      <c r="A1219" s="97">
        <v>111</v>
      </c>
      <c r="B1219" s="122">
        <v>100000268945</v>
      </c>
      <c r="C1219" s="99">
        <v>0</v>
      </c>
      <c r="D1219" s="99" t="s">
        <v>279</v>
      </c>
      <c r="E1219" s="99" t="s">
        <v>1550</v>
      </c>
      <c r="F1219" s="100">
        <v>59800</v>
      </c>
      <c r="G1219" s="100">
        <v>-59799</v>
      </c>
      <c r="H1219" s="99">
        <v>1</v>
      </c>
    </row>
    <row r="1220" spans="1:8">
      <c r="A1220" s="97">
        <v>112</v>
      </c>
      <c r="B1220" s="122">
        <v>100000268946</v>
      </c>
      <c r="C1220" s="99">
        <v>0</v>
      </c>
      <c r="D1220" s="99" t="s">
        <v>279</v>
      </c>
      <c r="E1220" s="99" t="s">
        <v>1551</v>
      </c>
      <c r="F1220" s="100">
        <v>59800</v>
      </c>
      <c r="G1220" s="100">
        <v>-59799</v>
      </c>
      <c r="H1220" s="99">
        <v>1</v>
      </c>
    </row>
    <row r="1221" spans="1:8">
      <c r="A1221" s="97">
        <v>113</v>
      </c>
      <c r="B1221" s="122">
        <v>100000268947</v>
      </c>
      <c r="C1221" s="99">
        <v>0</v>
      </c>
      <c r="D1221" s="99" t="s">
        <v>279</v>
      </c>
      <c r="E1221" s="99" t="s">
        <v>1552</v>
      </c>
      <c r="F1221" s="100">
        <v>59800</v>
      </c>
      <c r="G1221" s="100">
        <v>-59799</v>
      </c>
      <c r="H1221" s="99">
        <v>1</v>
      </c>
    </row>
    <row r="1222" spans="1:8">
      <c r="A1222" s="97">
        <v>114</v>
      </c>
      <c r="B1222" s="122">
        <v>100000268948</v>
      </c>
      <c r="C1222" s="99">
        <v>0</v>
      </c>
      <c r="D1222" s="99" t="s">
        <v>279</v>
      </c>
      <c r="E1222" s="99" t="s">
        <v>1553</v>
      </c>
      <c r="F1222" s="100">
        <v>59800</v>
      </c>
      <c r="G1222" s="100">
        <v>-59799</v>
      </c>
      <c r="H1222" s="99">
        <v>1</v>
      </c>
    </row>
    <row r="1223" spans="1:8">
      <c r="A1223" s="97">
        <v>115</v>
      </c>
      <c r="B1223" s="122">
        <v>100000268949</v>
      </c>
      <c r="C1223" s="99">
        <v>0</v>
      </c>
      <c r="D1223" s="99" t="s">
        <v>279</v>
      </c>
      <c r="E1223" s="99" t="s">
        <v>1554</v>
      </c>
      <c r="F1223" s="100">
        <v>59800</v>
      </c>
      <c r="G1223" s="100">
        <v>-59799</v>
      </c>
      <c r="H1223" s="99">
        <v>1</v>
      </c>
    </row>
    <row r="1224" spans="1:8">
      <c r="A1224" s="97">
        <v>116</v>
      </c>
      <c r="B1224" s="122">
        <v>100000268950</v>
      </c>
      <c r="C1224" s="99">
        <v>0</v>
      </c>
      <c r="D1224" s="99" t="s">
        <v>279</v>
      </c>
      <c r="E1224" s="99" t="s">
        <v>1555</v>
      </c>
      <c r="F1224" s="100">
        <v>59800</v>
      </c>
      <c r="G1224" s="100">
        <v>-59799</v>
      </c>
      <c r="H1224" s="99">
        <v>1</v>
      </c>
    </row>
    <row r="1225" spans="1:8">
      <c r="A1225" s="97">
        <v>117</v>
      </c>
      <c r="B1225" s="122">
        <v>100000268951</v>
      </c>
      <c r="C1225" s="99">
        <v>0</v>
      </c>
      <c r="D1225" s="99" t="s">
        <v>279</v>
      </c>
      <c r="E1225" s="99" t="s">
        <v>1556</v>
      </c>
      <c r="F1225" s="100">
        <v>59800</v>
      </c>
      <c r="G1225" s="100">
        <v>-59799</v>
      </c>
      <c r="H1225" s="99">
        <v>1</v>
      </c>
    </row>
    <row r="1226" spans="1:8">
      <c r="A1226" s="97">
        <v>118</v>
      </c>
      <c r="B1226" s="122">
        <v>100000268952</v>
      </c>
      <c r="C1226" s="99">
        <v>0</v>
      </c>
      <c r="D1226" s="99" t="s">
        <v>279</v>
      </c>
      <c r="E1226" s="99" t="s">
        <v>1557</v>
      </c>
      <c r="F1226" s="100">
        <v>59800</v>
      </c>
      <c r="G1226" s="100">
        <v>-59799</v>
      </c>
      <c r="H1226" s="99">
        <v>1</v>
      </c>
    </row>
    <row r="1227" spans="1:8">
      <c r="A1227" s="97">
        <v>119</v>
      </c>
      <c r="B1227" s="122">
        <v>100000268953</v>
      </c>
      <c r="C1227" s="99">
        <v>0</v>
      </c>
      <c r="D1227" s="99" t="s">
        <v>279</v>
      </c>
      <c r="E1227" s="99" t="s">
        <v>1558</v>
      </c>
      <c r="F1227" s="100">
        <v>59800</v>
      </c>
      <c r="G1227" s="100">
        <v>-59799</v>
      </c>
      <c r="H1227" s="99">
        <v>1</v>
      </c>
    </row>
    <row r="1228" spans="1:8">
      <c r="A1228" s="97">
        <v>120</v>
      </c>
      <c r="B1228" s="122">
        <v>100000268954</v>
      </c>
      <c r="C1228" s="99">
        <v>0</v>
      </c>
      <c r="D1228" s="99" t="s">
        <v>279</v>
      </c>
      <c r="E1228" s="99" t="s">
        <v>1559</v>
      </c>
      <c r="F1228" s="100">
        <v>59800</v>
      </c>
      <c r="G1228" s="100">
        <v>-59799</v>
      </c>
      <c r="H1228" s="99">
        <v>1</v>
      </c>
    </row>
    <row r="1229" spans="1:8">
      <c r="A1229" s="97">
        <v>121</v>
      </c>
      <c r="B1229" s="122">
        <v>100000268955</v>
      </c>
      <c r="C1229" s="99">
        <v>0</v>
      </c>
      <c r="D1229" s="99" t="s">
        <v>279</v>
      </c>
      <c r="E1229" s="99" t="s">
        <v>1560</v>
      </c>
      <c r="F1229" s="100">
        <v>59800</v>
      </c>
      <c r="G1229" s="100">
        <v>-59799</v>
      </c>
      <c r="H1229" s="99">
        <v>1</v>
      </c>
    </row>
    <row r="1230" spans="1:8">
      <c r="A1230" s="97">
        <v>122</v>
      </c>
      <c r="B1230" s="122">
        <v>100000268956</v>
      </c>
      <c r="C1230" s="99">
        <v>0</v>
      </c>
      <c r="D1230" s="99" t="s">
        <v>279</v>
      </c>
      <c r="E1230" s="99" t="s">
        <v>1561</v>
      </c>
      <c r="F1230" s="100">
        <v>59800</v>
      </c>
      <c r="G1230" s="100">
        <v>-59799</v>
      </c>
      <c r="H1230" s="99">
        <v>1</v>
      </c>
    </row>
    <row r="1231" spans="1:8">
      <c r="A1231" s="97">
        <v>123</v>
      </c>
      <c r="B1231" s="122">
        <v>100000268957</v>
      </c>
      <c r="C1231" s="99">
        <v>0</v>
      </c>
      <c r="D1231" s="99" t="s">
        <v>279</v>
      </c>
      <c r="E1231" s="99" t="s">
        <v>1562</v>
      </c>
      <c r="F1231" s="100">
        <v>59800</v>
      </c>
      <c r="G1231" s="100">
        <v>-59799</v>
      </c>
      <c r="H1231" s="99">
        <v>1</v>
      </c>
    </row>
    <row r="1232" spans="1:8">
      <c r="A1232" s="97">
        <v>124</v>
      </c>
      <c r="B1232" s="122">
        <v>100000268958</v>
      </c>
      <c r="C1232" s="99">
        <v>0</v>
      </c>
      <c r="D1232" s="99" t="s">
        <v>279</v>
      </c>
      <c r="E1232" s="99" t="s">
        <v>1563</v>
      </c>
      <c r="F1232" s="100">
        <v>59800</v>
      </c>
      <c r="G1232" s="100">
        <v>-59799</v>
      </c>
      <c r="H1232" s="99">
        <v>1</v>
      </c>
    </row>
    <row r="1233" spans="1:8">
      <c r="A1233" s="97">
        <v>125</v>
      </c>
      <c r="B1233" s="122">
        <v>100000268959</v>
      </c>
      <c r="C1233" s="99">
        <v>0</v>
      </c>
      <c r="D1233" s="99" t="s">
        <v>279</v>
      </c>
      <c r="E1233" s="99" t="s">
        <v>1564</v>
      </c>
      <c r="F1233" s="100">
        <v>59800</v>
      </c>
      <c r="G1233" s="100">
        <v>-59799</v>
      </c>
      <c r="H1233" s="99">
        <v>1</v>
      </c>
    </row>
    <row r="1234" spans="1:8">
      <c r="A1234" s="97">
        <v>126</v>
      </c>
      <c r="B1234" s="122">
        <v>100000268960</v>
      </c>
      <c r="C1234" s="99">
        <v>0</v>
      </c>
      <c r="D1234" s="99" t="s">
        <v>279</v>
      </c>
      <c r="E1234" s="99" t="s">
        <v>1565</v>
      </c>
      <c r="F1234" s="100">
        <v>59800</v>
      </c>
      <c r="G1234" s="100">
        <v>-59799</v>
      </c>
      <c r="H1234" s="99">
        <v>1</v>
      </c>
    </row>
    <row r="1235" spans="1:8">
      <c r="A1235" s="97">
        <v>127</v>
      </c>
      <c r="B1235" s="122">
        <v>100000268961</v>
      </c>
      <c r="C1235" s="99">
        <v>0</v>
      </c>
      <c r="D1235" s="99" t="s">
        <v>279</v>
      </c>
      <c r="E1235" s="99" t="s">
        <v>1566</v>
      </c>
      <c r="F1235" s="100">
        <v>59800</v>
      </c>
      <c r="G1235" s="100">
        <v>-59799</v>
      </c>
      <c r="H1235" s="99">
        <v>1</v>
      </c>
    </row>
    <row r="1236" spans="1:8">
      <c r="A1236" s="97">
        <v>128</v>
      </c>
      <c r="B1236" s="122">
        <v>100000268962</v>
      </c>
      <c r="C1236" s="99">
        <v>0</v>
      </c>
      <c r="D1236" s="99" t="s">
        <v>279</v>
      </c>
      <c r="E1236" s="99" t="s">
        <v>1567</v>
      </c>
      <c r="F1236" s="100">
        <v>59800</v>
      </c>
      <c r="G1236" s="100">
        <v>-59799</v>
      </c>
      <c r="H1236" s="99">
        <v>1</v>
      </c>
    </row>
    <row r="1237" spans="1:8">
      <c r="A1237" s="97">
        <v>129</v>
      </c>
      <c r="B1237" s="122">
        <v>100000268963</v>
      </c>
      <c r="C1237" s="99">
        <v>0</v>
      </c>
      <c r="D1237" s="99" t="s">
        <v>279</v>
      </c>
      <c r="E1237" s="99" t="s">
        <v>1568</v>
      </c>
      <c r="F1237" s="100">
        <v>59800</v>
      </c>
      <c r="G1237" s="100">
        <v>-59799</v>
      </c>
      <c r="H1237" s="99">
        <v>1</v>
      </c>
    </row>
    <row r="1238" spans="1:8">
      <c r="A1238" s="97">
        <v>130</v>
      </c>
      <c r="B1238" s="122">
        <v>100000268964</v>
      </c>
      <c r="C1238" s="99">
        <v>0</v>
      </c>
      <c r="D1238" s="99" t="s">
        <v>279</v>
      </c>
      <c r="E1238" s="99" t="s">
        <v>1569</v>
      </c>
      <c r="F1238" s="100">
        <v>59800</v>
      </c>
      <c r="G1238" s="100">
        <v>-59799</v>
      </c>
      <c r="H1238" s="99">
        <v>1</v>
      </c>
    </row>
    <row r="1239" spans="1:8">
      <c r="A1239" s="97">
        <v>131</v>
      </c>
      <c r="B1239" s="122">
        <v>100000268965</v>
      </c>
      <c r="C1239" s="99">
        <v>0</v>
      </c>
      <c r="D1239" s="99" t="s">
        <v>279</v>
      </c>
      <c r="E1239" s="99" t="s">
        <v>1570</v>
      </c>
      <c r="F1239" s="100">
        <v>59800</v>
      </c>
      <c r="G1239" s="100">
        <v>-59799</v>
      </c>
      <c r="H1239" s="99">
        <v>1</v>
      </c>
    </row>
    <row r="1240" spans="1:8">
      <c r="A1240" s="97">
        <v>132</v>
      </c>
      <c r="B1240" s="122">
        <v>100000268966</v>
      </c>
      <c r="C1240" s="99">
        <v>0</v>
      </c>
      <c r="D1240" s="99" t="s">
        <v>279</v>
      </c>
      <c r="E1240" s="99" t="s">
        <v>1571</v>
      </c>
      <c r="F1240" s="100">
        <v>59800</v>
      </c>
      <c r="G1240" s="100">
        <v>-59799</v>
      </c>
      <c r="H1240" s="99">
        <v>1</v>
      </c>
    </row>
    <row r="1241" spans="1:8">
      <c r="A1241" s="97">
        <v>133</v>
      </c>
      <c r="B1241" s="122">
        <v>100000268967</v>
      </c>
      <c r="C1241" s="99">
        <v>0</v>
      </c>
      <c r="D1241" s="99" t="s">
        <v>279</v>
      </c>
      <c r="E1241" s="99" t="s">
        <v>1572</v>
      </c>
      <c r="F1241" s="100">
        <v>59800</v>
      </c>
      <c r="G1241" s="100">
        <v>-59799</v>
      </c>
      <c r="H1241" s="99">
        <v>1</v>
      </c>
    </row>
    <row r="1242" spans="1:8">
      <c r="A1242" s="97">
        <v>134</v>
      </c>
      <c r="B1242" s="122">
        <v>100000268968</v>
      </c>
      <c r="C1242" s="99">
        <v>0</v>
      </c>
      <c r="D1242" s="99" t="s">
        <v>279</v>
      </c>
      <c r="E1242" s="99" t="s">
        <v>1573</v>
      </c>
      <c r="F1242" s="100">
        <v>59800</v>
      </c>
      <c r="G1242" s="100">
        <v>-59799</v>
      </c>
      <c r="H1242" s="99">
        <v>1</v>
      </c>
    </row>
    <row r="1243" spans="1:8">
      <c r="A1243" s="97">
        <v>135</v>
      </c>
      <c r="B1243" s="122">
        <v>100000268969</v>
      </c>
      <c r="C1243" s="99">
        <v>0</v>
      </c>
      <c r="D1243" s="99" t="s">
        <v>279</v>
      </c>
      <c r="E1243" s="99" t="s">
        <v>1574</v>
      </c>
      <c r="F1243" s="100">
        <v>59800</v>
      </c>
      <c r="G1243" s="100">
        <v>-59799</v>
      </c>
      <c r="H1243" s="99">
        <v>1</v>
      </c>
    </row>
    <row r="1244" spans="1:8">
      <c r="A1244" s="97">
        <v>136</v>
      </c>
      <c r="B1244" s="122">
        <v>100000268970</v>
      </c>
      <c r="C1244" s="99">
        <v>0</v>
      </c>
      <c r="D1244" s="99" t="s">
        <v>279</v>
      </c>
      <c r="E1244" s="99" t="s">
        <v>1575</v>
      </c>
      <c r="F1244" s="100">
        <v>59800</v>
      </c>
      <c r="G1244" s="100">
        <v>-59799</v>
      </c>
      <c r="H1244" s="99">
        <v>1</v>
      </c>
    </row>
    <row r="1245" spans="1:8">
      <c r="A1245" s="97">
        <v>137</v>
      </c>
      <c r="B1245" s="122">
        <v>100000268971</v>
      </c>
      <c r="C1245" s="99">
        <v>0</v>
      </c>
      <c r="D1245" s="99" t="s">
        <v>279</v>
      </c>
      <c r="E1245" s="99" t="s">
        <v>1576</v>
      </c>
      <c r="F1245" s="100">
        <v>59800</v>
      </c>
      <c r="G1245" s="100">
        <v>-59799</v>
      </c>
      <c r="H1245" s="99">
        <v>1</v>
      </c>
    </row>
    <row r="1246" spans="1:8">
      <c r="A1246" s="97">
        <v>138</v>
      </c>
      <c r="B1246" s="122">
        <v>100000268972</v>
      </c>
      <c r="C1246" s="99">
        <v>0</v>
      </c>
      <c r="D1246" s="99" t="s">
        <v>279</v>
      </c>
      <c r="E1246" s="99" t="s">
        <v>1577</v>
      </c>
      <c r="F1246" s="100">
        <v>59800</v>
      </c>
      <c r="G1246" s="100">
        <v>-59799</v>
      </c>
      <c r="H1246" s="99">
        <v>1</v>
      </c>
    </row>
    <row r="1247" spans="1:8">
      <c r="A1247" s="97">
        <v>139</v>
      </c>
      <c r="B1247" s="122">
        <v>100000268973</v>
      </c>
      <c r="C1247" s="99">
        <v>0</v>
      </c>
      <c r="D1247" s="99" t="s">
        <v>279</v>
      </c>
      <c r="E1247" s="99" t="s">
        <v>1578</v>
      </c>
      <c r="F1247" s="100">
        <v>59800</v>
      </c>
      <c r="G1247" s="100">
        <v>-59799</v>
      </c>
      <c r="H1247" s="99">
        <v>1</v>
      </c>
    </row>
    <row r="1248" spans="1:8">
      <c r="A1248" s="97">
        <v>140</v>
      </c>
      <c r="B1248" s="122">
        <v>100000268974</v>
      </c>
      <c r="C1248" s="99">
        <v>0</v>
      </c>
      <c r="D1248" s="99" t="s">
        <v>279</v>
      </c>
      <c r="E1248" s="99" t="s">
        <v>1579</v>
      </c>
      <c r="F1248" s="100">
        <v>59800</v>
      </c>
      <c r="G1248" s="100">
        <v>-59799</v>
      </c>
      <c r="H1248" s="99">
        <v>1</v>
      </c>
    </row>
    <row r="1249" spans="1:8">
      <c r="A1249" s="97">
        <v>141</v>
      </c>
      <c r="B1249" s="122">
        <v>100000268975</v>
      </c>
      <c r="C1249" s="99">
        <v>0</v>
      </c>
      <c r="D1249" s="99" t="s">
        <v>279</v>
      </c>
      <c r="E1249" s="99" t="s">
        <v>1580</v>
      </c>
      <c r="F1249" s="100">
        <v>59800</v>
      </c>
      <c r="G1249" s="100">
        <v>-59799</v>
      </c>
      <c r="H1249" s="99">
        <v>1</v>
      </c>
    </row>
    <row r="1250" spans="1:8">
      <c r="A1250" s="97">
        <v>142</v>
      </c>
      <c r="B1250" s="122">
        <v>100000268976</v>
      </c>
      <c r="C1250" s="99">
        <v>0</v>
      </c>
      <c r="D1250" s="99" t="s">
        <v>279</v>
      </c>
      <c r="E1250" s="99" t="s">
        <v>1581</v>
      </c>
      <c r="F1250" s="100">
        <v>59800</v>
      </c>
      <c r="G1250" s="100">
        <v>-59799</v>
      </c>
      <c r="H1250" s="99">
        <v>1</v>
      </c>
    </row>
    <row r="1251" spans="1:8">
      <c r="A1251" s="97">
        <v>143</v>
      </c>
      <c r="B1251" s="122">
        <v>100000268977</v>
      </c>
      <c r="C1251" s="99">
        <v>0</v>
      </c>
      <c r="D1251" s="99" t="s">
        <v>279</v>
      </c>
      <c r="E1251" s="99" t="s">
        <v>1582</v>
      </c>
      <c r="F1251" s="100">
        <v>59800</v>
      </c>
      <c r="G1251" s="100">
        <v>-59799</v>
      </c>
      <c r="H1251" s="99">
        <v>1</v>
      </c>
    </row>
    <row r="1252" spans="1:8">
      <c r="A1252" s="97">
        <v>144</v>
      </c>
      <c r="B1252" s="122">
        <v>100000268978</v>
      </c>
      <c r="C1252" s="99">
        <v>0</v>
      </c>
      <c r="D1252" s="99" t="s">
        <v>279</v>
      </c>
      <c r="E1252" s="99" t="s">
        <v>1583</v>
      </c>
      <c r="F1252" s="100">
        <v>59800</v>
      </c>
      <c r="G1252" s="100">
        <v>-59799</v>
      </c>
      <c r="H1252" s="99">
        <v>1</v>
      </c>
    </row>
    <row r="1253" spans="1:8">
      <c r="A1253" s="97">
        <v>145</v>
      </c>
      <c r="B1253" s="122">
        <v>100000268979</v>
      </c>
      <c r="C1253" s="99">
        <v>0</v>
      </c>
      <c r="D1253" s="99" t="s">
        <v>279</v>
      </c>
      <c r="E1253" s="99" t="s">
        <v>1584</v>
      </c>
      <c r="F1253" s="100">
        <v>59800</v>
      </c>
      <c r="G1253" s="100">
        <v>-59799</v>
      </c>
      <c r="H1253" s="99">
        <v>1</v>
      </c>
    </row>
    <row r="1254" spans="1:8">
      <c r="A1254" s="97">
        <v>146</v>
      </c>
      <c r="B1254" s="122">
        <v>100000268980</v>
      </c>
      <c r="C1254" s="99">
        <v>0</v>
      </c>
      <c r="D1254" s="99" t="s">
        <v>279</v>
      </c>
      <c r="E1254" s="99" t="s">
        <v>1585</v>
      </c>
      <c r="F1254" s="100">
        <v>59800</v>
      </c>
      <c r="G1254" s="100">
        <v>-59799</v>
      </c>
      <c r="H1254" s="99">
        <v>1</v>
      </c>
    </row>
    <row r="1255" spans="1:8">
      <c r="A1255" s="97">
        <v>147</v>
      </c>
      <c r="B1255" s="122">
        <v>100000268981</v>
      </c>
      <c r="C1255" s="99">
        <v>0</v>
      </c>
      <c r="D1255" s="99" t="s">
        <v>279</v>
      </c>
      <c r="E1255" s="99" t="s">
        <v>1586</v>
      </c>
      <c r="F1255" s="100">
        <v>59800</v>
      </c>
      <c r="G1255" s="100">
        <v>-59799</v>
      </c>
      <c r="H1255" s="99">
        <v>1</v>
      </c>
    </row>
    <row r="1256" spans="1:8">
      <c r="A1256" s="97">
        <v>148</v>
      </c>
      <c r="B1256" s="122">
        <v>100000268982</v>
      </c>
      <c r="C1256" s="99">
        <v>0</v>
      </c>
      <c r="D1256" s="99" t="s">
        <v>279</v>
      </c>
      <c r="E1256" s="99" t="s">
        <v>1587</v>
      </c>
      <c r="F1256" s="100">
        <v>59800</v>
      </c>
      <c r="G1256" s="100">
        <v>-59799</v>
      </c>
      <c r="H1256" s="99">
        <v>1</v>
      </c>
    </row>
    <row r="1257" spans="1:8">
      <c r="A1257" s="97">
        <v>149</v>
      </c>
      <c r="B1257" s="122">
        <v>100000268983</v>
      </c>
      <c r="C1257" s="99">
        <v>0</v>
      </c>
      <c r="D1257" s="99" t="s">
        <v>279</v>
      </c>
      <c r="E1257" s="99" t="s">
        <v>1588</v>
      </c>
      <c r="F1257" s="100">
        <v>59800</v>
      </c>
      <c r="G1257" s="100">
        <v>-59799</v>
      </c>
      <c r="H1257" s="99">
        <v>1</v>
      </c>
    </row>
    <row r="1258" spans="1:8">
      <c r="A1258" s="97">
        <v>150</v>
      </c>
      <c r="B1258" s="122">
        <v>100000268984</v>
      </c>
      <c r="C1258" s="99">
        <v>0</v>
      </c>
      <c r="D1258" s="99" t="s">
        <v>279</v>
      </c>
      <c r="E1258" s="99" t="s">
        <v>1589</v>
      </c>
      <c r="F1258" s="100">
        <v>59800</v>
      </c>
      <c r="G1258" s="100">
        <v>-59799</v>
      </c>
      <c r="H1258" s="99">
        <v>1</v>
      </c>
    </row>
    <row r="1259" spans="1:8">
      <c r="A1259" s="97">
        <v>151</v>
      </c>
      <c r="B1259" s="122">
        <v>100000268985</v>
      </c>
      <c r="C1259" s="99">
        <v>0</v>
      </c>
      <c r="D1259" s="99" t="s">
        <v>279</v>
      </c>
      <c r="E1259" s="99" t="s">
        <v>1590</v>
      </c>
      <c r="F1259" s="100">
        <v>59800</v>
      </c>
      <c r="G1259" s="100">
        <v>-59799</v>
      </c>
      <c r="H1259" s="99">
        <v>1</v>
      </c>
    </row>
    <row r="1260" spans="1:8">
      <c r="A1260" s="97">
        <v>152</v>
      </c>
      <c r="B1260" s="122">
        <v>100000268986</v>
      </c>
      <c r="C1260" s="99">
        <v>0</v>
      </c>
      <c r="D1260" s="99" t="s">
        <v>279</v>
      </c>
      <c r="E1260" s="99" t="s">
        <v>1591</v>
      </c>
      <c r="F1260" s="100">
        <v>59800</v>
      </c>
      <c r="G1260" s="100">
        <v>-59799</v>
      </c>
      <c r="H1260" s="99">
        <v>1</v>
      </c>
    </row>
    <row r="1261" spans="1:8">
      <c r="A1261" s="97">
        <v>153</v>
      </c>
      <c r="B1261" s="122">
        <v>100000268987</v>
      </c>
      <c r="C1261" s="99">
        <v>0</v>
      </c>
      <c r="D1261" s="99" t="s">
        <v>279</v>
      </c>
      <c r="E1261" s="99" t="s">
        <v>1592</v>
      </c>
      <c r="F1261" s="100">
        <v>59800</v>
      </c>
      <c r="G1261" s="100">
        <v>-59799</v>
      </c>
      <c r="H1261" s="99">
        <v>1</v>
      </c>
    </row>
    <row r="1262" spans="1:8">
      <c r="A1262" s="97">
        <v>154</v>
      </c>
      <c r="B1262" s="122">
        <v>100000268988</v>
      </c>
      <c r="C1262" s="99">
        <v>0</v>
      </c>
      <c r="D1262" s="99" t="s">
        <v>279</v>
      </c>
      <c r="E1262" s="99" t="s">
        <v>1593</v>
      </c>
      <c r="F1262" s="100">
        <v>59800</v>
      </c>
      <c r="G1262" s="100">
        <v>-59799</v>
      </c>
      <c r="H1262" s="99">
        <v>1</v>
      </c>
    </row>
    <row r="1263" spans="1:8">
      <c r="A1263" s="97">
        <v>155</v>
      </c>
      <c r="B1263" s="122">
        <v>100000268989</v>
      </c>
      <c r="C1263" s="99">
        <v>0</v>
      </c>
      <c r="D1263" s="99" t="s">
        <v>279</v>
      </c>
      <c r="E1263" s="99" t="s">
        <v>1594</v>
      </c>
      <c r="F1263" s="100">
        <v>59800</v>
      </c>
      <c r="G1263" s="100">
        <v>-59799</v>
      </c>
      <c r="H1263" s="99">
        <v>1</v>
      </c>
    </row>
    <row r="1264" spans="1:8">
      <c r="A1264" s="97">
        <v>156</v>
      </c>
      <c r="B1264" s="122">
        <v>100000268990</v>
      </c>
      <c r="C1264" s="99">
        <v>0</v>
      </c>
      <c r="D1264" s="99" t="s">
        <v>279</v>
      </c>
      <c r="E1264" s="99" t="s">
        <v>1595</v>
      </c>
      <c r="F1264" s="100">
        <v>59800</v>
      </c>
      <c r="G1264" s="100">
        <v>-59799</v>
      </c>
      <c r="H1264" s="99">
        <v>1</v>
      </c>
    </row>
    <row r="1265" spans="1:8">
      <c r="A1265" s="97">
        <v>157</v>
      </c>
      <c r="B1265" s="122">
        <v>100000268991</v>
      </c>
      <c r="C1265" s="99">
        <v>0</v>
      </c>
      <c r="D1265" s="99" t="s">
        <v>279</v>
      </c>
      <c r="E1265" s="99" t="s">
        <v>1596</v>
      </c>
      <c r="F1265" s="100">
        <v>59800</v>
      </c>
      <c r="G1265" s="100">
        <v>-59799</v>
      </c>
      <c r="H1265" s="99">
        <v>1</v>
      </c>
    </row>
    <row r="1266" spans="1:8">
      <c r="A1266" s="97">
        <v>158</v>
      </c>
      <c r="B1266" s="122">
        <v>100000268992</v>
      </c>
      <c r="C1266" s="99">
        <v>0</v>
      </c>
      <c r="D1266" s="99" t="s">
        <v>279</v>
      </c>
      <c r="E1266" s="99" t="s">
        <v>1597</v>
      </c>
      <c r="F1266" s="100">
        <v>59800</v>
      </c>
      <c r="G1266" s="100">
        <v>-59799</v>
      </c>
      <c r="H1266" s="99">
        <v>1</v>
      </c>
    </row>
    <row r="1267" spans="1:8">
      <c r="A1267" s="97">
        <v>159</v>
      </c>
      <c r="B1267" s="122">
        <v>100000268993</v>
      </c>
      <c r="C1267" s="99">
        <v>0</v>
      </c>
      <c r="D1267" s="99" t="s">
        <v>279</v>
      </c>
      <c r="E1267" s="99" t="s">
        <v>1598</v>
      </c>
      <c r="F1267" s="100">
        <v>59800</v>
      </c>
      <c r="G1267" s="100">
        <v>-59799</v>
      </c>
      <c r="H1267" s="99">
        <v>1</v>
      </c>
    </row>
    <row r="1268" spans="1:8">
      <c r="A1268" s="97">
        <v>160</v>
      </c>
      <c r="B1268" s="122">
        <v>100000268994</v>
      </c>
      <c r="C1268" s="99">
        <v>0</v>
      </c>
      <c r="D1268" s="99" t="s">
        <v>279</v>
      </c>
      <c r="E1268" s="99" t="s">
        <v>1599</v>
      </c>
      <c r="F1268" s="100">
        <v>59800</v>
      </c>
      <c r="G1268" s="100">
        <v>-59799</v>
      </c>
      <c r="H1268" s="99">
        <v>1</v>
      </c>
    </row>
    <row r="1269" spans="1:8">
      <c r="A1269" s="97">
        <v>161</v>
      </c>
      <c r="B1269" s="122">
        <v>100000268995</v>
      </c>
      <c r="C1269" s="99">
        <v>0</v>
      </c>
      <c r="D1269" s="99" t="s">
        <v>279</v>
      </c>
      <c r="E1269" s="99" t="s">
        <v>1600</v>
      </c>
      <c r="F1269" s="100">
        <v>59800</v>
      </c>
      <c r="G1269" s="100">
        <v>-59799</v>
      </c>
      <c r="H1269" s="99">
        <v>1</v>
      </c>
    </row>
    <row r="1270" spans="1:8">
      <c r="A1270" s="97">
        <v>162</v>
      </c>
      <c r="B1270" s="122">
        <v>100000268996</v>
      </c>
      <c r="C1270" s="99">
        <v>0</v>
      </c>
      <c r="D1270" s="99" t="s">
        <v>279</v>
      </c>
      <c r="E1270" s="99" t="s">
        <v>1601</v>
      </c>
      <c r="F1270" s="100">
        <v>59800</v>
      </c>
      <c r="G1270" s="100">
        <v>-59799</v>
      </c>
      <c r="H1270" s="99">
        <v>1</v>
      </c>
    </row>
    <row r="1271" spans="1:8">
      <c r="A1271" s="97">
        <v>163</v>
      </c>
      <c r="B1271" s="122">
        <v>100000268997</v>
      </c>
      <c r="C1271" s="99">
        <v>0</v>
      </c>
      <c r="D1271" s="99" t="s">
        <v>279</v>
      </c>
      <c r="E1271" s="99" t="s">
        <v>1602</v>
      </c>
      <c r="F1271" s="100">
        <v>59800</v>
      </c>
      <c r="G1271" s="100">
        <v>-59799</v>
      </c>
      <c r="H1271" s="99">
        <v>1</v>
      </c>
    </row>
    <row r="1272" spans="1:8">
      <c r="A1272" s="97">
        <v>164</v>
      </c>
      <c r="B1272" s="122">
        <v>100000268998</v>
      </c>
      <c r="C1272" s="99">
        <v>0</v>
      </c>
      <c r="D1272" s="99" t="s">
        <v>279</v>
      </c>
      <c r="E1272" s="99" t="s">
        <v>1603</v>
      </c>
      <c r="F1272" s="100">
        <v>59800</v>
      </c>
      <c r="G1272" s="100">
        <v>-59799</v>
      </c>
      <c r="H1272" s="99">
        <v>1</v>
      </c>
    </row>
    <row r="1273" spans="1:8">
      <c r="A1273" s="97">
        <v>165</v>
      </c>
      <c r="B1273" s="122">
        <v>100000268999</v>
      </c>
      <c r="C1273" s="99">
        <v>0</v>
      </c>
      <c r="D1273" s="99" t="s">
        <v>279</v>
      </c>
      <c r="E1273" s="99" t="s">
        <v>1604</v>
      </c>
      <c r="F1273" s="100">
        <v>59800</v>
      </c>
      <c r="G1273" s="100">
        <v>-59799</v>
      </c>
      <c r="H1273" s="99">
        <v>1</v>
      </c>
    </row>
    <row r="1274" spans="1:8">
      <c r="A1274" s="97">
        <v>166</v>
      </c>
      <c r="B1274" s="122">
        <v>100000269000</v>
      </c>
      <c r="C1274" s="99">
        <v>0</v>
      </c>
      <c r="D1274" s="99" t="s">
        <v>279</v>
      </c>
      <c r="E1274" s="99" t="s">
        <v>1605</v>
      </c>
      <c r="F1274" s="100">
        <v>59800</v>
      </c>
      <c r="G1274" s="100">
        <v>-59799</v>
      </c>
      <c r="H1274" s="99">
        <v>1</v>
      </c>
    </row>
    <row r="1275" spans="1:8">
      <c r="A1275" s="97">
        <v>167</v>
      </c>
      <c r="B1275" s="122">
        <v>100000269001</v>
      </c>
      <c r="C1275" s="99">
        <v>0</v>
      </c>
      <c r="D1275" s="99" t="s">
        <v>279</v>
      </c>
      <c r="E1275" s="99" t="s">
        <v>1606</v>
      </c>
      <c r="F1275" s="100">
        <v>59800</v>
      </c>
      <c r="G1275" s="100">
        <v>-59799</v>
      </c>
      <c r="H1275" s="99">
        <v>1</v>
      </c>
    </row>
    <row r="1276" spans="1:8">
      <c r="A1276" s="97">
        <v>168</v>
      </c>
      <c r="B1276" s="122">
        <v>100000269002</v>
      </c>
      <c r="C1276" s="99">
        <v>0</v>
      </c>
      <c r="D1276" s="99" t="s">
        <v>279</v>
      </c>
      <c r="E1276" s="99" t="s">
        <v>1607</v>
      </c>
      <c r="F1276" s="100">
        <v>59800</v>
      </c>
      <c r="G1276" s="100">
        <v>-59799</v>
      </c>
      <c r="H1276" s="99">
        <v>1</v>
      </c>
    </row>
    <row r="1277" spans="1:8">
      <c r="A1277" s="97">
        <v>169</v>
      </c>
      <c r="B1277" s="122">
        <v>100000269003</v>
      </c>
      <c r="C1277" s="99">
        <v>0</v>
      </c>
      <c r="D1277" s="99" t="s">
        <v>279</v>
      </c>
      <c r="E1277" s="99" t="s">
        <v>1608</v>
      </c>
      <c r="F1277" s="100">
        <v>59800</v>
      </c>
      <c r="G1277" s="100">
        <v>-59799</v>
      </c>
      <c r="H1277" s="99">
        <v>1</v>
      </c>
    </row>
    <row r="1278" spans="1:8">
      <c r="A1278" s="97">
        <v>170</v>
      </c>
      <c r="B1278" s="122">
        <v>100000269004</v>
      </c>
      <c r="C1278" s="99">
        <v>0</v>
      </c>
      <c r="D1278" s="99" t="s">
        <v>279</v>
      </c>
      <c r="E1278" s="99" t="s">
        <v>1609</v>
      </c>
      <c r="F1278" s="100">
        <v>59800</v>
      </c>
      <c r="G1278" s="100">
        <v>-59799</v>
      </c>
      <c r="H1278" s="99">
        <v>1</v>
      </c>
    </row>
    <row r="1279" spans="1:8">
      <c r="A1279" s="97">
        <v>171</v>
      </c>
      <c r="B1279" s="122">
        <v>100000269005</v>
      </c>
      <c r="C1279" s="99">
        <v>0</v>
      </c>
      <c r="D1279" s="99" t="s">
        <v>279</v>
      </c>
      <c r="E1279" s="99" t="s">
        <v>1610</v>
      </c>
      <c r="F1279" s="100">
        <v>59800</v>
      </c>
      <c r="G1279" s="100">
        <v>-59799</v>
      </c>
      <c r="H1279" s="99">
        <v>1</v>
      </c>
    </row>
    <row r="1280" spans="1:8">
      <c r="A1280" s="97">
        <v>172</v>
      </c>
      <c r="B1280" s="122">
        <v>100000269006</v>
      </c>
      <c r="C1280" s="99">
        <v>0</v>
      </c>
      <c r="D1280" s="99" t="s">
        <v>279</v>
      </c>
      <c r="E1280" s="99" t="s">
        <v>1611</v>
      </c>
      <c r="F1280" s="100">
        <v>59800</v>
      </c>
      <c r="G1280" s="100">
        <v>-59799</v>
      </c>
      <c r="H1280" s="99">
        <v>1</v>
      </c>
    </row>
    <row r="1281" spans="1:8">
      <c r="A1281" s="97">
        <v>173</v>
      </c>
      <c r="B1281" s="122">
        <v>100000269007</v>
      </c>
      <c r="C1281" s="99">
        <v>0</v>
      </c>
      <c r="D1281" s="99" t="s">
        <v>279</v>
      </c>
      <c r="E1281" s="99" t="s">
        <v>1612</v>
      </c>
      <c r="F1281" s="100">
        <v>59800</v>
      </c>
      <c r="G1281" s="100">
        <v>-59799</v>
      </c>
      <c r="H1281" s="99">
        <v>1</v>
      </c>
    </row>
    <row r="1282" spans="1:8">
      <c r="A1282" s="97">
        <v>174</v>
      </c>
      <c r="B1282" s="122">
        <v>100000269008</v>
      </c>
      <c r="C1282" s="99">
        <v>0</v>
      </c>
      <c r="D1282" s="99" t="s">
        <v>279</v>
      </c>
      <c r="E1282" s="99" t="s">
        <v>1613</v>
      </c>
      <c r="F1282" s="100">
        <v>59800</v>
      </c>
      <c r="G1282" s="100">
        <v>-59799</v>
      </c>
      <c r="H1282" s="99">
        <v>1</v>
      </c>
    </row>
    <row r="1283" spans="1:8">
      <c r="A1283" s="97">
        <v>175</v>
      </c>
      <c r="B1283" s="122">
        <v>100000269009</v>
      </c>
      <c r="C1283" s="99">
        <v>0</v>
      </c>
      <c r="D1283" s="99" t="s">
        <v>279</v>
      </c>
      <c r="E1283" s="99" t="s">
        <v>1614</v>
      </c>
      <c r="F1283" s="100">
        <v>59800</v>
      </c>
      <c r="G1283" s="100">
        <v>-59799</v>
      </c>
      <c r="H1283" s="99">
        <v>1</v>
      </c>
    </row>
    <row r="1284" spans="1:8">
      <c r="A1284" s="97">
        <v>176</v>
      </c>
      <c r="B1284" s="122">
        <v>100000269010</v>
      </c>
      <c r="C1284" s="99">
        <v>0</v>
      </c>
      <c r="D1284" s="99" t="s">
        <v>279</v>
      </c>
      <c r="E1284" s="99" t="s">
        <v>1615</v>
      </c>
      <c r="F1284" s="100">
        <v>59800</v>
      </c>
      <c r="G1284" s="100">
        <v>-59799</v>
      </c>
      <c r="H1284" s="99">
        <v>1</v>
      </c>
    </row>
    <row r="1285" spans="1:8">
      <c r="A1285" s="97">
        <v>177</v>
      </c>
      <c r="B1285" s="122">
        <v>100000269011</v>
      </c>
      <c r="C1285" s="99">
        <v>0</v>
      </c>
      <c r="D1285" s="99" t="s">
        <v>279</v>
      </c>
      <c r="E1285" s="99" t="s">
        <v>1616</v>
      </c>
      <c r="F1285" s="100">
        <v>59800</v>
      </c>
      <c r="G1285" s="100">
        <v>-59799</v>
      </c>
      <c r="H1285" s="99">
        <v>1</v>
      </c>
    </row>
    <row r="1286" spans="1:8">
      <c r="A1286" s="97">
        <v>178</v>
      </c>
      <c r="B1286" s="122">
        <v>100000269012</v>
      </c>
      <c r="C1286" s="99">
        <v>0</v>
      </c>
      <c r="D1286" s="99" t="s">
        <v>279</v>
      </c>
      <c r="E1286" s="99" t="s">
        <v>1617</v>
      </c>
      <c r="F1286" s="100">
        <v>59800</v>
      </c>
      <c r="G1286" s="100">
        <v>-59799</v>
      </c>
      <c r="H1286" s="99">
        <v>1</v>
      </c>
    </row>
    <row r="1287" spans="1:8">
      <c r="A1287" s="97">
        <v>179</v>
      </c>
      <c r="B1287" s="122">
        <v>100000269013</v>
      </c>
      <c r="C1287" s="99">
        <v>0</v>
      </c>
      <c r="D1287" s="99" t="s">
        <v>279</v>
      </c>
      <c r="E1287" s="99" t="s">
        <v>1618</v>
      </c>
      <c r="F1287" s="100">
        <v>59800</v>
      </c>
      <c r="G1287" s="100">
        <v>-59799</v>
      </c>
      <c r="H1287" s="99">
        <v>1</v>
      </c>
    </row>
    <row r="1288" spans="1:8">
      <c r="A1288" s="97">
        <v>180</v>
      </c>
      <c r="B1288" s="122">
        <v>100000269014</v>
      </c>
      <c r="C1288" s="99">
        <v>0</v>
      </c>
      <c r="D1288" s="99" t="s">
        <v>279</v>
      </c>
      <c r="E1288" s="99" t="s">
        <v>1619</v>
      </c>
      <c r="F1288" s="100">
        <v>59800</v>
      </c>
      <c r="G1288" s="100">
        <v>-59799</v>
      </c>
      <c r="H1288" s="99">
        <v>1</v>
      </c>
    </row>
    <row r="1289" spans="1:8">
      <c r="A1289" s="97">
        <v>181</v>
      </c>
      <c r="B1289" s="122">
        <v>100000269015</v>
      </c>
      <c r="C1289" s="99">
        <v>0</v>
      </c>
      <c r="D1289" s="99" t="s">
        <v>279</v>
      </c>
      <c r="E1289" s="99" t="s">
        <v>1620</v>
      </c>
      <c r="F1289" s="100">
        <v>59800</v>
      </c>
      <c r="G1289" s="100">
        <v>-59799</v>
      </c>
      <c r="H1289" s="99">
        <v>1</v>
      </c>
    </row>
    <row r="1290" spans="1:8">
      <c r="A1290" s="97">
        <v>182</v>
      </c>
      <c r="B1290" s="122">
        <v>100000269016</v>
      </c>
      <c r="C1290" s="99">
        <v>0</v>
      </c>
      <c r="D1290" s="99" t="s">
        <v>279</v>
      </c>
      <c r="E1290" s="99" t="s">
        <v>1621</v>
      </c>
      <c r="F1290" s="100">
        <v>59800</v>
      </c>
      <c r="G1290" s="100">
        <v>-59799</v>
      </c>
      <c r="H1290" s="99">
        <v>1</v>
      </c>
    </row>
    <row r="1291" spans="1:8">
      <c r="A1291" s="97">
        <v>183</v>
      </c>
      <c r="B1291" s="122">
        <v>100000269017</v>
      </c>
      <c r="C1291" s="99">
        <v>0</v>
      </c>
      <c r="D1291" s="99" t="s">
        <v>279</v>
      </c>
      <c r="E1291" s="99" t="s">
        <v>1622</v>
      </c>
      <c r="F1291" s="100">
        <v>59800</v>
      </c>
      <c r="G1291" s="100">
        <v>-59799</v>
      </c>
      <c r="H1291" s="99">
        <v>1</v>
      </c>
    </row>
    <row r="1292" spans="1:8">
      <c r="A1292" s="97">
        <v>184</v>
      </c>
      <c r="B1292" s="122">
        <v>100000269018</v>
      </c>
      <c r="C1292" s="99">
        <v>0</v>
      </c>
      <c r="D1292" s="99" t="s">
        <v>279</v>
      </c>
      <c r="E1292" s="99" t="s">
        <v>1623</v>
      </c>
      <c r="F1292" s="100">
        <v>59800</v>
      </c>
      <c r="G1292" s="100">
        <v>-59799</v>
      </c>
      <c r="H1292" s="99">
        <v>1</v>
      </c>
    </row>
    <row r="1293" spans="1:8">
      <c r="A1293" s="97">
        <v>185</v>
      </c>
      <c r="B1293" s="122">
        <v>100000269019</v>
      </c>
      <c r="C1293" s="99">
        <v>0</v>
      </c>
      <c r="D1293" s="99" t="s">
        <v>279</v>
      </c>
      <c r="E1293" s="99" t="s">
        <v>1624</v>
      </c>
      <c r="F1293" s="100">
        <v>59800</v>
      </c>
      <c r="G1293" s="100">
        <v>-59799</v>
      </c>
      <c r="H1293" s="99">
        <v>1</v>
      </c>
    </row>
    <row r="1294" spans="1:8">
      <c r="A1294" s="97">
        <v>186</v>
      </c>
      <c r="B1294" s="122">
        <v>100000269020</v>
      </c>
      <c r="C1294" s="99">
        <v>0</v>
      </c>
      <c r="D1294" s="99" t="s">
        <v>279</v>
      </c>
      <c r="E1294" s="99" t="s">
        <v>1625</v>
      </c>
      <c r="F1294" s="100">
        <v>59800</v>
      </c>
      <c r="G1294" s="100">
        <v>-59799</v>
      </c>
      <c r="H1294" s="99">
        <v>1</v>
      </c>
    </row>
    <row r="1295" spans="1:8">
      <c r="A1295" s="97">
        <v>187</v>
      </c>
      <c r="B1295" s="122">
        <v>100000269021</v>
      </c>
      <c r="C1295" s="99">
        <v>0</v>
      </c>
      <c r="D1295" s="99" t="s">
        <v>279</v>
      </c>
      <c r="E1295" s="99" t="s">
        <v>1626</v>
      </c>
      <c r="F1295" s="100">
        <v>59800</v>
      </c>
      <c r="G1295" s="100">
        <v>-59799</v>
      </c>
      <c r="H1295" s="99">
        <v>1</v>
      </c>
    </row>
    <row r="1296" spans="1:8">
      <c r="A1296" s="97">
        <v>188</v>
      </c>
      <c r="B1296" s="122">
        <v>100000269022</v>
      </c>
      <c r="C1296" s="99">
        <v>0</v>
      </c>
      <c r="D1296" s="99" t="s">
        <v>279</v>
      </c>
      <c r="E1296" s="99" t="s">
        <v>1627</v>
      </c>
      <c r="F1296" s="100">
        <v>59800</v>
      </c>
      <c r="G1296" s="100">
        <v>-59799</v>
      </c>
      <c r="H1296" s="99">
        <v>1</v>
      </c>
    </row>
    <row r="1297" spans="1:8">
      <c r="A1297" s="97">
        <v>189</v>
      </c>
      <c r="B1297" s="122">
        <v>100000269023</v>
      </c>
      <c r="C1297" s="99">
        <v>0</v>
      </c>
      <c r="D1297" s="99" t="s">
        <v>279</v>
      </c>
      <c r="E1297" s="99" t="s">
        <v>1628</v>
      </c>
      <c r="F1297" s="100">
        <v>59800</v>
      </c>
      <c r="G1297" s="100">
        <v>-59799</v>
      </c>
      <c r="H1297" s="99">
        <v>1</v>
      </c>
    </row>
    <row r="1298" spans="1:8">
      <c r="A1298" s="97">
        <v>190</v>
      </c>
      <c r="B1298" s="122">
        <v>100000269024</v>
      </c>
      <c r="C1298" s="99">
        <v>0</v>
      </c>
      <c r="D1298" s="99" t="s">
        <v>279</v>
      </c>
      <c r="E1298" s="99" t="s">
        <v>1629</v>
      </c>
      <c r="F1298" s="100">
        <v>59800</v>
      </c>
      <c r="G1298" s="100">
        <v>-59799</v>
      </c>
      <c r="H1298" s="99">
        <v>1</v>
      </c>
    </row>
    <row r="1299" spans="1:8">
      <c r="A1299" s="97">
        <v>191</v>
      </c>
      <c r="B1299" s="122">
        <v>100000269025</v>
      </c>
      <c r="C1299" s="99">
        <v>0</v>
      </c>
      <c r="D1299" s="99" t="s">
        <v>279</v>
      </c>
      <c r="E1299" s="99" t="s">
        <v>1630</v>
      </c>
      <c r="F1299" s="100">
        <v>59800</v>
      </c>
      <c r="G1299" s="100">
        <v>-59799</v>
      </c>
      <c r="H1299" s="99">
        <v>1</v>
      </c>
    </row>
    <row r="1300" spans="1:8">
      <c r="A1300" s="97">
        <v>192</v>
      </c>
      <c r="B1300" s="122">
        <v>100000269026</v>
      </c>
      <c r="C1300" s="99">
        <v>0</v>
      </c>
      <c r="D1300" s="99" t="s">
        <v>279</v>
      </c>
      <c r="E1300" s="99" t="s">
        <v>1631</v>
      </c>
      <c r="F1300" s="100">
        <v>59800</v>
      </c>
      <c r="G1300" s="100">
        <v>-59799</v>
      </c>
      <c r="H1300" s="99">
        <v>1</v>
      </c>
    </row>
    <row r="1301" spans="1:8">
      <c r="A1301" s="97">
        <v>193</v>
      </c>
      <c r="B1301" s="122">
        <v>100000269027</v>
      </c>
      <c r="C1301" s="99">
        <v>0</v>
      </c>
      <c r="D1301" s="99" t="s">
        <v>279</v>
      </c>
      <c r="E1301" s="99" t="s">
        <v>1632</v>
      </c>
      <c r="F1301" s="100">
        <v>59800</v>
      </c>
      <c r="G1301" s="100">
        <v>-59799</v>
      </c>
      <c r="H1301" s="99">
        <v>1</v>
      </c>
    </row>
    <row r="1302" spans="1:8">
      <c r="A1302" s="97">
        <v>194</v>
      </c>
      <c r="B1302" s="122">
        <v>100000269028</v>
      </c>
      <c r="C1302" s="99">
        <v>0</v>
      </c>
      <c r="D1302" s="99" t="s">
        <v>279</v>
      </c>
      <c r="E1302" s="99" t="s">
        <v>1633</v>
      </c>
      <c r="F1302" s="100">
        <v>59800</v>
      </c>
      <c r="G1302" s="100">
        <v>-59799</v>
      </c>
      <c r="H1302" s="99">
        <v>1</v>
      </c>
    </row>
    <row r="1303" spans="1:8">
      <c r="A1303" s="97">
        <v>195</v>
      </c>
      <c r="B1303" s="122">
        <v>100000269029</v>
      </c>
      <c r="C1303" s="99">
        <v>0</v>
      </c>
      <c r="D1303" s="99" t="s">
        <v>279</v>
      </c>
      <c r="E1303" s="99" t="s">
        <v>1634</v>
      </c>
      <c r="F1303" s="100">
        <v>59800</v>
      </c>
      <c r="G1303" s="100">
        <v>-59799</v>
      </c>
      <c r="H1303" s="99">
        <v>1</v>
      </c>
    </row>
    <row r="1304" spans="1:8">
      <c r="A1304" s="97">
        <v>196</v>
      </c>
      <c r="B1304" s="122">
        <v>100000269030</v>
      </c>
      <c r="C1304" s="99">
        <v>0</v>
      </c>
      <c r="D1304" s="99" t="s">
        <v>279</v>
      </c>
      <c r="E1304" s="99" t="s">
        <v>1635</v>
      </c>
      <c r="F1304" s="100">
        <v>59800</v>
      </c>
      <c r="G1304" s="100">
        <v>-59799</v>
      </c>
      <c r="H1304" s="99">
        <v>1</v>
      </c>
    </row>
    <row r="1305" spans="1:8">
      <c r="A1305" s="97">
        <v>197</v>
      </c>
      <c r="B1305" s="122">
        <v>100000269031</v>
      </c>
      <c r="C1305" s="99">
        <v>0</v>
      </c>
      <c r="D1305" s="99" t="s">
        <v>279</v>
      </c>
      <c r="E1305" s="99" t="s">
        <v>1636</v>
      </c>
      <c r="F1305" s="100">
        <v>59800</v>
      </c>
      <c r="G1305" s="100">
        <v>-59799</v>
      </c>
      <c r="H1305" s="99">
        <v>1</v>
      </c>
    </row>
    <row r="1306" spans="1:8">
      <c r="A1306" s="97">
        <v>198</v>
      </c>
      <c r="B1306" s="122">
        <v>100000269032</v>
      </c>
      <c r="C1306" s="99">
        <v>0</v>
      </c>
      <c r="D1306" s="99" t="s">
        <v>279</v>
      </c>
      <c r="E1306" s="99" t="s">
        <v>1637</v>
      </c>
      <c r="F1306" s="100">
        <v>59800</v>
      </c>
      <c r="G1306" s="100">
        <v>-59799</v>
      </c>
      <c r="H1306" s="99">
        <v>1</v>
      </c>
    </row>
    <row r="1307" spans="1:8">
      <c r="A1307" s="97">
        <v>199</v>
      </c>
      <c r="B1307" s="122">
        <v>100000269033</v>
      </c>
      <c r="C1307" s="99">
        <v>0</v>
      </c>
      <c r="D1307" s="99" t="s">
        <v>279</v>
      </c>
      <c r="E1307" s="99" t="s">
        <v>1638</v>
      </c>
      <c r="F1307" s="100">
        <v>59800</v>
      </c>
      <c r="G1307" s="100">
        <v>-59799</v>
      </c>
      <c r="H1307" s="99">
        <v>1</v>
      </c>
    </row>
    <row r="1308" spans="1:8">
      <c r="A1308" s="97">
        <v>200</v>
      </c>
      <c r="B1308" s="122">
        <v>100000269034</v>
      </c>
      <c r="C1308" s="99">
        <v>0</v>
      </c>
      <c r="D1308" s="99" t="s">
        <v>279</v>
      </c>
      <c r="E1308" s="99" t="s">
        <v>1639</v>
      </c>
      <c r="F1308" s="100">
        <v>59800</v>
      </c>
      <c r="G1308" s="100">
        <v>-59799</v>
      </c>
      <c r="H1308" s="99">
        <v>1</v>
      </c>
    </row>
    <row r="1309" spans="1:8">
      <c r="A1309" s="97">
        <v>201</v>
      </c>
      <c r="B1309" s="122">
        <v>100000269035</v>
      </c>
      <c r="C1309" s="99">
        <v>0</v>
      </c>
      <c r="D1309" s="99" t="s">
        <v>279</v>
      </c>
      <c r="E1309" s="99" t="s">
        <v>1640</v>
      </c>
      <c r="F1309" s="100">
        <v>59800</v>
      </c>
      <c r="G1309" s="100">
        <v>-59799</v>
      </c>
      <c r="H1309" s="99">
        <v>1</v>
      </c>
    </row>
    <row r="1310" spans="1:8">
      <c r="A1310" s="97">
        <v>202</v>
      </c>
      <c r="B1310" s="122">
        <v>100000269036</v>
      </c>
      <c r="C1310" s="99">
        <v>0</v>
      </c>
      <c r="D1310" s="99" t="s">
        <v>279</v>
      </c>
      <c r="E1310" s="99" t="s">
        <v>1641</v>
      </c>
      <c r="F1310" s="100">
        <v>59800</v>
      </c>
      <c r="G1310" s="100">
        <v>-59799</v>
      </c>
      <c r="H1310" s="99">
        <v>1</v>
      </c>
    </row>
    <row r="1311" spans="1:8">
      <c r="A1311" s="97">
        <v>203</v>
      </c>
      <c r="B1311" s="122">
        <v>100000269037</v>
      </c>
      <c r="C1311" s="99">
        <v>0</v>
      </c>
      <c r="D1311" s="99" t="s">
        <v>279</v>
      </c>
      <c r="E1311" s="99" t="s">
        <v>1642</v>
      </c>
      <c r="F1311" s="100">
        <v>59800</v>
      </c>
      <c r="G1311" s="100">
        <v>-59799</v>
      </c>
      <c r="H1311" s="99">
        <v>1</v>
      </c>
    </row>
    <row r="1312" spans="1:8">
      <c r="A1312" s="97">
        <v>204</v>
      </c>
      <c r="B1312" s="122">
        <v>100000269038</v>
      </c>
      <c r="C1312" s="99">
        <v>0</v>
      </c>
      <c r="D1312" s="99" t="s">
        <v>279</v>
      </c>
      <c r="E1312" s="99" t="s">
        <v>1643</v>
      </c>
      <c r="F1312" s="100">
        <v>59800</v>
      </c>
      <c r="G1312" s="100">
        <v>-59799</v>
      </c>
      <c r="H1312" s="99">
        <v>1</v>
      </c>
    </row>
    <row r="1313" spans="1:8">
      <c r="A1313" s="97">
        <v>205</v>
      </c>
      <c r="B1313" s="122">
        <v>100000269039</v>
      </c>
      <c r="C1313" s="99">
        <v>0</v>
      </c>
      <c r="D1313" s="99" t="s">
        <v>279</v>
      </c>
      <c r="E1313" s="99" t="s">
        <v>1644</v>
      </c>
      <c r="F1313" s="100">
        <v>59800</v>
      </c>
      <c r="G1313" s="100">
        <v>-59799</v>
      </c>
      <c r="H1313" s="99">
        <v>1</v>
      </c>
    </row>
    <row r="1314" spans="1:8">
      <c r="A1314" s="97">
        <v>206</v>
      </c>
      <c r="B1314" s="122">
        <v>100000269040</v>
      </c>
      <c r="C1314" s="99">
        <v>0</v>
      </c>
      <c r="D1314" s="99" t="s">
        <v>279</v>
      </c>
      <c r="E1314" s="99" t="s">
        <v>1645</v>
      </c>
      <c r="F1314" s="100">
        <v>59800</v>
      </c>
      <c r="G1314" s="100">
        <v>-59799</v>
      </c>
      <c r="H1314" s="99">
        <v>1</v>
      </c>
    </row>
    <row r="1315" spans="1:8">
      <c r="A1315" s="97">
        <v>207</v>
      </c>
      <c r="B1315" s="122">
        <v>100000269041</v>
      </c>
      <c r="C1315" s="99">
        <v>0</v>
      </c>
      <c r="D1315" s="99" t="s">
        <v>279</v>
      </c>
      <c r="E1315" s="99" t="s">
        <v>1646</v>
      </c>
      <c r="F1315" s="100">
        <v>59800</v>
      </c>
      <c r="G1315" s="100">
        <v>-59799</v>
      </c>
      <c r="H1315" s="99">
        <v>1</v>
      </c>
    </row>
    <row r="1316" spans="1:8">
      <c r="A1316" s="97">
        <v>208</v>
      </c>
      <c r="B1316" s="122">
        <v>100000269042</v>
      </c>
      <c r="C1316" s="99">
        <v>0</v>
      </c>
      <c r="D1316" s="99" t="s">
        <v>279</v>
      </c>
      <c r="E1316" s="99" t="s">
        <v>1647</v>
      </c>
      <c r="F1316" s="100">
        <v>59800</v>
      </c>
      <c r="G1316" s="100">
        <v>-59799</v>
      </c>
      <c r="H1316" s="99">
        <v>1</v>
      </c>
    </row>
    <row r="1317" spans="1:8">
      <c r="A1317" s="97">
        <v>209</v>
      </c>
      <c r="B1317" s="122">
        <v>100000269043</v>
      </c>
      <c r="C1317" s="99">
        <v>0</v>
      </c>
      <c r="D1317" s="99" t="s">
        <v>279</v>
      </c>
      <c r="E1317" s="99" t="s">
        <v>1648</v>
      </c>
      <c r="F1317" s="100">
        <v>59800</v>
      </c>
      <c r="G1317" s="100">
        <v>-59799</v>
      </c>
      <c r="H1317" s="99">
        <v>1</v>
      </c>
    </row>
    <row r="1318" spans="1:8">
      <c r="A1318" s="97">
        <v>210</v>
      </c>
      <c r="B1318" s="122">
        <v>100000269044</v>
      </c>
      <c r="C1318" s="99">
        <v>0</v>
      </c>
      <c r="D1318" s="99" t="s">
        <v>279</v>
      </c>
      <c r="E1318" s="99" t="s">
        <v>1649</v>
      </c>
      <c r="F1318" s="100">
        <v>59800</v>
      </c>
      <c r="G1318" s="100">
        <v>-59799</v>
      </c>
      <c r="H1318" s="99">
        <v>1</v>
      </c>
    </row>
    <row r="1319" spans="1:8">
      <c r="A1319" s="97">
        <v>211</v>
      </c>
      <c r="B1319" s="122">
        <v>100000269045</v>
      </c>
      <c r="C1319" s="99">
        <v>0</v>
      </c>
      <c r="D1319" s="99" t="s">
        <v>279</v>
      </c>
      <c r="E1319" s="99" t="s">
        <v>1650</v>
      </c>
      <c r="F1319" s="100">
        <v>59800</v>
      </c>
      <c r="G1319" s="100">
        <v>-59799</v>
      </c>
      <c r="H1319" s="99">
        <v>1</v>
      </c>
    </row>
    <row r="1320" spans="1:8">
      <c r="A1320" s="97">
        <v>212</v>
      </c>
      <c r="B1320" s="122">
        <v>100000269046</v>
      </c>
      <c r="C1320" s="99">
        <v>0</v>
      </c>
      <c r="D1320" s="99" t="s">
        <v>279</v>
      </c>
      <c r="E1320" s="99" t="s">
        <v>1651</v>
      </c>
      <c r="F1320" s="100">
        <v>59800</v>
      </c>
      <c r="G1320" s="100">
        <v>-59799</v>
      </c>
      <c r="H1320" s="99">
        <v>1</v>
      </c>
    </row>
    <row r="1321" spans="1:8">
      <c r="A1321" s="97">
        <v>213</v>
      </c>
      <c r="B1321" s="122">
        <v>100000269047</v>
      </c>
      <c r="C1321" s="99">
        <v>0</v>
      </c>
      <c r="D1321" s="99" t="s">
        <v>279</v>
      </c>
      <c r="E1321" s="99" t="s">
        <v>1652</v>
      </c>
      <c r="F1321" s="100">
        <v>59800</v>
      </c>
      <c r="G1321" s="100">
        <v>-59799</v>
      </c>
      <c r="H1321" s="99">
        <v>1</v>
      </c>
    </row>
    <row r="1322" spans="1:8">
      <c r="A1322" s="97">
        <v>214</v>
      </c>
      <c r="B1322" s="122">
        <v>100000269048</v>
      </c>
      <c r="C1322" s="99">
        <v>0</v>
      </c>
      <c r="D1322" s="99" t="s">
        <v>279</v>
      </c>
      <c r="E1322" s="99" t="s">
        <v>1653</v>
      </c>
      <c r="F1322" s="100">
        <v>59800</v>
      </c>
      <c r="G1322" s="100">
        <v>-59799</v>
      </c>
      <c r="H1322" s="99">
        <v>1</v>
      </c>
    </row>
    <row r="1323" spans="1:8">
      <c r="A1323" s="97">
        <v>215</v>
      </c>
      <c r="B1323" s="122">
        <v>100000269049</v>
      </c>
      <c r="C1323" s="99">
        <v>0</v>
      </c>
      <c r="D1323" s="99" t="s">
        <v>279</v>
      </c>
      <c r="E1323" s="99" t="s">
        <v>1654</v>
      </c>
      <c r="F1323" s="100">
        <v>59800</v>
      </c>
      <c r="G1323" s="100">
        <v>-59799</v>
      </c>
      <c r="H1323" s="99">
        <v>1</v>
      </c>
    </row>
    <row r="1324" spans="1:8">
      <c r="A1324" s="97">
        <v>216</v>
      </c>
      <c r="B1324" s="122">
        <v>100000269050</v>
      </c>
      <c r="C1324" s="99">
        <v>0</v>
      </c>
      <c r="D1324" s="99" t="s">
        <v>279</v>
      </c>
      <c r="E1324" s="99" t="s">
        <v>1655</v>
      </c>
      <c r="F1324" s="100">
        <v>59800</v>
      </c>
      <c r="G1324" s="100">
        <v>-59799</v>
      </c>
      <c r="H1324" s="99">
        <v>1</v>
      </c>
    </row>
    <row r="1325" spans="1:8">
      <c r="A1325" s="97">
        <v>217</v>
      </c>
      <c r="B1325" s="122">
        <v>100000269051</v>
      </c>
      <c r="C1325" s="99">
        <v>0</v>
      </c>
      <c r="D1325" s="99" t="s">
        <v>279</v>
      </c>
      <c r="E1325" s="99" t="s">
        <v>1656</v>
      </c>
      <c r="F1325" s="100">
        <v>59800</v>
      </c>
      <c r="G1325" s="100">
        <v>-59799</v>
      </c>
      <c r="H1325" s="99">
        <v>1</v>
      </c>
    </row>
    <row r="1326" spans="1:8">
      <c r="A1326" s="97">
        <v>218</v>
      </c>
      <c r="B1326" s="122">
        <v>100000269052</v>
      </c>
      <c r="C1326" s="99">
        <v>0</v>
      </c>
      <c r="D1326" s="99" t="s">
        <v>279</v>
      </c>
      <c r="E1326" s="99" t="s">
        <v>1657</v>
      </c>
      <c r="F1326" s="100">
        <v>59800</v>
      </c>
      <c r="G1326" s="100">
        <v>-59799</v>
      </c>
      <c r="H1326" s="99">
        <v>1</v>
      </c>
    </row>
    <row r="1327" spans="1:8">
      <c r="A1327" s="97">
        <v>219</v>
      </c>
      <c r="B1327" s="122">
        <v>100000269053</v>
      </c>
      <c r="C1327" s="99">
        <v>0</v>
      </c>
      <c r="D1327" s="99" t="s">
        <v>279</v>
      </c>
      <c r="E1327" s="99" t="s">
        <v>1658</v>
      </c>
      <c r="F1327" s="100">
        <v>59800</v>
      </c>
      <c r="G1327" s="100">
        <v>-59799</v>
      </c>
      <c r="H1327" s="99">
        <v>1</v>
      </c>
    </row>
    <row r="1328" spans="1:8">
      <c r="A1328" s="97">
        <v>220</v>
      </c>
      <c r="B1328" s="122">
        <v>100000269054</v>
      </c>
      <c r="C1328" s="99">
        <v>0</v>
      </c>
      <c r="D1328" s="99" t="s">
        <v>279</v>
      </c>
      <c r="E1328" s="99" t="s">
        <v>1659</v>
      </c>
      <c r="F1328" s="100">
        <v>59800</v>
      </c>
      <c r="G1328" s="100">
        <v>-59799</v>
      </c>
      <c r="H1328" s="99">
        <v>1</v>
      </c>
    </row>
    <row r="1329" spans="1:8">
      <c r="A1329" s="97">
        <v>221</v>
      </c>
      <c r="B1329" s="122">
        <v>100000269055</v>
      </c>
      <c r="C1329" s="99">
        <v>0</v>
      </c>
      <c r="D1329" s="99" t="s">
        <v>279</v>
      </c>
      <c r="E1329" s="99" t="s">
        <v>1660</v>
      </c>
      <c r="F1329" s="100">
        <v>59800</v>
      </c>
      <c r="G1329" s="100">
        <v>-59799</v>
      </c>
      <c r="H1329" s="99">
        <v>1</v>
      </c>
    </row>
    <row r="1330" spans="1:8">
      <c r="A1330" s="97">
        <v>222</v>
      </c>
      <c r="B1330" s="122">
        <v>100000269056</v>
      </c>
      <c r="C1330" s="99">
        <v>0</v>
      </c>
      <c r="D1330" s="99" t="s">
        <v>279</v>
      </c>
      <c r="E1330" s="99" t="s">
        <v>1661</v>
      </c>
      <c r="F1330" s="100">
        <v>59800</v>
      </c>
      <c r="G1330" s="100">
        <v>-59799</v>
      </c>
      <c r="H1330" s="99">
        <v>1</v>
      </c>
    </row>
    <row r="1331" spans="1:8">
      <c r="A1331" s="97">
        <v>223</v>
      </c>
      <c r="B1331" s="122">
        <v>100000269057</v>
      </c>
      <c r="C1331" s="99">
        <v>0</v>
      </c>
      <c r="D1331" s="99" t="s">
        <v>279</v>
      </c>
      <c r="E1331" s="99" t="s">
        <v>1662</v>
      </c>
      <c r="F1331" s="100">
        <v>59800</v>
      </c>
      <c r="G1331" s="100">
        <v>-59799</v>
      </c>
      <c r="H1331" s="99">
        <v>1</v>
      </c>
    </row>
    <row r="1332" spans="1:8">
      <c r="A1332" s="97">
        <v>224</v>
      </c>
      <c r="B1332" s="122">
        <v>100000269058</v>
      </c>
      <c r="C1332" s="99">
        <v>0</v>
      </c>
      <c r="D1332" s="99" t="s">
        <v>279</v>
      </c>
      <c r="E1332" s="99" t="s">
        <v>1663</v>
      </c>
      <c r="F1332" s="100">
        <v>59800</v>
      </c>
      <c r="G1332" s="100">
        <v>-59799</v>
      </c>
      <c r="H1332" s="99">
        <v>1</v>
      </c>
    </row>
    <row r="1333" spans="1:8">
      <c r="A1333" s="97">
        <v>225</v>
      </c>
      <c r="B1333" s="122">
        <v>100000269059</v>
      </c>
      <c r="C1333" s="99">
        <v>0</v>
      </c>
      <c r="D1333" s="99" t="s">
        <v>279</v>
      </c>
      <c r="E1333" s="99" t="s">
        <v>1664</v>
      </c>
      <c r="F1333" s="100">
        <v>59800</v>
      </c>
      <c r="G1333" s="100">
        <v>-59799</v>
      </c>
      <c r="H1333" s="99">
        <v>1</v>
      </c>
    </row>
    <row r="1334" spans="1:8">
      <c r="A1334" s="97">
        <v>226</v>
      </c>
      <c r="B1334" s="122">
        <v>100000269060</v>
      </c>
      <c r="C1334" s="99">
        <v>0</v>
      </c>
      <c r="D1334" s="99" t="s">
        <v>279</v>
      </c>
      <c r="E1334" s="99" t="s">
        <v>1665</v>
      </c>
      <c r="F1334" s="100">
        <v>59800</v>
      </c>
      <c r="G1334" s="100">
        <v>-59799</v>
      </c>
      <c r="H1334" s="99">
        <v>1</v>
      </c>
    </row>
    <row r="1335" spans="1:8">
      <c r="A1335" s="97">
        <v>227</v>
      </c>
      <c r="B1335" s="122">
        <v>100000269061</v>
      </c>
      <c r="C1335" s="99">
        <v>0</v>
      </c>
      <c r="D1335" s="99" t="s">
        <v>279</v>
      </c>
      <c r="E1335" s="99" t="s">
        <v>1666</v>
      </c>
      <c r="F1335" s="100">
        <v>59800</v>
      </c>
      <c r="G1335" s="100">
        <v>-59799</v>
      </c>
      <c r="H1335" s="99">
        <v>1</v>
      </c>
    </row>
    <row r="1336" spans="1:8">
      <c r="A1336" s="97">
        <v>228</v>
      </c>
      <c r="B1336" s="122">
        <v>100000269062</v>
      </c>
      <c r="C1336" s="99">
        <v>0</v>
      </c>
      <c r="D1336" s="99" t="s">
        <v>279</v>
      </c>
      <c r="E1336" s="99" t="s">
        <v>1667</v>
      </c>
      <c r="F1336" s="100">
        <v>59800</v>
      </c>
      <c r="G1336" s="100">
        <v>-59799</v>
      </c>
      <c r="H1336" s="99">
        <v>1</v>
      </c>
    </row>
    <row r="1337" spans="1:8">
      <c r="A1337" s="97">
        <v>229</v>
      </c>
      <c r="B1337" s="122">
        <v>100000269063</v>
      </c>
      <c r="C1337" s="99">
        <v>0</v>
      </c>
      <c r="D1337" s="99" t="s">
        <v>279</v>
      </c>
      <c r="E1337" s="99" t="s">
        <v>1668</v>
      </c>
      <c r="F1337" s="100">
        <v>59800</v>
      </c>
      <c r="G1337" s="100">
        <v>-59799</v>
      </c>
      <c r="H1337" s="99">
        <v>1</v>
      </c>
    </row>
    <row r="1338" spans="1:8">
      <c r="A1338" s="97">
        <v>230</v>
      </c>
      <c r="B1338" s="122">
        <v>100000269064</v>
      </c>
      <c r="C1338" s="99">
        <v>0</v>
      </c>
      <c r="D1338" s="99" t="s">
        <v>279</v>
      </c>
      <c r="E1338" s="99" t="s">
        <v>1669</v>
      </c>
      <c r="F1338" s="100">
        <v>59800</v>
      </c>
      <c r="G1338" s="100">
        <v>-59799</v>
      </c>
      <c r="H1338" s="99">
        <v>1</v>
      </c>
    </row>
    <row r="1339" spans="1:8">
      <c r="A1339" s="97">
        <v>231</v>
      </c>
      <c r="B1339" s="122">
        <v>100000269065</v>
      </c>
      <c r="C1339" s="99">
        <v>0</v>
      </c>
      <c r="D1339" s="99" t="s">
        <v>279</v>
      </c>
      <c r="E1339" s="99" t="s">
        <v>1670</v>
      </c>
      <c r="F1339" s="100">
        <v>59800</v>
      </c>
      <c r="G1339" s="100">
        <v>-59799</v>
      </c>
      <c r="H1339" s="99">
        <v>1</v>
      </c>
    </row>
    <row r="1340" spans="1:8">
      <c r="A1340" s="97">
        <v>232</v>
      </c>
      <c r="B1340" s="122">
        <v>100000269066</v>
      </c>
      <c r="C1340" s="99">
        <v>0</v>
      </c>
      <c r="D1340" s="99" t="s">
        <v>279</v>
      </c>
      <c r="E1340" s="99" t="s">
        <v>1671</v>
      </c>
      <c r="F1340" s="100">
        <v>59800</v>
      </c>
      <c r="G1340" s="100">
        <v>-59799</v>
      </c>
      <c r="H1340" s="99">
        <v>1</v>
      </c>
    </row>
    <row r="1341" spans="1:8">
      <c r="A1341" s="97">
        <v>233</v>
      </c>
      <c r="B1341" s="122">
        <v>100000269067</v>
      </c>
      <c r="C1341" s="99">
        <v>0</v>
      </c>
      <c r="D1341" s="99" t="s">
        <v>279</v>
      </c>
      <c r="E1341" s="99" t="s">
        <v>1672</v>
      </c>
      <c r="F1341" s="100">
        <v>59800</v>
      </c>
      <c r="G1341" s="100">
        <v>-59799</v>
      </c>
      <c r="H1341" s="99">
        <v>1</v>
      </c>
    </row>
    <row r="1342" spans="1:8">
      <c r="A1342" s="97">
        <v>234</v>
      </c>
      <c r="B1342" s="122">
        <v>100000269068</v>
      </c>
      <c r="C1342" s="99">
        <v>0</v>
      </c>
      <c r="D1342" s="99" t="s">
        <v>279</v>
      </c>
      <c r="E1342" s="99" t="s">
        <v>1673</v>
      </c>
      <c r="F1342" s="100">
        <v>59800</v>
      </c>
      <c r="G1342" s="100">
        <v>-59799</v>
      </c>
      <c r="H1342" s="99">
        <v>1</v>
      </c>
    </row>
    <row r="1343" spans="1:8">
      <c r="A1343" s="97">
        <v>235</v>
      </c>
      <c r="B1343" s="122">
        <v>100000269069</v>
      </c>
      <c r="C1343" s="99">
        <v>0</v>
      </c>
      <c r="D1343" s="99" t="s">
        <v>279</v>
      </c>
      <c r="E1343" s="99" t="s">
        <v>1674</v>
      </c>
      <c r="F1343" s="100">
        <v>59800</v>
      </c>
      <c r="G1343" s="100">
        <v>-59799</v>
      </c>
      <c r="H1343" s="99">
        <v>1</v>
      </c>
    </row>
    <row r="1344" spans="1:8">
      <c r="A1344" s="97">
        <v>236</v>
      </c>
      <c r="B1344" s="122">
        <v>100000269070</v>
      </c>
      <c r="C1344" s="99">
        <v>0</v>
      </c>
      <c r="D1344" s="99" t="s">
        <v>279</v>
      </c>
      <c r="E1344" s="99" t="s">
        <v>1675</v>
      </c>
      <c r="F1344" s="100">
        <v>59800</v>
      </c>
      <c r="G1344" s="100">
        <v>-59799</v>
      </c>
      <c r="H1344" s="99">
        <v>1</v>
      </c>
    </row>
    <row r="1345" spans="1:8">
      <c r="A1345" s="97">
        <v>237</v>
      </c>
      <c r="B1345" s="122">
        <v>100000269071</v>
      </c>
      <c r="C1345" s="99">
        <v>0</v>
      </c>
      <c r="D1345" s="99" t="s">
        <v>279</v>
      </c>
      <c r="E1345" s="99" t="s">
        <v>1676</v>
      </c>
      <c r="F1345" s="100">
        <v>59800</v>
      </c>
      <c r="G1345" s="100">
        <v>-59799</v>
      </c>
      <c r="H1345" s="99">
        <v>1</v>
      </c>
    </row>
    <row r="1346" spans="1:8">
      <c r="A1346" s="97">
        <v>238</v>
      </c>
      <c r="B1346" s="122">
        <v>100000269072</v>
      </c>
      <c r="C1346" s="99">
        <v>0</v>
      </c>
      <c r="D1346" s="99" t="s">
        <v>279</v>
      </c>
      <c r="E1346" s="99" t="s">
        <v>1677</v>
      </c>
      <c r="F1346" s="100">
        <v>59800</v>
      </c>
      <c r="G1346" s="100">
        <v>-59799</v>
      </c>
      <c r="H1346" s="99">
        <v>1</v>
      </c>
    </row>
    <row r="1347" spans="1:8">
      <c r="A1347" s="97">
        <v>239</v>
      </c>
      <c r="B1347" s="122">
        <v>100000269073</v>
      </c>
      <c r="C1347" s="99">
        <v>0</v>
      </c>
      <c r="D1347" s="99" t="s">
        <v>279</v>
      </c>
      <c r="E1347" s="99" t="s">
        <v>1678</v>
      </c>
      <c r="F1347" s="100">
        <v>59800</v>
      </c>
      <c r="G1347" s="100">
        <v>-59799</v>
      </c>
      <c r="H1347" s="99">
        <v>1</v>
      </c>
    </row>
    <row r="1348" spans="1:8">
      <c r="A1348" s="97">
        <v>240</v>
      </c>
      <c r="B1348" s="122">
        <v>100000269074</v>
      </c>
      <c r="C1348" s="99">
        <v>0</v>
      </c>
      <c r="D1348" s="99" t="s">
        <v>279</v>
      </c>
      <c r="E1348" s="99" t="s">
        <v>1679</v>
      </c>
      <c r="F1348" s="100">
        <v>59800</v>
      </c>
      <c r="G1348" s="100">
        <v>-59799</v>
      </c>
      <c r="H1348" s="99">
        <v>1</v>
      </c>
    </row>
    <row r="1349" spans="1:8">
      <c r="A1349" s="97">
        <v>241</v>
      </c>
      <c r="B1349" s="122">
        <v>100000269075</v>
      </c>
      <c r="C1349" s="99">
        <v>0</v>
      </c>
      <c r="D1349" s="99" t="s">
        <v>279</v>
      </c>
      <c r="E1349" s="99" t="s">
        <v>1680</v>
      </c>
      <c r="F1349" s="100">
        <v>59800</v>
      </c>
      <c r="G1349" s="100">
        <v>-59799</v>
      </c>
      <c r="H1349" s="99">
        <v>1</v>
      </c>
    </row>
    <row r="1350" spans="1:8">
      <c r="A1350" s="97">
        <v>242</v>
      </c>
      <c r="B1350" s="122">
        <v>100000269076</v>
      </c>
      <c r="C1350" s="99">
        <v>0</v>
      </c>
      <c r="D1350" s="99" t="s">
        <v>279</v>
      </c>
      <c r="E1350" s="99" t="s">
        <v>1681</v>
      </c>
      <c r="F1350" s="100">
        <v>59800</v>
      </c>
      <c r="G1350" s="100">
        <v>-59799</v>
      </c>
      <c r="H1350" s="99">
        <v>1</v>
      </c>
    </row>
    <row r="1351" spans="1:8">
      <c r="A1351" s="97">
        <v>243</v>
      </c>
      <c r="B1351" s="122">
        <v>100000269077</v>
      </c>
      <c r="C1351" s="99">
        <v>0</v>
      </c>
      <c r="D1351" s="99" t="s">
        <v>279</v>
      </c>
      <c r="E1351" s="99" t="s">
        <v>1682</v>
      </c>
      <c r="F1351" s="100">
        <v>59800</v>
      </c>
      <c r="G1351" s="100">
        <v>-59799</v>
      </c>
      <c r="H1351" s="99">
        <v>1</v>
      </c>
    </row>
    <row r="1352" spans="1:8">
      <c r="A1352" s="97">
        <v>244</v>
      </c>
      <c r="B1352" s="122">
        <v>100000269078</v>
      </c>
      <c r="C1352" s="99">
        <v>0</v>
      </c>
      <c r="D1352" s="99" t="s">
        <v>279</v>
      </c>
      <c r="E1352" s="99" t="s">
        <v>1683</v>
      </c>
      <c r="F1352" s="100">
        <v>59800</v>
      </c>
      <c r="G1352" s="100">
        <v>-59799</v>
      </c>
      <c r="H1352" s="99">
        <v>1</v>
      </c>
    </row>
    <row r="1353" spans="1:8">
      <c r="A1353" s="97">
        <v>245</v>
      </c>
      <c r="B1353" s="122">
        <v>100000269079</v>
      </c>
      <c r="C1353" s="99">
        <v>0</v>
      </c>
      <c r="D1353" s="99" t="s">
        <v>279</v>
      </c>
      <c r="E1353" s="99" t="s">
        <v>1684</v>
      </c>
      <c r="F1353" s="100">
        <v>59800</v>
      </c>
      <c r="G1353" s="100">
        <v>-59799</v>
      </c>
      <c r="H1353" s="99">
        <v>1</v>
      </c>
    </row>
    <row r="1354" spans="1:8">
      <c r="A1354" s="97">
        <v>246</v>
      </c>
      <c r="B1354" s="122">
        <v>100000269080</v>
      </c>
      <c r="C1354" s="99">
        <v>0</v>
      </c>
      <c r="D1354" s="99" t="s">
        <v>279</v>
      </c>
      <c r="E1354" s="99" t="s">
        <v>1685</v>
      </c>
      <c r="F1354" s="100">
        <v>59800</v>
      </c>
      <c r="G1354" s="100">
        <v>-59799</v>
      </c>
      <c r="H1354" s="99">
        <v>1</v>
      </c>
    </row>
    <row r="1355" spans="1:8">
      <c r="A1355" s="97">
        <v>247</v>
      </c>
      <c r="B1355" s="122">
        <v>100000269081</v>
      </c>
      <c r="C1355" s="99">
        <v>0</v>
      </c>
      <c r="D1355" s="99" t="s">
        <v>279</v>
      </c>
      <c r="E1355" s="99" t="s">
        <v>1686</v>
      </c>
      <c r="F1355" s="100">
        <v>59800</v>
      </c>
      <c r="G1355" s="100">
        <v>-59799</v>
      </c>
      <c r="H1355" s="99">
        <v>1</v>
      </c>
    </row>
    <row r="1356" spans="1:8">
      <c r="A1356" s="97">
        <v>248</v>
      </c>
      <c r="B1356" s="122">
        <v>100000269082</v>
      </c>
      <c r="C1356" s="99">
        <v>0</v>
      </c>
      <c r="D1356" s="99" t="s">
        <v>279</v>
      </c>
      <c r="E1356" s="99" t="s">
        <v>1687</v>
      </c>
      <c r="F1356" s="100">
        <v>59800</v>
      </c>
      <c r="G1356" s="100">
        <v>-59799</v>
      </c>
      <c r="H1356" s="99">
        <v>1</v>
      </c>
    </row>
    <row r="1357" spans="1:8">
      <c r="A1357" s="97">
        <v>249</v>
      </c>
      <c r="B1357" s="122">
        <v>100000269083</v>
      </c>
      <c r="C1357" s="99">
        <v>0</v>
      </c>
      <c r="D1357" s="99" t="s">
        <v>279</v>
      </c>
      <c r="E1357" s="99" t="s">
        <v>1688</v>
      </c>
      <c r="F1357" s="100">
        <v>59800</v>
      </c>
      <c r="G1357" s="100">
        <v>-59799</v>
      </c>
      <c r="H1357" s="99">
        <v>1</v>
      </c>
    </row>
    <row r="1358" spans="1:8">
      <c r="A1358" s="97">
        <v>250</v>
      </c>
      <c r="B1358" s="122">
        <v>100000269084</v>
      </c>
      <c r="C1358" s="99">
        <v>0</v>
      </c>
      <c r="D1358" s="99" t="s">
        <v>279</v>
      </c>
      <c r="E1358" s="99" t="s">
        <v>1689</v>
      </c>
      <c r="F1358" s="100">
        <v>59800</v>
      </c>
      <c r="G1358" s="100">
        <v>-59799</v>
      </c>
      <c r="H1358" s="99">
        <v>1</v>
      </c>
    </row>
    <row r="1359" spans="1:8">
      <c r="A1359" s="97">
        <v>251</v>
      </c>
      <c r="B1359" s="122">
        <v>100000269085</v>
      </c>
      <c r="C1359" s="99">
        <v>0</v>
      </c>
      <c r="D1359" s="99" t="s">
        <v>279</v>
      </c>
      <c r="E1359" s="99" t="s">
        <v>1690</v>
      </c>
      <c r="F1359" s="100">
        <v>59800</v>
      </c>
      <c r="G1359" s="100">
        <v>-59799</v>
      </c>
      <c r="H1359" s="99">
        <v>1</v>
      </c>
    </row>
    <row r="1360" spans="1:8">
      <c r="A1360" s="97">
        <v>252</v>
      </c>
      <c r="B1360" s="122">
        <v>100000269086</v>
      </c>
      <c r="C1360" s="99">
        <v>0</v>
      </c>
      <c r="D1360" s="99" t="s">
        <v>279</v>
      </c>
      <c r="E1360" s="99" t="s">
        <v>1691</v>
      </c>
      <c r="F1360" s="100">
        <v>59800</v>
      </c>
      <c r="G1360" s="100">
        <v>-59799</v>
      </c>
      <c r="H1360" s="99">
        <v>1</v>
      </c>
    </row>
    <row r="1361" spans="1:8">
      <c r="A1361" s="97">
        <v>253</v>
      </c>
      <c r="B1361" s="122">
        <v>100000269087</v>
      </c>
      <c r="C1361" s="99">
        <v>0</v>
      </c>
      <c r="D1361" s="99" t="s">
        <v>279</v>
      </c>
      <c r="E1361" s="99" t="s">
        <v>1692</v>
      </c>
      <c r="F1361" s="100">
        <v>59800</v>
      </c>
      <c r="G1361" s="100">
        <v>-59799</v>
      </c>
      <c r="H1361" s="99">
        <v>1</v>
      </c>
    </row>
    <row r="1362" spans="1:8">
      <c r="A1362" s="97">
        <v>254</v>
      </c>
      <c r="B1362" s="122">
        <v>100000269088</v>
      </c>
      <c r="C1362" s="99">
        <v>0</v>
      </c>
      <c r="D1362" s="99" t="s">
        <v>279</v>
      </c>
      <c r="E1362" s="99" t="s">
        <v>1693</v>
      </c>
      <c r="F1362" s="100">
        <v>59800</v>
      </c>
      <c r="G1362" s="100">
        <v>-59799</v>
      </c>
      <c r="H1362" s="99">
        <v>1</v>
      </c>
    </row>
    <row r="1363" spans="1:8">
      <c r="A1363" s="97">
        <v>255</v>
      </c>
      <c r="B1363" s="122">
        <v>100000269089</v>
      </c>
      <c r="C1363" s="99">
        <v>0</v>
      </c>
      <c r="D1363" s="99" t="s">
        <v>279</v>
      </c>
      <c r="E1363" s="99" t="s">
        <v>1694</v>
      </c>
      <c r="F1363" s="100">
        <v>59800</v>
      </c>
      <c r="G1363" s="100">
        <v>-59799</v>
      </c>
      <c r="H1363" s="99">
        <v>1</v>
      </c>
    </row>
    <row r="1364" spans="1:8">
      <c r="A1364" s="97">
        <v>256</v>
      </c>
      <c r="B1364" s="122">
        <v>100000269090</v>
      </c>
      <c r="C1364" s="99">
        <v>0</v>
      </c>
      <c r="D1364" s="99" t="s">
        <v>279</v>
      </c>
      <c r="E1364" s="99" t="s">
        <v>1695</v>
      </c>
      <c r="F1364" s="100">
        <v>59800</v>
      </c>
      <c r="G1364" s="100">
        <v>-59799</v>
      </c>
      <c r="H1364" s="99">
        <v>1</v>
      </c>
    </row>
    <row r="1365" spans="1:8">
      <c r="A1365" s="97">
        <v>257</v>
      </c>
      <c r="B1365" s="122">
        <v>100000269091</v>
      </c>
      <c r="C1365" s="99">
        <v>0</v>
      </c>
      <c r="D1365" s="99" t="s">
        <v>279</v>
      </c>
      <c r="E1365" s="99" t="s">
        <v>1696</v>
      </c>
      <c r="F1365" s="100">
        <v>59800</v>
      </c>
      <c r="G1365" s="100">
        <v>-59799</v>
      </c>
      <c r="H1365" s="99">
        <v>1</v>
      </c>
    </row>
    <row r="1366" spans="1:8">
      <c r="A1366" s="97">
        <v>258</v>
      </c>
      <c r="B1366" s="122">
        <v>100000269092</v>
      </c>
      <c r="C1366" s="99">
        <v>0</v>
      </c>
      <c r="D1366" s="99" t="s">
        <v>279</v>
      </c>
      <c r="E1366" s="99" t="s">
        <v>1697</v>
      </c>
      <c r="F1366" s="100">
        <v>59800</v>
      </c>
      <c r="G1366" s="100">
        <v>-59799</v>
      </c>
      <c r="H1366" s="99">
        <v>1</v>
      </c>
    </row>
    <row r="1367" spans="1:8">
      <c r="A1367" s="97">
        <v>259</v>
      </c>
      <c r="B1367" s="122">
        <v>100000269093</v>
      </c>
      <c r="C1367" s="99">
        <v>0</v>
      </c>
      <c r="D1367" s="99" t="s">
        <v>279</v>
      </c>
      <c r="E1367" s="99" t="s">
        <v>1698</v>
      </c>
      <c r="F1367" s="100">
        <v>59800</v>
      </c>
      <c r="G1367" s="100">
        <v>-59799</v>
      </c>
      <c r="H1367" s="99">
        <v>1</v>
      </c>
    </row>
    <row r="1368" spans="1:8">
      <c r="A1368" s="97">
        <v>260</v>
      </c>
      <c r="B1368" s="122">
        <v>100000269094</v>
      </c>
      <c r="C1368" s="99">
        <v>0</v>
      </c>
      <c r="D1368" s="99" t="s">
        <v>279</v>
      </c>
      <c r="E1368" s="99" t="s">
        <v>1699</v>
      </c>
      <c r="F1368" s="100">
        <v>59800</v>
      </c>
      <c r="G1368" s="100">
        <v>-59799</v>
      </c>
      <c r="H1368" s="99">
        <v>1</v>
      </c>
    </row>
    <row r="1369" spans="1:8">
      <c r="A1369" s="97">
        <v>261</v>
      </c>
      <c r="B1369" s="122">
        <v>100000269095</v>
      </c>
      <c r="C1369" s="99">
        <v>0</v>
      </c>
      <c r="D1369" s="99" t="s">
        <v>279</v>
      </c>
      <c r="E1369" s="99" t="s">
        <v>1700</v>
      </c>
      <c r="F1369" s="100">
        <v>59800</v>
      </c>
      <c r="G1369" s="100">
        <v>-59799</v>
      </c>
      <c r="H1369" s="99">
        <v>1</v>
      </c>
    </row>
    <row r="1370" spans="1:8">
      <c r="A1370" s="97">
        <v>262</v>
      </c>
      <c r="B1370" s="122">
        <v>100000269096</v>
      </c>
      <c r="C1370" s="99">
        <v>0</v>
      </c>
      <c r="D1370" s="99" t="s">
        <v>279</v>
      </c>
      <c r="E1370" s="99" t="s">
        <v>1701</v>
      </c>
      <c r="F1370" s="100">
        <v>59800</v>
      </c>
      <c r="G1370" s="100">
        <v>-59799</v>
      </c>
      <c r="H1370" s="99">
        <v>1</v>
      </c>
    </row>
    <row r="1371" spans="1:8">
      <c r="A1371" s="97">
        <v>263</v>
      </c>
      <c r="B1371" s="122">
        <v>100000269097</v>
      </c>
      <c r="C1371" s="99">
        <v>0</v>
      </c>
      <c r="D1371" s="99" t="s">
        <v>279</v>
      </c>
      <c r="E1371" s="99" t="s">
        <v>1702</v>
      </c>
      <c r="F1371" s="100">
        <v>59800</v>
      </c>
      <c r="G1371" s="100">
        <v>-59799</v>
      </c>
      <c r="H1371" s="99">
        <v>1</v>
      </c>
    </row>
    <row r="1372" spans="1:8">
      <c r="A1372" s="97">
        <v>264</v>
      </c>
      <c r="B1372" s="122">
        <v>100000269098</v>
      </c>
      <c r="C1372" s="99">
        <v>0</v>
      </c>
      <c r="D1372" s="99" t="s">
        <v>279</v>
      </c>
      <c r="E1372" s="99" t="s">
        <v>1703</v>
      </c>
      <c r="F1372" s="100">
        <v>59800</v>
      </c>
      <c r="G1372" s="100">
        <v>-59799</v>
      </c>
      <c r="H1372" s="99">
        <v>1</v>
      </c>
    </row>
    <row r="1373" spans="1:8">
      <c r="A1373" s="97">
        <v>265</v>
      </c>
      <c r="B1373" s="122">
        <v>100000269099</v>
      </c>
      <c r="C1373" s="99">
        <v>0</v>
      </c>
      <c r="D1373" s="99" t="s">
        <v>279</v>
      </c>
      <c r="E1373" s="99" t="s">
        <v>1704</v>
      </c>
      <c r="F1373" s="100">
        <v>59800</v>
      </c>
      <c r="G1373" s="100">
        <v>-59799</v>
      </c>
      <c r="H1373" s="99">
        <v>1</v>
      </c>
    </row>
    <row r="1374" spans="1:8">
      <c r="A1374" s="97">
        <v>266</v>
      </c>
      <c r="B1374" s="122">
        <v>100000269100</v>
      </c>
      <c r="C1374" s="99">
        <v>0</v>
      </c>
      <c r="D1374" s="99" t="s">
        <v>279</v>
      </c>
      <c r="E1374" s="99" t="s">
        <v>1705</v>
      </c>
      <c r="F1374" s="100">
        <v>59800</v>
      </c>
      <c r="G1374" s="100">
        <v>-59799</v>
      </c>
      <c r="H1374" s="99">
        <v>1</v>
      </c>
    </row>
    <row r="1375" spans="1:8">
      <c r="A1375" s="97">
        <v>267</v>
      </c>
      <c r="B1375" s="122">
        <v>100000269101</v>
      </c>
      <c r="C1375" s="99">
        <v>0</v>
      </c>
      <c r="D1375" s="99" t="s">
        <v>279</v>
      </c>
      <c r="E1375" s="99" t="s">
        <v>1706</v>
      </c>
      <c r="F1375" s="100">
        <v>59800</v>
      </c>
      <c r="G1375" s="100">
        <v>-59799</v>
      </c>
      <c r="H1375" s="99">
        <v>1</v>
      </c>
    </row>
    <row r="1376" spans="1:8">
      <c r="A1376" s="97">
        <v>268</v>
      </c>
      <c r="B1376" s="122">
        <v>100000269102</v>
      </c>
      <c r="C1376" s="99">
        <v>0</v>
      </c>
      <c r="D1376" s="99" t="s">
        <v>279</v>
      </c>
      <c r="E1376" s="99" t="s">
        <v>1707</v>
      </c>
      <c r="F1376" s="100">
        <v>59800</v>
      </c>
      <c r="G1376" s="100">
        <v>-59799</v>
      </c>
      <c r="H1376" s="99">
        <v>1</v>
      </c>
    </row>
    <row r="1377" spans="1:8">
      <c r="A1377" s="97">
        <v>269</v>
      </c>
      <c r="B1377" s="122">
        <v>100000269103</v>
      </c>
      <c r="C1377" s="99">
        <v>0</v>
      </c>
      <c r="D1377" s="99" t="s">
        <v>279</v>
      </c>
      <c r="E1377" s="99" t="s">
        <v>1708</v>
      </c>
      <c r="F1377" s="100">
        <v>59800</v>
      </c>
      <c r="G1377" s="100">
        <v>-59799</v>
      </c>
      <c r="H1377" s="99">
        <v>1</v>
      </c>
    </row>
    <row r="1378" spans="1:8">
      <c r="A1378" s="97">
        <v>270</v>
      </c>
      <c r="B1378" s="122">
        <v>100000269104</v>
      </c>
      <c r="C1378" s="99">
        <v>0</v>
      </c>
      <c r="D1378" s="99" t="s">
        <v>279</v>
      </c>
      <c r="E1378" s="99" t="s">
        <v>1709</v>
      </c>
      <c r="F1378" s="100">
        <v>59800</v>
      </c>
      <c r="G1378" s="100">
        <v>-59799</v>
      </c>
      <c r="H1378" s="99">
        <v>1</v>
      </c>
    </row>
    <row r="1379" spans="1:8">
      <c r="A1379" s="97">
        <v>271</v>
      </c>
      <c r="B1379" s="122">
        <v>100000269105</v>
      </c>
      <c r="C1379" s="99">
        <v>0</v>
      </c>
      <c r="D1379" s="99" t="s">
        <v>279</v>
      </c>
      <c r="E1379" s="99" t="s">
        <v>1710</v>
      </c>
      <c r="F1379" s="100">
        <v>59800</v>
      </c>
      <c r="G1379" s="100">
        <v>-59799</v>
      </c>
      <c r="H1379" s="99">
        <v>1</v>
      </c>
    </row>
    <row r="1380" spans="1:8">
      <c r="A1380" s="97">
        <v>272</v>
      </c>
      <c r="B1380" s="122">
        <v>100000269106</v>
      </c>
      <c r="C1380" s="99">
        <v>0</v>
      </c>
      <c r="D1380" s="99" t="s">
        <v>279</v>
      </c>
      <c r="E1380" s="99" t="s">
        <v>1711</v>
      </c>
      <c r="F1380" s="100">
        <v>59800</v>
      </c>
      <c r="G1380" s="100">
        <v>-59799</v>
      </c>
      <c r="H1380" s="99">
        <v>1</v>
      </c>
    </row>
    <row r="1381" spans="1:8">
      <c r="A1381" s="97">
        <v>273</v>
      </c>
      <c r="B1381" s="122">
        <v>100000269107</v>
      </c>
      <c r="C1381" s="99">
        <v>0</v>
      </c>
      <c r="D1381" s="99" t="s">
        <v>279</v>
      </c>
      <c r="E1381" s="99" t="s">
        <v>1712</v>
      </c>
      <c r="F1381" s="100">
        <v>59800</v>
      </c>
      <c r="G1381" s="100">
        <v>-59799</v>
      </c>
      <c r="H1381" s="99">
        <v>1</v>
      </c>
    </row>
    <row r="1382" spans="1:8">
      <c r="A1382" s="97">
        <v>274</v>
      </c>
      <c r="B1382" s="122">
        <v>100000269108</v>
      </c>
      <c r="C1382" s="99">
        <v>0</v>
      </c>
      <c r="D1382" s="99" t="s">
        <v>279</v>
      </c>
      <c r="E1382" s="99" t="s">
        <v>1713</v>
      </c>
      <c r="F1382" s="100">
        <v>59800</v>
      </c>
      <c r="G1382" s="100">
        <v>-59799</v>
      </c>
      <c r="H1382" s="99">
        <v>1</v>
      </c>
    </row>
    <row r="1383" spans="1:8">
      <c r="A1383" s="97">
        <v>275</v>
      </c>
      <c r="B1383" s="122">
        <v>100000269109</v>
      </c>
      <c r="C1383" s="99">
        <v>0</v>
      </c>
      <c r="D1383" s="99" t="s">
        <v>279</v>
      </c>
      <c r="E1383" s="99" t="s">
        <v>1714</v>
      </c>
      <c r="F1383" s="100">
        <v>59800</v>
      </c>
      <c r="G1383" s="100">
        <v>-59799</v>
      </c>
      <c r="H1383" s="99">
        <v>1</v>
      </c>
    </row>
    <row r="1384" spans="1:8">
      <c r="A1384" s="97">
        <v>276</v>
      </c>
      <c r="B1384" s="122">
        <v>100000269110</v>
      </c>
      <c r="C1384" s="99">
        <v>0</v>
      </c>
      <c r="D1384" s="99" t="s">
        <v>279</v>
      </c>
      <c r="E1384" s="99" t="s">
        <v>1715</v>
      </c>
      <c r="F1384" s="100">
        <v>59800</v>
      </c>
      <c r="G1384" s="100">
        <v>-59799</v>
      </c>
      <c r="H1384" s="99">
        <v>1</v>
      </c>
    </row>
    <row r="1385" spans="1:8">
      <c r="A1385" s="97">
        <v>277</v>
      </c>
      <c r="B1385" s="122">
        <v>100000269111</v>
      </c>
      <c r="C1385" s="99">
        <v>0</v>
      </c>
      <c r="D1385" s="99" t="s">
        <v>279</v>
      </c>
      <c r="E1385" s="99" t="s">
        <v>1716</v>
      </c>
      <c r="F1385" s="100">
        <v>59800</v>
      </c>
      <c r="G1385" s="100">
        <v>-59799</v>
      </c>
      <c r="H1385" s="99">
        <v>1</v>
      </c>
    </row>
    <row r="1386" spans="1:8">
      <c r="A1386" s="97">
        <v>278</v>
      </c>
      <c r="B1386" s="122">
        <v>100000269112</v>
      </c>
      <c r="C1386" s="99">
        <v>0</v>
      </c>
      <c r="D1386" s="99" t="s">
        <v>279</v>
      </c>
      <c r="E1386" s="99" t="s">
        <v>1717</v>
      </c>
      <c r="F1386" s="100">
        <v>59800</v>
      </c>
      <c r="G1386" s="100">
        <v>-59799</v>
      </c>
      <c r="H1386" s="99">
        <v>1</v>
      </c>
    </row>
    <row r="1387" spans="1:8">
      <c r="A1387" s="97">
        <v>279</v>
      </c>
      <c r="B1387" s="122">
        <v>100000269113</v>
      </c>
      <c r="C1387" s="99">
        <v>0</v>
      </c>
      <c r="D1387" s="99" t="s">
        <v>279</v>
      </c>
      <c r="E1387" s="99" t="s">
        <v>1718</v>
      </c>
      <c r="F1387" s="100">
        <v>59800</v>
      </c>
      <c r="G1387" s="100">
        <v>-59799</v>
      </c>
      <c r="H1387" s="99">
        <v>1</v>
      </c>
    </row>
    <row r="1388" spans="1:8">
      <c r="A1388" s="97">
        <v>280</v>
      </c>
      <c r="B1388" s="122">
        <v>100000269114</v>
      </c>
      <c r="C1388" s="99">
        <v>0</v>
      </c>
      <c r="D1388" s="99" t="s">
        <v>279</v>
      </c>
      <c r="E1388" s="99" t="s">
        <v>1719</v>
      </c>
      <c r="F1388" s="100">
        <v>59800</v>
      </c>
      <c r="G1388" s="100">
        <v>-59799</v>
      </c>
      <c r="H1388" s="99">
        <v>1</v>
      </c>
    </row>
    <row r="1389" spans="1:8">
      <c r="A1389" s="97">
        <v>281</v>
      </c>
      <c r="B1389" s="122">
        <v>100000269115</v>
      </c>
      <c r="C1389" s="99">
        <v>0</v>
      </c>
      <c r="D1389" s="99" t="s">
        <v>279</v>
      </c>
      <c r="E1389" s="99" t="s">
        <v>1720</v>
      </c>
      <c r="F1389" s="100">
        <v>59800</v>
      </c>
      <c r="G1389" s="100">
        <v>-59799</v>
      </c>
      <c r="H1389" s="99">
        <v>1</v>
      </c>
    </row>
    <row r="1390" spans="1:8">
      <c r="A1390" s="97">
        <v>282</v>
      </c>
      <c r="B1390" s="122">
        <v>100000269116</v>
      </c>
      <c r="C1390" s="99">
        <v>0</v>
      </c>
      <c r="D1390" s="99" t="s">
        <v>279</v>
      </c>
      <c r="E1390" s="99" t="s">
        <v>1721</v>
      </c>
      <c r="F1390" s="100">
        <v>59800</v>
      </c>
      <c r="G1390" s="100">
        <v>-59799</v>
      </c>
      <c r="H1390" s="99">
        <v>1</v>
      </c>
    </row>
    <row r="1391" spans="1:8">
      <c r="A1391" s="97">
        <v>283</v>
      </c>
      <c r="B1391" s="122">
        <v>100000269117</v>
      </c>
      <c r="C1391" s="99">
        <v>0</v>
      </c>
      <c r="D1391" s="99" t="s">
        <v>279</v>
      </c>
      <c r="E1391" s="99" t="s">
        <v>1722</v>
      </c>
      <c r="F1391" s="100">
        <v>59800</v>
      </c>
      <c r="G1391" s="100">
        <v>-59799</v>
      </c>
      <c r="H1391" s="99">
        <v>1</v>
      </c>
    </row>
    <row r="1392" spans="1:8">
      <c r="A1392" s="97">
        <v>284</v>
      </c>
      <c r="B1392" s="122">
        <v>100000269118</v>
      </c>
      <c r="C1392" s="99">
        <v>0</v>
      </c>
      <c r="D1392" s="99" t="s">
        <v>279</v>
      </c>
      <c r="E1392" s="99" t="s">
        <v>1723</v>
      </c>
      <c r="F1392" s="100">
        <v>59800</v>
      </c>
      <c r="G1392" s="100">
        <v>-59799</v>
      </c>
      <c r="H1392" s="99">
        <v>1</v>
      </c>
    </row>
    <row r="1393" spans="1:8">
      <c r="A1393" s="97">
        <v>285</v>
      </c>
      <c r="B1393" s="122">
        <v>100000269119</v>
      </c>
      <c r="C1393" s="99">
        <v>0</v>
      </c>
      <c r="D1393" s="99" t="s">
        <v>279</v>
      </c>
      <c r="E1393" s="99" t="s">
        <v>1724</v>
      </c>
      <c r="F1393" s="100">
        <v>59800</v>
      </c>
      <c r="G1393" s="100">
        <v>-59799</v>
      </c>
      <c r="H1393" s="99">
        <v>1</v>
      </c>
    </row>
    <row r="1394" spans="1:8">
      <c r="A1394" s="97">
        <v>286</v>
      </c>
      <c r="B1394" s="122">
        <v>100000269120</v>
      </c>
      <c r="C1394" s="99">
        <v>0</v>
      </c>
      <c r="D1394" s="99" t="s">
        <v>279</v>
      </c>
      <c r="E1394" s="99" t="s">
        <v>1725</v>
      </c>
      <c r="F1394" s="100">
        <v>59800</v>
      </c>
      <c r="G1394" s="100">
        <v>-59799</v>
      </c>
      <c r="H1394" s="99">
        <v>1</v>
      </c>
    </row>
    <row r="1395" spans="1:8">
      <c r="A1395" s="97">
        <v>287</v>
      </c>
      <c r="B1395" s="122">
        <v>100000269121</v>
      </c>
      <c r="C1395" s="99">
        <v>0</v>
      </c>
      <c r="D1395" s="99" t="s">
        <v>279</v>
      </c>
      <c r="E1395" s="99" t="s">
        <v>1726</v>
      </c>
      <c r="F1395" s="100">
        <v>59800</v>
      </c>
      <c r="G1395" s="100">
        <v>-59799</v>
      </c>
      <c r="H1395" s="99">
        <v>1</v>
      </c>
    </row>
    <row r="1396" spans="1:8">
      <c r="A1396" s="97">
        <v>288</v>
      </c>
      <c r="B1396" s="122">
        <v>100000269122</v>
      </c>
      <c r="C1396" s="99">
        <v>0</v>
      </c>
      <c r="D1396" s="99" t="s">
        <v>279</v>
      </c>
      <c r="E1396" s="99" t="s">
        <v>1727</v>
      </c>
      <c r="F1396" s="100">
        <v>59800</v>
      </c>
      <c r="G1396" s="100">
        <v>-59799</v>
      </c>
      <c r="H1396" s="99">
        <v>1</v>
      </c>
    </row>
    <row r="1397" spans="1:8">
      <c r="A1397" s="97">
        <v>289</v>
      </c>
      <c r="B1397" s="122">
        <v>100000269123</v>
      </c>
      <c r="C1397" s="99">
        <v>0</v>
      </c>
      <c r="D1397" s="99" t="s">
        <v>279</v>
      </c>
      <c r="E1397" s="99" t="s">
        <v>1728</v>
      </c>
      <c r="F1397" s="100">
        <v>59800</v>
      </c>
      <c r="G1397" s="100">
        <v>-59799</v>
      </c>
      <c r="H1397" s="99">
        <v>1</v>
      </c>
    </row>
    <row r="1398" spans="1:8">
      <c r="A1398" s="97">
        <v>290</v>
      </c>
      <c r="B1398" s="122">
        <v>100000269124</v>
      </c>
      <c r="C1398" s="99">
        <v>0</v>
      </c>
      <c r="D1398" s="99" t="s">
        <v>279</v>
      </c>
      <c r="E1398" s="99" t="s">
        <v>1729</v>
      </c>
      <c r="F1398" s="100">
        <v>59800</v>
      </c>
      <c r="G1398" s="100">
        <v>-59799</v>
      </c>
      <c r="H1398" s="99">
        <v>1</v>
      </c>
    </row>
    <row r="1399" spans="1:8">
      <c r="A1399" s="97">
        <v>291</v>
      </c>
      <c r="B1399" s="122">
        <v>100000269125</v>
      </c>
      <c r="C1399" s="99">
        <v>0</v>
      </c>
      <c r="D1399" s="99" t="s">
        <v>279</v>
      </c>
      <c r="E1399" s="99" t="s">
        <v>1730</v>
      </c>
      <c r="F1399" s="100">
        <v>59800</v>
      </c>
      <c r="G1399" s="100">
        <v>-59799</v>
      </c>
      <c r="H1399" s="99">
        <v>1</v>
      </c>
    </row>
    <row r="1400" spans="1:8">
      <c r="A1400" s="97">
        <v>292</v>
      </c>
      <c r="B1400" s="122">
        <v>100000269126</v>
      </c>
      <c r="C1400" s="99">
        <v>0</v>
      </c>
      <c r="D1400" s="99" t="s">
        <v>279</v>
      </c>
      <c r="E1400" s="99" t="s">
        <v>1731</v>
      </c>
      <c r="F1400" s="100">
        <v>59800</v>
      </c>
      <c r="G1400" s="100">
        <v>-59799</v>
      </c>
      <c r="H1400" s="99">
        <v>1</v>
      </c>
    </row>
    <row r="1401" spans="1:8">
      <c r="A1401" s="97">
        <v>293</v>
      </c>
      <c r="B1401" s="122">
        <v>100000269127</v>
      </c>
      <c r="C1401" s="99">
        <v>0</v>
      </c>
      <c r="D1401" s="99" t="s">
        <v>279</v>
      </c>
      <c r="E1401" s="99" t="s">
        <v>1732</v>
      </c>
      <c r="F1401" s="100">
        <v>59800</v>
      </c>
      <c r="G1401" s="100">
        <v>-59799</v>
      </c>
      <c r="H1401" s="99">
        <v>1</v>
      </c>
    </row>
    <row r="1402" spans="1:8">
      <c r="A1402" s="97">
        <v>294</v>
      </c>
      <c r="B1402" s="122">
        <v>100000269128</v>
      </c>
      <c r="C1402" s="99">
        <v>0</v>
      </c>
      <c r="D1402" s="99" t="s">
        <v>279</v>
      </c>
      <c r="E1402" s="99" t="s">
        <v>1733</v>
      </c>
      <c r="F1402" s="100">
        <v>59800</v>
      </c>
      <c r="G1402" s="100">
        <v>-59799</v>
      </c>
      <c r="H1402" s="99">
        <v>1</v>
      </c>
    </row>
    <row r="1403" spans="1:8">
      <c r="A1403" s="97">
        <v>295</v>
      </c>
      <c r="B1403" s="122">
        <v>100000269129</v>
      </c>
      <c r="C1403" s="99">
        <v>0</v>
      </c>
      <c r="D1403" s="99" t="s">
        <v>279</v>
      </c>
      <c r="E1403" s="99" t="s">
        <v>1734</v>
      </c>
      <c r="F1403" s="100">
        <v>59800</v>
      </c>
      <c r="G1403" s="100">
        <v>-59799</v>
      </c>
      <c r="H1403" s="99">
        <v>1</v>
      </c>
    </row>
    <row r="1404" spans="1:8">
      <c r="A1404" s="97">
        <v>296</v>
      </c>
      <c r="B1404" s="122">
        <v>100000269130</v>
      </c>
      <c r="C1404" s="99">
        <v>0</v>
      </c>
      <c r="D1404" s="99" t="s">
        <v>279</v>
      </c>
      <c r="E1404" s="99" t="s">
        <v>1735</v>
      </c>
      <c r="F1404" s="100">
        <v>59800</v>
      </c>
      <c r="G1404" s="100">
        <v>-59799</v>
      </c>
      <c r="H1404" s="99">
        <v>1</v>
      </c>
    </row>
    <row r="1405" spans="1:8">
      <c r="A1405" s="97">
        <v>297</v>
      </c>
      <c r="B1405" s="122">
        <v>100000269131</v>
      </c>
      <c r="C1405" s="99">
        <v>0</v>
      </c>
      <c r="D1405" s="99" t="s">
        <v>279</v>
      </c>
      <c r="E1405" s="99" t="s">
        <v>1736</v>
      </c>
      <c r="F1405" s="100">
        <v>59800</v>
      </c>
      <c r="G1405" s="100">
        <v>-59799</v>
      </c>
      <c r="H1405" s="99">
        <v>1</v>
      </c>
    </row>
    <row r="1406" spans="1:8">
      <c r="A1406" s="97">
        <v>298</v>
      </c>
      <c r="B1406" s="122">
        <v>100000269132</v>
      </c>
      <c r="C1406" s="99">
        <v>0</v>
      </c>
      <c r="D1406" s="99" t="s">
        <v>279</v>
      </c>
      <c r="E1406" s="99" t="s">
        <v>1737</v>
      </c>
      <c r="F1406" s="100">
        <v>59800</v>
      </c>
      <c r="G1406" s="100">
        <v>-59799</v>
      </c>
      <c r="H1406" s="99">
        <v>1</v>
      </c>
    </row>
    <row r="1407" spans="1:8">
      <c r="A1407" s="97">
        <v>299</v>
      </c>
      <c r="B1407" s="122">
        <v>100000269133</v>
      </c>
      <c r="C1407" s="99">
        <v>0</v>
      </c>
      <c r="D1407" s="99" t="s">
        <v>279</v>
      </c>
      <c r="E1407" s="99" t="s">
        <v>1738</v>
      </c>
      <c r="F1407" s="100">
        <v>59800</v>
      </c>
      <c r="G1407" s="100">
        <v>-59799</v>
      </c>
      <c r="H1407" s="99">
        <v>1</v>
      </c>
    </row>
    <row r="1408" spans="1:8">
      <c r="A1408" s="97">
        <v>300</v>
      </c>
      <c r="B1408" s="122">
        <v>100000269134</v>
      </c>
      <c r="C1408" s="99">
        <v>0</v>
      </c>
      <c r="D1408" s="99" t="s">
        <v>279</v>
      </c>
      <c r="E1408" s="99" t="s">
        <v>1739</v>
      </c>
      <c r="F1408" s="100">
        <v>59800</v>
      </c>
      <c r="G1408" s="100">
        <v>-59799</v>
      </c>
      <c r="H1408" s="99">
        <v>1</v>
      </c>
    </row>
    <row r="1409" spans="1:8">
      <c r="A1409" s="97">
        <v>301</v>
      </c>
      <c r="B1409" s="122">
        <v>100000269135</v>
      </c>
      <c r="C1409" s="99">
        <v>0</v>
      </c>
      <c r="D1409" s="99" t="s">
        <v>279</v>
      </c>
      <c r="E1409" s="99" t="s">
        <v>1740</v>
      </c>
      <c r="F1409" s="100">
        <v>59800</v>
      </c>
      <c r="G1409" s="100">
        <v>-59799</v>
      </c>
      <c r="H1409" s="99">
        <v>1</v>
      </c>
    </row>
    <row r="1410" spans="1:8">
      <c r="A1410" s="97">
        <v>302</v>
      </c>
      <c r="B1410" s="122">
        <v>100000269136</v>
      </c>
      <c r="C1410" s="99">
        <v>0</v>
      </c>
      <c r="D1410" s="99" t="s">
        <v>279</v>
      </c>
      <c r="E1410" s="99" t="s">
        <v>1741</v>
      </c>
      <c r="F1410" s="100">
        <v>59800</v>
      </c>
      <c r="G1410" s="100">
        <v>-59799</v>
      </c>
      <c r="H1410" s="99">
        <v>1</v>
      </c>
    </row>
    <row r="1411" spans="1:8">
      <c r="A1411" s="97">
        <v>303</v>
      </c>
      <c r="B1411" s="122">
        <v>100000269137</v>
      </c>
      <c r="C1411" s="99">
        <v>0</v>
      </c>
      <c r="D1411" s="99" t="s">
        <v>279</v>
      </c>
      <c r="E1411" s="99" t="s">
        <v>1742</v>
      </c>
      <c r="F1411" s="100">
        <v>59800</v>
      </c>
      <c r="G1411" s="100">
        <v>-59799</v>
      </c>
      <c r="H1411" s="99">
        <v>1</v>
      </c>
    </row>
    <row r="1412" spans="1:8">
      <c r="A1412" s="97">
        <v>304</v>
      </c>
      <c r="B1412" s="122">
        <v>100000269138</v>
      </c>
      <c r="C1412" s="99">
        <v>0</v>
      </c>
      <c r="D1412" s="99" t="s">
        <v>279</v>
      </c>
      <c r="E1412" s="99" t="s">
        <v>1743</v>
      </c>
      <c r="F1412" s="100">
        <v>59800</v>
      </c>
      <c r="G1412" s="100">
        <v>-59799</v>
      </c>
      <c r="H1412" s="99">
        <v>1</v>
      </c>
    </row>
    <row r="1413" spans="1:8">
      <c r="A1413" s="97">
        <v>305</v>
      </c>
      <c r="B1413" s="122">
        <v>100000269139</v>
      </c>
      <c r="C1413" s="99">
        <v>0</v>
      </c>
      <c r="D1413" s="99" t="s">
        <v>279</v>
      </c>
      <c r="E1413" s="99" t="s">
        <v>1744</v>
      </c>
      <c r="F1413" s="100">
        <v>59800</v>
      </c>
      <c r="G1413" s="100">
        <v>-59799</v>
      </c>
      <c r="H1413" s="99">
        <v>1</v>
      </c>
    </row>
    <row r="1414" spans="1:8">
      <c r="A1414" s="97">
        <v>306</v>
      </c>
      <c r="B1414" s="122">
        <v>100000269140</v>
      </c>
      <c r="C1414" s="99">
        <v>0</v>
      </c>
      <c r="D1414" s="99" t="s">
        <v>279</v>
      </c>
      <c r="E1414" s="99" t="s">
        <v>1745</v>
      </c>
      <c r="F1414" s="100">
        <v>59800</v>
      </c>
      <c r="G1414" s="100">
        <v>-59799</v>
      </c>
      <c r="H1414" s="99">
        <v>1</v>
      </c>
    </row>
    <row r="1415" spans="1:8">
      <c r="A1415" s="97">
        <v>307</v>
      </c>
      <c r="B1415" s="122">
        <v>100000269141</v>
      </c>
      <c r="C1415" s="99">
        <v>0</v>
      </c>
      <c r="D1415" s="99" t="s">
        <v>279</v>
      </c>
      <c r="E1415" s="99" t="s">
        <v>1746</v>
      </c>
      <c r="F1415" s="100">
        <v>59800</v>
      </c>
      <c r="G1415" s="100">
        <v>-59799</v>
      </c>
      <c r="H1415" s="99">
        <v>1</v>
      </c>
    </row>
    <row r="1416" spans="1:8">
      <c r="A1416" s="97">
        <v>308</v>
      </c>
      <c r="B1416" s="122">
        <v>100000269142</v>
      </c>
      <c r="C1416" s="99">
        <v>0</v>
      </c>
      <c r="D1416" s="99" t="s">
        <v>279</v>
      </c>
      <c r="E1416" s="99" t="s">
        <v>1747</v>
      </c>
      <c r="F1416" s="100">
        <v>59800</v>
      </c>
      <c r="G1416" s="100">
        <v>-59799</v>
      </c>
      <c r="H1416" s="99">
        <v>1</v>
      </c>
    </row>
    <row r="1417" spans="1:8">
      <c r="A1417" s="97">
        <v>309</v>
      </c>
      <c r="B1417" s="122">
        <v>100000269143</v>
      </c>
      <c r="C1417" s="99">
        <v>0</v>
      </c>
      <c r="D1417" s="99" t="s">
        <v>279</v>
      </c>
      <c r="E1417" s="99" t="s">
        <v>1748</v>
      </c>
      <c r="F1417" s="100">
        <v>59800</v>
      </c>
      <c r="G1417" s="100">
        <v>-59799</v>
      </c>
      <c r="H1417" s="99">
        <v>1</v>
      </c>
    </row>
    <row r="1418" spans="1:8">
      <c r="A1418" s="97">
        <v>310</v>
      </c>
      <c r="B1418" s="122">
        <v>100000269144</v>
      </c>
      <c r="C1418" s="99">
        <v>0</v>
      </c>
      <c r="D1418" s="99" t="s">
        <v>279</v>
      </c>
      <c r="E1418" s="99" t="s">
        <v>1749</v>
      </c>
      <c r="F1418" s="100">
        <v>59800</v>
      </c>
      <c r="G1418" s="100">
        <v>-59799</v>
      </c>
      <c r="H1418" s="99">
        <v>1</v>
      </c>
    </row>
    <row r="1419" spans="1:8">
      <c r="A1419" s="97">
        <v>311</v>
      </c>
      <c r="B1419" s="122">
        <v>100000269145</v>
      </c>
      <c r="C1419" s="99">
        <v>0</v>
      </c>
      <c r="D1419" s="99" t="s">
        <v>279</v>
      </c>
      <c r="E1419" s="99" t="s">
        <v>1750</v>
      </c>
      <c r="F1419" s="100">
        <v>59800</v>
      </c>
      <c r="G1419" s="100">
        <v>-59799</v>
      </c>
      <c r="H1419" s="99">
        <v>1</v>
      </c>
    </row>
    <row r="1420" spans="1:8">
      <c r="A1420" s="97">
        <v>312</v>
      </c>
      <c r="B1420" s="122">
        <v>100000269146</v>
      </c>
      <c r="C1420" s="99">
        <v>0</v>
      </c>
      <c r="D1420" s="99" t="s">
        <v>279</v>
      </c>
      <c r="E1420" s="99" t="s">
        <v>1751</v>
      </c>
      <c r="F1420" s="100">
        <v>59800</v>
      </c>
      <c r="G1420" s="100">
        <v>-59799</v>
      </c>
      <c r="H1420" s="99">
        <v>1</v>
      </c>
    </row>
    <row r="1421" spans="1:8">
      <c r="A1421" s="97">
        <v>313</v>
      </c>
      <c r="B1421" s="122">
        <v>100000269147</v>
      </c>
      <c r="C1421" s="99">
        <v>0</v>
      </c>
      <c r="D1421" s="99" t="s">
        <v>279</v>
      </c>
      <c r="E1421" s="99" t="s">
        <v>1752</v>
      </c>
      <c r="F1421" s="100">
        <v>59800</v>
      </c>
      <c r="G1421" s="100">
        <v>-59799</v>
      </c>
      <c r="H1421" s="99">
        <v>1</v>
      </c>
    </row>
    <row r="1422" spans="1:8">
      <c r="A1422" s="97">
        <v>314</v>
      </c>
      <c r="B1422" s="122">
        <v>100000269148</v>
      </c>
      <c r="C1422" s="99">
        <v>0</v>
      </c>
      <c r="D1422" s="99" t="s">
        <v>279</v>
      </c>
      <c r="E1422" s="99" t="s">
        <v>1753</v>
      </c>
      <c r="F1422" s="100">
        <v>59800</v>
      </c>
      <c r="G1422" s="100">
        <v>-59799</v>
      </c>
      <c r="H1422" s="99">
        <v>1</v>
      </c>
    </row>
    <row r="1423" spans="1:8">
      <c r="A1423" s="97">
        <v>315</v>
      </c>
      <c r="B1423" s="122">
        <v>100000269149</v>
      </c>
      <c r="C1423" s="99">
        <v>0</v>
      </c>
      <c r="D1423" s="99" t="s">
        <v>279</v>
      </c>
      <c r="E1423" s="99" t="s">
        <v>1754</v>
      </c>
      <c r="F1423" s="100">
        <v>59800</v>
      </c>
      <c r="G1423" s="100">
        <v>-59799</v>
      </c>
      <c r="H1423" s="99">
        <v>1</v>
      </c>
    </row>
    <row r="1424" spans="1:8">
      <c r="A1424" s="97">
        <v>316</v>
      </c>
      <c r="B1424" s="122">
        <v>100000269150</v>
      </c>
      <c r="C1424" s="99">
        <v>0</v>
      </c>
      <c r="D1424" s="99" t="s">
        <v>279</v>
      </c>
      <c r="E1424" s="99" t="s">
        <v>1755</v>
      </c>
      <c r="F1424" s="100">
        <v>59800</v>
      </c>
      <c r="G1424" s="100">
        <v>-59799</v>
      </c>
      <c r="H1424" s="99">
        <v>1</v>
      </c>
    </row>
    <row r="1425" spans="1:8">
      <c r="A1425" s="97">
        <v>317</v>
      </c>
      <c r="B1425" s="122">
        <v>100000269151</v>
      </c>
      <c r="C1425" s="99">
        <v>0</v>
      </c>
      <c r="D1425" s="99" t="s">
        <v>279</v>
      </c>
      <c r="E1425" s="99" t="s">
        <v>1756</v>
      </c>
      <c r="F1425" s="100">
        <v>59800</v>
      </c>
      <c r="G1425" s="100">
        <v>-59799</v>
      </c>
      <c r="H1425" s="99">
        <v>1</v>
      </c>
    </row>
    <row r="1426" spans="1:8">
      <c r="A1426" s="97">
        <v>318</v>
      </c>
      <c r="B1426" s="122">
        <v>100000269152</v>
      </c>
      <c r="C1426" s="99">
        <v>0</v>
      </c>
      <c r="D1426" s="99" t="s">
        <v>279</v>
      </c>
      <c r="E1426" s="99" t="s">
        <v>1757</v>
      </c>
      <c r="F1426" s="100">
        <v>59800</v>
      </c>
      <c r="G1426" s="100">
        <v>-59799</v>
      </c>
      <c r="H1426" s="99">
        <v>1</v>
      </c>
    </row>
    <row r="1427" spans="1:8">
      <c r="A1427" s="97">
        <v>319</v>
      </c>
      <c r="B1427" s="122">
        <v>100000269153</v>
      </c>
      <c r="C1427" s="99">
        <v>0</v>
      </c>
      <c r="D1427" s="99" t="s">
        <v>279</v>
      </c>
      <c r="E1427" s="99" t="s">
        <v>1758</v>
      </c>
      <c r="F1427" s="100">
        <v>59800</v>
      </c>
      <c r="G1427" s="100">
        <v>-59799</v>
      </c>
      <c r="H1427" s="99">
        <v>1</v>
      </c>
    </row>
    <row r="1428" spans="1:8">
      <c r="A1428" s="97">
        <v>320</v>
      </c>
      <c r="B1428" s="122">
        <v>100000269154</v>
      </c>
      <c r="C1428" s="99">
        <v>0</v>
      </c>
      <c r="D1428" s="99" t="s">
        <v>279</v>
      </c>
      <c r="E1428" s="99" t="s">
        <v>1759</v>
      </c>
      <c r="F1428" s="100">
        <v>59800</v>
      </c>
      <c r="G1428" s="100">
        <v>-59799</v>
      </c>
      <c r="H1428" s="99">
        <v>1</v>
      </c>
    </row>
    <row r="1429" spans="1:8">
      <c r="A1429" s="97">
        <v>321</v>
      </c>
      <c r="B1429" s="122">
        <v>100000269155</v>
      </c>
      <c r="C1429" s="99">
        <v>0</v>
      </c>
      <c r="D1429" s="99" t="s">
        <v>279</v>
      </c>
      <c r="E1429" s="99" t="s">
        <v>1760</v>
      </c>
      <c r="F1429" s="100">
        <v>59800</v>
      </c>
      <c r="G1429" s="100">
        <v>-59799</v>
      </c>
      <c r="H1429" s="99">
        <v>1</v>
      </c>
    </row>
    <row r="1430" spans="1:8">
      <c r="A1430" s="97">
        <v>322</v>
      </c>
      <c r="B1430" s="122">
        <v>100000269156</v>
      </c>
      <c r="C1430" s="99">
        <v>0</v>
      </c>
      <c r="D1430" s="99" t="s">
        <v>279</v>
      </c>
      <c r="E1430" s="99" t="s">
        <v>1761</v>
      </c>
      <c r="F1430" s="100">
        <v>59800</v>
      </c>
      <c r="G1430" s="100">
        <v>-59799</v>
      </c>
      <c r="H1430" s="99">
        <v>1</v>
      </c>
    </row>
    <row r="1431" spans="1:8">
      <c r="A1431" s="97">
        <v>323</v>
      </c>
      <c r="B1431" s="122">
        <v>100000269157</v>
      </c>
      <c r="C1431" s="99">
        <v>0</v>
      </c>
      <c r="D1431" s="99" t="s">
        <v>279</v>
      </c>
      <c r="E1431" s="99" t="s">
        <v>1762</v>
      </c>
      <c r="F1431" s="100">
        <v>59800</v>
      </c>
      <c r="G1431" s="100">
        <v>-59799</v>
      </c>
      <c r="H1431" s="99">
        <v>1</v>
      </c>
    </row>
    <row r="1432" spans="1:8">
      <c r="A1432" s="97">
        <v>324</v>
      </c>
      <c r="B1432" s="122">
        <v>100000269158</v>
      </c>
      <c r="C1432" s="99">
        <v>0</v>
      </c>
      <c r="D1432" s="99" t="s">
        <v>279</v>
      </c>
      <c r="E1432" s="99" t="s">
        <v>1763</v>
      </c>
      <c r="F1432" s="100">
        <v>59800</v>
      </c>
      <c r="G1432" s="100">
        <v>-59799</v>
      </c>
      <c r="H1432" s="99">
        <v>1</v>
      </c>
    </row>
    <row r="1433" spans="1:8">
      <c r="A1433" s="97">
        <v>325</v>
      </c>
      <c r="B1433" s="122">
        <v>100000269159</v>
      </c>
      <c r="C1433" s="99">
        <v>0</v>
      </c>
      <c r="D1433" s="99" t="s">
        <v>279</v>
      </c>
      <c r="E1433" s="99" t="s">
        <v>1764</v>
      </c>
      <c r="F1433" s="100">
        <v>59800</v>
      </c>
      <c r="G1433" s="100">
        <v>-59799</v>
      </c>
      <c r="H1433" s="99">
        <v>1</v>
      </c>
    </row>
    <row r="1434" spans="1:8">
      <c r="A1434" s="97">
        <v>326</v>
      </c>
      <c r="B1434" s="122">
        <v>100000269160</v>
      </c>
      <c r="C1434" s="99">
        <v>0</v>
      </c>
      <c r="D1434" s="99" t="s">
        <v>279</v>
      </c>
      <c r="E1434" s="99" t="s">
        <v>1765</v>
      </c>
      <c r="F1434" s="100">
        <v>59800</v>
      </c>
      <c r="G1434" s="100">
        <v>-59799</v>
      </c>
      <c r="H1434" s="99">
        <v>1</v>
      </c>
    </row>
    <row r="1435" spans="1:8">
      <c r="A1435" s="97">
        <v>327</v>
      </c>
      <c r="B1435" s="122">
        <v>100000269161</v>
      </c>
      <c r="C1435" s="99">
        <v>0</v>
      </c>
      <c r="D1435" s="99" t="s">
        <v>279</v>
      </c>
      <c r="E1435" s="99" t="s">
        <v>1766</v>
      </c>
      <c r="F1435" s="100">
        <v>59800</v>
      </c>
      <c r="G1435" s="100">
        <v>-59799</v>
      </c>
      <c r="H1435" s="99">
        <v>1</v>
      </c>
    </row>
    <row r="1436" spans="1:8">
      <c r="A1436" s="97">
        <v>328</v>
      </c>
      <c r="B1436" s="122">
        <v>100000269162</v>
      </c>
      <c r="C1436" s="99">
        <v>0</v>
      </c>
      <c r="D1436" s="99" t="s">
        <v>279</v>
      </c>
      <c r="E1436" s="99" t="s">
        <v>1767</v>
      </c>
      <c r="F1436" s="100">
        <v>59800</v>
      </c>
      <c r="G1436" s="100">
        <v>-59799</v>
      </c>
      <c r="H1436" s="99">
        <v>1</v>
      </c>
    </row>
    <row r="1437" spans="1:8">
      <c r="A1437" s="97">
        <v>329</v>
      </c>
      <c r="B1437" s="122">
        <v>100000269163</v>
      </c>
      <c r="C1437" s="99">
        <v>0</v>
      </c>
      <c r="D1437" s="99" t="s">
        <v>279</v>
      </c>
      <c r="E1437" s="99" t="s">
        <v>1768</v>
      </c>
      <c r="F1437" s="100">
        <v>59800</v>
      </c>
      <c r="G1437" s="100">
        <v>-59799</v>
      </c>
      <c r="H1437" s="99">
        <v>1</v>
      </c>
    </row>
    <row r="1438" spans="1:8">
      <c r="A1438" s="97">
        <v>330</v>
      </c>
      <c r="B1438" s="122">
        <v>100000269164</v>
      </c>
      <c r="C1438" s="99">
        <v>0</v>
      </c>
      <c r="D1438" s="99" t="s">
        <v>279</v>
      </c>
      <c r="E1438" s="99" t="s">
        <v>1769</v>
      </c>
      <c r="F1438" s="100">
        <v>59800</v>
      </c>
      <c r="G1438" s="100">
        <v>-59799</v>
      </c>
      <c r="H1438" s="99">
        <v>1</v>
      </c>
    </row>
    <row r="1439" spans="1:8">
      <c r="A1439" s="97">
        <v>331</v>
      </c>
      <c r="B1439" s="122">
        <v>100000269165</v>
      </c>
      <c r="C1439" s="99">
        <v>0</v>
      </c>
      <c r="D1439" s="99" t="s">
        <v>279</v>
      </c>
      <c r="E1439" s="99" t="s">
        <v>1770</v>
      </c>
      <c r="F1439" s="100">
        <v>59800</v>
      </c>
      <c r="G1439" s="100">
        <v>-59799</v>
      </c>
      <c r="H1439" s="99">
        <v>1</v>
      </c>
    </row>
    <row r="1440" spans="1:8">
      <c r="A1440" s="97">
        <v>332</v>
      </c>
      <c r="B1440" s="122">
        <v>100000269166</v>
      </c>
      <c r="C1440" s="99">
        <v>0</v>
      </c>
      <c r="D1440" s="99" t="s">
        <v>279</v>
      </c>
      <c r="E1440" s="99" t="s">
        <v>1771</v>
      </c>
      <c r="F1440" s="100">
        <v>59800</v>
      </c>
      <c r="G1440" s="100">
        <v>-59799</v>
      </c>
      <c r="H1440" s="99">
        <v>1</v>
      </c>
    </row>
    <row r="1441" spans="1:8">
      <c r="A1441" s="97">
        <v>333</v>
      </c>
      <c r="B1441" s="122">
        <v>100000269167</v>
      </c>
      <c r="C1441" s="99">
        <v>0</v>
      </c>
      <c r="D1441" s="99" t="s">
        <v>279</v>
      </c>
      <c r="E1441" s="99" t="s">
        <v>1772</v>
      </c>
      <c r="F1441" s="100">
        <v>59800</v>
      </c>
      <c r="G1441" s="100">
        <v>-59799</v>
      </c>
      <c r="H1441" s="99">
        <v>1</v>
      </c>
    </row>
    <row r="1442" spans="1:8">
      <c r="A1442" s="97">
        <v>334</v>
      </c>
      <c r="B1442" s="122">
        <v>100000269168</v>
      </c>
      <c r="C1442" s="99">
        <v>0</v>
      </c>
      <c r="D1442" s="99" t="s">
        <v>279</v>
      </c>
      <c r="E1442" s="99" t="s">
        <v>1773</v>
      </c>
      <c r="F1442" s="100">
        <v>59800</v>
      </c>
      <c r="G1442" s="100">
        <v>-59799</v>
      </c>
      <c r="H1442" s="99">
        <v>1</v>
      </c>
    </row>
    <row r="1443" spans="1:8">
      <c r="A1443" s="97">
        <v>335</v>
      </c>
      <c r="B1443" s="122">
        <v>100000269169</v>
      </c>
      <c r="C1443" s="99">
        <v>0</v>
      </c>
      <c r="D1443" s="99" t="s">
        <v>279</v>
      </c>
      <c r="E1443" s="99" t="s">
        <v>1774</v>
      </c>
      <c r="F1443" s="100">
        <v>59800</v>
      </c>
      <c r="G1443" s="100">
        <v>-59799</v>
      </c>
      <c r="H1443" s="99">
        <v>1</v>
      </c>
    </row>
    <row r="1444" spans="1:8">
      <c r="A1444" s="97">
        <v>336</v>
      </c>
      <c r="B1444" s="122">
        <v>100000269170</v>
      </c>
      <c r="C1444" s="99">
        <v>0</v>
      </c>
      <c r="D1444" s="99" t="s">
        <v>279</v>
      </c>
      <c r="E1444" s="99" t="s">
        <v>1775</v>
      </c>
      <c r="F1444" s="100">
        <v>59800</v>
      </c>
      <c r="G1444" s="100">
        <v>-59799</v>
      </c>
      <c r="H1444" s="99">
        <v>1</v>
      </c>
    </row>
    <row r="1445" spans="1:8">
      <c r="A1445" s="97">
        <v>337</v>
      </c>
      <c r="B1445" s="122">
        <v>100000269171</v>
      </c>
      <c r="C1445" s="99">
        <v>0</v>
      </c>
      <c r="D1445" s="99" t="s">
        <v>279</v>
      </c>
      <c r="E1445" s="99" t="s">
        <v>1776</v>
      </c>
      <c r="F1445" s="100">
        <v>59800</v>
      </c>
      <c r="G1445" s="100">
        <v>-59799</v>
      </c>
      <c r="H1445" s="99">
        <v>1</v>
      </c>
    </row>
    <row r="1446" spans="1:8">
      <c r="A1446" s="97">
        <v>338</v>
      </c>
      <c r="B1446" s="122">
        <v>100000269172</v>
      </c>
      <c r="C1446" s="99">
        <v>0</v>
      </c>
      <c r="D1446" s="99" t="s">
        <v>279</v>
      </c>
      <c r="E1446" s="99" t="s">
        <v>1777</v>
      </c>
      <c r="F1446" s="100">
        <v>59800</v>
      </c>
      <c r="G1446" s="100">
        <v>-59799</v>
      </c>
      <c r="H1446" s="99">
        <v>1</v>
      </c>
    </row>
    <row r="1447" spans="1:8">
      <c r="A1447" s="97">
        <v>339</v>
      </c>
      <c r="B1447" s="122">
        <v>100000269173</v>
      </c>
      <c r="C1447" s="99">
        <v>0</v>
      </c>
      <c r="D1447" s="99" t="s">
        <v>279</v>
      </c>
      <c r="E1447" s="99" t="s">
        <v>1778</v>
      </c>
      <c r="F1447" s="100">
        <v>59800</v>
      </c>
      <c r="G1447" s="100">
        <v>-59799</v>
      </c>
      <c r="H1447" s="99">
        <v>1</v>
      </c>
    </row>
    <row r="1448" spans="1:8">
      <c r="A1448" s="97">
        <v>340</v>
      </c>
      <c r="B1448" s="122">
        <v>100000269174</v>
      </c>
      <c r="C1448" s="99">
        <v>0</v>
      </c>
      <c r="D1448" s="99" t="s">
        <v>279</v>
      </c>
      <c r="E1448" s="99" t="s">
        <v>1779</v>
      </c>
      <c r="F1448" s="100">
        <v>59800</v>
      </c>
      <c r="G1448" s="100">
        <v>-59799</v>
      </c>
      <c r="H1448" s="99">
        <v>1</v>
      </c>
    </row>
    <row r="1449" spans="1:8">
      <c r="A1449" s="97">
        <v>341</v>
      </c>
      <c r="B1449" s="122">
        <v>100000269175</v>
      </c>
      <c r="C1449" s="99">
        <v>0</v>
      </c>
      <c r="D1449" s="99" t="s">
        <v>279</v>
      </c>
      <c r="E1449" s="99" t="s">
        <v>1780</v>
      </c>
      <c r="F1449" s="100">
        <v>59800</v>
      </c>
      <c r="G1449" s="100">
        <v>-59799</v>
      </c>
      <c r="H1449" s="99">
        <v>1</v>
      </c>
    </row>
    <row r="1450" spans="1:8">
      <c r="A1450" s="97">
        <v>342</v>
      </c>
      <c r="B1450" s="122">
        <v>100000269176</v>
      </c>
      <c r="C1450" s="99">
        <v>0</v>
      </c>
      <c r="D1450" s="99" t="s">
        <v>279</v>
      </c>
      <c r="E1450" s="99" t="s">
        <v>1781</v>
      </c>
      <c r="F1450" s="100">
        <v>59800</v>
      </c>
      <c r="G1450" s="100">
        <v>-59799</v>
      </c>
      <c r="H1450" s="99">
        <v>1</v>
      </c>
    </row>
    <row r="1451" spans="1:8">
      <c r="A1451" s="97">
        <v>343</v>
      </c>
      <c r="B1451" s="122">
        <v>100000269177</v>
      </c>
      <c r="C1451" s="99">
        <v>0</v>
      </c>
      <c r="D1451" s="99" t="s">
        <v>279</v>
      </c>
      <c r="E1451" s="99" t="s">
        <v>1782</v>
      </c>
      <c r="F1451" s="100">
        <v>59800</v>
      </c>
      <c r="G1451" s="100">
        <v>-59799</v>
      </c>
      <c r="H1451" s="99">
        <v>1</v>
      </c>
    </row>
    <row r="1452" spans="1:8">
      <c r="A1452" s="97">
        <v>344</v>
      </c>
      <c r="B1452" s="122">
        <v>100000269178</v>
      </c>
      <c r="C1452" s="99">
        <v>0</v>
      </c>
      <c r="D1452" s="99" t="s">
        <v>279</v>
      </c>
      <c r="E1452" s="99" t="s">
        <v>1783</v>
      </c>
      <c r="F1452" s="100">
        <v>59800</v>
      </c>
      <c r="G1452" s="100">
        <v>-59799</v>
      </c>
      <c r="H1452" s="99">
        <v>1</v>
      </c>
    </row>
    <row r="1453" spans="1:8">
      <c r="A1453" s="97">
        <v>345</v>
      </c>
      <c r="B1453" s="122">
        <v>100000269179</v>
      </c>
      <c r="C1453" s="99">
        <v>0</v>
      </c>
      <c r="D1453" s="99" t="s">
        <v>279</v>
      </c>
      <c r="E1453" s="99" t="s">
        <v>1784</v>
      </c>
      <c r="F1453" s="100">
        <v>59800</v>
      </c>
      <c r="G1453" s="100">
        <v>-59799</v>
      </c>
      <c r="H1453" s="99">
        <v>1</v>
      </c>
    </row>
    <row r="1454" spans="1:8">
      <c r="A1454" s="97">
        <v>346</v>
      </c>
      <c r="B1454" s="122">
        <v>100000269180</v>
      </c>
      <c r="C1454" s="99">
        <v>0</v>
      </c>
      <c r="D1454" s="99" t="s">
        <v>279</v>
      </c>
      <c r="E1454" s="99" t="s">
        <v>1785</v>
      </c>
      <c r="F1454" s="100">
        <v>59800</v>
      </c>
      <c r="G1454" s="100">
        <v>-59799</v>
      </c>
      <c r="H1454" s="99">
        <v>1</v>
      </c>
    </row>
    <row r="1455" spans="1:8">
      <c r="A1455" s="97">
        <v>347</v>
      </c>
      <c r="B1455" s="122">
        <v>100000269181</v>
      </c>
      <c r="C1455" s="99">
        <v>0</v>
      </c>
      <c r="D1455" s="99" t="s">
        <v>279</v>
      </c>
      <c r="E1455" s="99" t="s">
        <v>1786</v>
      </c>
      <c r="F1455" s="100">
        <v>59800</v>
      </c>
      <c r="G1455" s="100">
        <v>-59799</v>
      </c>
      <c r="H1455" s="99">
        <v>1</v>
      </c>
    </row>
    <row r="1456" spans="1:8">
      <c r="A1456" s="97">
        <v>348</v>
      </c>
      <c r="B1456" s="122">
        <v>100000269182</v>
      </c>
      <c r="C1456" s="99">
        <v>0</v>
      </c>
      <c r="D1456" s="99" t="s">
        <v>279</v>
      </c>
      <c r="E1456" s="99" t="s">
        <v>1787</v>
      </c>
      <c r="F1456" s="100">
        <v>59800</v>
      </c>
      <c r="G1456" s="100">
        <v>-59799</v>
      </c>
      <c r="H1456" s="99">
        <v>1</v>
      </c>
    </row>
    <row r="1457" spans="1:8">
      <c r="A1457" s="97">
        <v>349</v>
      </c>
      <c r="B1457" s="122">
        <v>100000269183</v>
      </c>
      <c r="C1457" s="99">
        <v>0</v>
      </c>
      <c r="D1457" s="99" t="s">
        <v>279</v>
      </c>
      <c r="E1457" s="99" t="s">
        <v>1788</v>
      </c>
      <c r="F1457" s="100">
        <v>59800</v>
      </c>
      <c r="G1457" s="100">
        <v>-59799</v>
      </c>
      <c r="H1457" s="99">
        <v>1</v>
      </c>
    </row>
    <row r="1458" spans="1:8">
      <c r="A1458" s="97">
        <v>350</v>
      </c>
      <c r="B1458" s="122">
        <v>100000269184</v>
      </c>
      <c r="C1458" s="99">
        <v>0</v>
      </c>
      <c r="D1458" s="99" t="s">
        <v>279</v>
      </c>
      <c r="E1458" s="99" t="s">
        <v>1789</v>
      </c>
      <c r="F1458" s="100">
        <v>59800</v>
      </c>
      <c r="G1458" s="100">
        <v>-59799</v>
      </c>
      <c r="H1458" s="99">
        <v>1</v>
      </c>
    </row>
    <row r="1459" spans="1:8">
      <c r="A1459" s="97">
        <v>351</v>
      </c>
      <c r="B1459" s="122">
        <v>100000269185</v>
      </c>
      <c r="C1459" s="99">
        <v>0</v>
      </c>
      <c r="D1459" s="99" t="s">
        <v>279</v>
      </c>
      <c r="E1459" s="99" t="s">
        <v>1790</v>
      </c>
      <c r="F1459" s="100">
        <v>59800</v>
      </c>
      <c r="G1459" s="100">
        <v>-59799</v>
      </c>
      <c r="H1459" s="99">
        <v>1</v>
      </c>
    </row>
    <row r="1460" spans="1:8">
      <c r="A1460" s="97">
        <v>352</v>
      </c>
      <c r="B1460" s="122">
        <v>100000269186</v>
      </c>
      <c r="C1460" s="99">
        <v>0</v>
      </c>
      <c r="D1460" s="99" t="s">
        <v>279</v>
      </c>
      <c r="E1460" s="99" t="s">
        <v>1791</v>
      </c>
      <c r="F1460" s="100">
        <v>59800</v>
      </c>
      <c r="G1460" s="100">
        <v>-59799</v>
      </c>
      <c r="H1460" s="99">
        <v>1</v>
      </c>
    </row>
    <row r="1461" spans="1:8">
      <c r="A1461" s="97">
        <v>353</v>
      </c>
      <c r="B1461" s="122">
        <v>100000269187</v>
      </c>
      <c r="C1461" s="99">
        <v>0</v>
      </c>
      <c r="D1461" s="99" t="s">
        <v>279</v>
      </c>
      <c r="E1461" s="99" t="s">
        <v>1792</v>
      </c>
      <c r="F1461" s="100">
        <v>59800</v>
      </c>
      <c r="G1461" s="100">
        <v>-59799</v>
      </c>
      <c r="H1461" s="99">
        <v>1</v>
      </c>
    </row>
    <row r="1462" spans="1:8">
      <c r="A1462" s="97">
        <v>354</v>
      </c>
      <c r="B1462" s="122">
        <v>100000269188</v>
      </c>
      <c r="C1462" s="99">
        <v>0</v>
      </c>
      <c r="D1462" s="99" t="s">
        <v>279</v>
      </c>
      <c r="E1462" s="99" t="s">
        <v>1793</v>
      </c>
      <c r="F1462" s="100">
        <v>59800</v>
      </c>
      <c r="G1462" s="100">
        <v>-59799</v>
      </c>
      <c r="H1462" s="99">
        <v>1</v>
      </c>
    </row>
    <row r="1463" spans="1:8">
      <c r="A1463" s="97">
        <v>355</v>
      </c>
      <c r="B1463" s="122">
        <v>100000269189</v>
      </c>
      <c r="C1463" s="99">
        <v>0</v>
      </c>
      <c r="D1463" s="99" t="s">
        <v>279</v>
      </c>
      <c r="E1463" s="99" t="s">
        <v>1794</v>
      </c>
      <c r="F1463" s="100">
        <v>59800</v>
      </c>
      <c r="G1463" s="100">
        <v>-59799</v>
      </c>
      <c r="H1463" s="99">
        <v>1</v>
      </c>
    </row>
    <row r="1464" spans="1:8">
      <c r="A1464" s="97">
        <v>356</v>
      </c>
      <c r="B1464" s="122">
        <v>100000269190</v>
      </c>
      <c r="C1464" s="99">
        <v>0</v>
      </c>
      <c r="D1464" s="99" t="s">
        <v>279</v>
      </c>
      <c r="E1464" s="99" t="s">
        <v>1795</v>
      </c>
      <c r="F1464" s="100">
        <v>59800</v>
      </c>
      <c r="G1464" s="100">
        <v>-59799</v>
      </c>
      <c r="H1464" s="99">
        <v>1</v>
      </c>
    </row>
    <row r="1465" spans="1:8">
      <c r="A1465" s="97">
        <v>357</v>
      </c>
      <c r="B1465" s="122">
        <v>100000269191</v>
      </c>
      <c r="C1465" s="99">
        <v>0</v>
      </c>
      <c r="D1465" s="99" t="s">
        <v>279</v>
      </c>
      <c r="E1465" s="99" t="s">
        <v>1796</v>
      </c>
      <c r="F1465" s="100">
        <v>59800</v>
      </c>
      <c r="G1465" s="100">
        <v>-59799</v>
      </c>
      <c r="H1465" s="99">
        <v>1</v>
      </c>
    </row>
    <row r="1466" spans="1:8">
      <c r="A1466" s="97">
        <v>358</v>
      </c>
      <c r="B1466" s="122">
        <v>100000269192</v>
      </c>
      <c r="C1466" s="99">
        <v>0</v>
      </c>
      <c r="D1466" s="99" t="s">
        <v>279</v>
      </c>
      <c r="E1466" s="99" t="s">
        <v>1797</v>
      </c>
      <c r="F1466" s="100">
        <v>59800</v>
      </c>
      <c r="G1466" s="100">
        <v>-59799</v>
      </c>
      <c r="H1466" s="99">
        <v>1</v>
      </c>
    </row>
    <row r="1467" spans="1:8">
      <c r="A1467" s="97">
        <v>359</v>
      </c>
      <c r="B1467" s="122">
        <v>100000269193</v>
      </c>
      <c r="C1467" s="99">
        <v>0</v>
      </c>
      <c r="D1467" s="99" t="s">
        <v>279</v>
      </c>
      <c r="E1467" s="99" t="s">
        <v>1798</v>
      </c>
      <c r="F1467" s="100">
        <v>59800</v>
      </c>
      <c r="G1467" s="100">
        <v>-59799</v>
      </c>
      <c r="H1467" s="99">
        <v>1</v>
      </c>
    </row>
    <row r="1468" spans="1:8">
      <c r="A1468" s="97">
        <v>360</v>
      </c>
      <c r="B1468" s="122">
        <v>100000269194</v>
      </c>
      <c r="C1468" s="99">
        <v>0</v>
      </c>
      <c r="D1468" s="99" t="s">
        <v>279</v>
      </c>
      <c r="E1468" s="99" t="s">
        <v>1799</v>
      </c>
      <c r="F1468" s="100">
        <v>59800</v>
      </c>
      <c r="G1468" s="100">
        <v>-59799</v>
      </c>
      <c r="H1468" s="99">
        <v>1</v>
      </c>
    </row>
    <row r="1469" spans="1:8">
      <c r="A1469" s="97">
        <v>361</v>
      </c>
      <c r="B1469" s="122">
        <v>100000269195</v>
      </c>
      <c r="C1469" s="99">
        <v>0</v>
      </c>
      <c r="D1469" s="99" t="s">
        <v>279</v>
      </c>
      <c r="E1469" s="99" t="s">
        <v>1800</v>
      </c>
      <c r="F1469" s="100">
        <v>59800</v>
      </c>
      <c r="G1469" s="100">
        <v>-59799</v>
      </c>
      <c r="H1469" s="99">
        <v>1</v>
      </c>
    </row>
    <row r="1470" spans="1:8">
      <c r="A1470" s="97">
        <v>362</v>
      </c>
      <c r="B1470" s="122">
        <v>100000269196</v>
      </c>
      <c r="C1470" s="99">
        <v>0</v>
      </c>
      <c r="D1470" s="99" t="s">
        <v>279</v>
      </c>
      <c r="E1470" s="99" t="s">
        <v>1801</v>
      </c>
      <c r="F1470" s="100">
        <v>59800</v>
      </c>
      <c r="G1470" s="100">
        <v>-59799</v>
      </c>
      <c r="H1470" s="99">
        <v>1</v>
      </c>
    </row>
    <row r="1471" spans="1:8">
      <c r="A1471" s="97">
        <v>363</v>
      </c>
      <c r="B1471" s="122">
        <v>100000269197</v>
      </c>
      <c r="C1471" s="99">
        <v>0</v>
      </c>
      <c r="D1471" s="99" t="s">
        <v>279</v>
      </c>
      <c r="E1471" s="99" t="s">
        <v>1802</v>
      </c>
      <c r="F1471" s="100">
        <v>59800</v>
      </c>
      <c r="G1471" s="100">
        <v>-59799</v>
      </c>
      <c r="H1471" s="99">
        <v>1</v>
      </c>
    </row>
    <row r="1472" spans="1:8">
      <c r="A1472" s="97">
        <v>364</v>
      </c>
      <c r="B1472" s="122">
        <v>100000269198</v>
      </c>
      <c r="C1472" s="99">
        <v>0</v>
      </c>
      <c r="D1472" s="99" t="s">
        <v>279</v>
      </c>
      <c r="E1472" s="99" t="s">
        <v>1803</v>
      </c>
      <c r="F1472" s="100">
        <v>59800</v>
      </c>
      <c r="G1472" s="100">
        <v>-59799</v>
      </c>
      <c r="H1472" s="99">
        <v>1</v>
      </c>
    </row>
    <row r="1473" spans="1:8">
      <c r="A1473" s="97">
        <v>365</v>
      </c>
      <c r="B1473" s="122">
        <v>100000269199</v>
      </c>
      <c r="C1473" s="99">
        <v>0</v>
      </c>
      <c r="D1473" s="99" t="s">
        <v>279</v>
      </c>
      <c r="E1473" s="99" t="s">
        <v>1804</v>
      </c>
      <c r="F1473" s="100">
        <v>59800</v>
      </c>
      <c r="G1473" s="100">
        <v>-59799</v>
      </c>
      <c r="H1473" s="99">
        <v>1</v>
      </c>
    </row>
    <row r="1474" spans="1:8">
      <c r="A1474" s="97">
        <v>366</v>
      </c>
      <c r="B1474" s="122">
        <v>100000269200</v>
      </c>
      <c r="C1474" s="99">
        <v>0</v>
      </c>
      <c r="D1474" s="99" t="s">
        <v>279</v>
      </c>
      <c r="E1474" s="99" t="s">
        <v>1805</v>
      </c>
      <c r="F1474" s="100">
        <v>59800</v>
      </c>
      <c r="G1474" s="100">
        <v>-59799</v>
      </c>
      <c r="H1474" s="99">
        <v>1</v>
      </c>
    </row>
    <row r="1475" spans="1:8">
      <c r="A1475" s="97">
        <v>367</v>
      </c>
      <c r="B1475" s="122">
        <v>100000269201</v>
      </c>
      <c r="C1475" s="99">
        <v>0</v>
      </c>
      <c r="D1475" s="99" t="s">
        <v>279</v>
      </c>
      <c r="E1475" s="99" t="s">
        <v>1806</v>
      </c>
      <c r="F1475" s="100">
        <v>59800</v>
      </c>
      <c r="G1475" s="100">
        <v>-59799</v>
      </c>
      <c r="H1475" s="99">
        <v>1</v>
      </c>
    </row>
    <row r="1476" spans="1:8">
      <c r="A1476" s="97">
        <v>368</v>
      </c>
      <c r="B1476" s="122">
        <v>100000269202</v>
      </c>
      <c r="C1476" s="99">
        <v>0</v>
      </c>
      <c r="D1476" s="99" t="s">
        <v>279</v>
      </c>
      <c r="E1476" s="99" t="s">
        <v>1807</v>
      </c>
      <c r="F1476" s="100">
        <v>59800</v>
      </c>
      <c r="G1476" s="100">
        <v>-59799</v>
      </c>
      <c r="H1476" s="99">
        <v>1</v>
      </c>
    </row>
    <row r="1477" spans="1:8">
      <c r="A1477" s="97">
        <v>369</v>
      </c>
      <c r="B1477" s="122">
        <v>100000269203</v>
      </c>
      <c r="C1477" s="99">
        <v>0</v>
      </c>
      <c r="D1477" s="99" t="s">
        <v>279</v>
      </c>
      <c r="E1477" s="99" t="s">
        <v>1808</v>
      </c>
      <c r="F1477" s="100">
        <v>59800</v>
      </c>
      <c r="G1477" s="100">
        <v>-59799</v>
      </c>
      <c r="H1477" s="99">
        <v>1</v>
      </c>
    </row>
    <row r="1478" spans="1:8">
      <c r="A1478" s="97">
        <v>370</v>
      </c>
      <c r="B1478" s="122">
        <v>100000269204</v>
      </c>
      <c r="C1478" s="99">
        <v>0</v>
      </c>
      <c r="D1478" s="99" t="s">
        <v>279</v>
      </c>
      <c r="E1478" s="99" t="s">
        <v>1809</v>
      </c>
      <c r="F1478" s="100">
        <v>59800</v>
      </c>
      <c r="G1478" s="100">
        <v>-59799</v>
      </c>
      <c r="H1478" s="99">
        <v>1</v>
      </c>
    </row>
    <row r="1479" spans="1:8">
      <c r="A1479" s="97">
        <v>371</v>
      </c>
      <c r="B1479" s="122">
        <v>100000269205</v>
      </c>
      <c r="C1479" s="99">
        <v>0</v>
      </c>
      <c r="D1479" s="99" t="s">
        <v>279</v>
      </c>
      <c r="E1479" s="99" t="s">
        <v>1810</v>
      </c>
      <c r="F1479" s="100">
        <v>59800</v>
      </c>
      <c r="G1479" s="100">
        <v>-59799</v>
      </c>
      <c r="H1479" s="99">
        <v>1</v>
      </c>
    </row>
    <row r="1480" spans="1:8">
      <c r="A1480" s="97">
        <v>372</v>
      </c>
      <c r="B1480" s="122">
        <v>100000269206</v>
      </c>
      <c r="C1480" s="99">
        <v>0</v>
      </c>
      <c r="D1480" s="99" t="s">
        <v>279</v>
      </c>
      <c r="E1480" s="99" t="s">
        <v>1811</v>
      </c>
      <c r="F1480" s="100">
        <v>59800</v>
      </c>
      <c r="G1480" s="100">
        <v>-59799</v>
      </c>
      <c r="H1480" s="99">
        <v>1</v>
      </c>
    </row>
    <row r="1481" spans="1:8">
      <c r="A1481" s="97">
        <v>373</v>
      </c>
      <c r="B1481" s="122">
        <v>100000269207</v>
      </c>
      <c r="C1481" s="99">
        <v>0</v>
      </c>
      <c r="D1481" s="99" t="s">
        <v>279</v>
      </c>
      <c r="E1481" s="99" t="s">
        <v>1812</v>
      </c>
      <c r="F1481" s="100">
        <v>59800</v>
      </c>
      <c r="G1481" s="100">
        <v>-59799</v>
      </c>
      <c r="H1481" s="99">
        <v>1</v>
      </c>
    </row>
    <row r="1482" spans="1:8">
      <c r="A1482" s="97">
        <v>374</v>
      </c>
      <c r="B1482" s="122">
        <v>100000269208</v>
      </c>
      <c r="C1482" s="99">
        <v>0</v>
      </c>
      <c r="D1482" s="99" t="s">
        <v>279</v>
      </c>
      <c r="E1482" s="99" t="s">
        <v>1813</v>
      </c>
      <c r="F1482" s="100">
        <v>59800</v>
      </c>
      <c r="G1482" s="100">
        <v>-59799</v>
      </c>
      <c r="H1482" s="99">
        <v>1</v>
      </c>
    </row>
    <row r="1483" spans="1:8">
      <c r="A1483" s="97">
        <v>375</v>
      </c>
      <c r="B1483" s="122">
        <v>100000269209</v>
      </c>
      <c r="C1483" s="99">
        <v>0</v>
      </c>
      <c r="D1483" s="99" t="s">
        <v>279</v>
      </c>
      <c r="E1483" s="99" t="s">
        <v>1814</v>
      </c>
      <c r="F1483" s="100">
        <v>59800</v>
      </c>
      <c r="G1483" s="100">
        <v>-59799</v>
      </c>
      <c r="H1483" s="99">
        <v>1</v>
      </c>
    </row>
    <row r="1484" spans="1:8">
      <c r="A1484" s="97">
        <v>376</v>
      </c>
      <c r="B1484" s="122">
        <v>100000269210</v>
      </c>
      <c r="C1484" s="99">
        <v>0</v>
      </c>
      <c r="D1484" s="99" t="s">
        <v>279</v>
      </c>
      <c r="E1484" s="99" t="s">
        <v>1815</v>
      </c>
      <c r="F1484" s="100">
        <v>59800</v>
      </c>
      <c r="G1484" s="100">
        <v>-59799</v>
      </c>
      <c r="H1484" s="99">
        <v>1</v>
      </c>
    </row>
    <row r="1485" spans="1:8">
      <c r="A1485" s="97">
        <v>377</v>
      </c>
      <c r="B1485" s="122">
        <v>100000269211</v>
      </c>
      <c r="C1485" s="99">
        <v>0</v>
      </c>
      <c r="D1485" s="99" t="s">
        <v>279</v>
      </c>
      <c r="E1485" s="99" t="s">
        <v>1816</v>
      </c>
      <c r="F1485" s="100">
        <v>59800</v>
      </c>
      <c r="G1485" s="100">
        <v>-59799</v>
      </c>
      <c r="H1485" s="99">
        <v>1</v>
      </c>
    </row>
    <row r="1486" spans="1:8">
      <c r="A1486" s="97">
        <v>378</v>
      </c>
      <c r="B1486" s="122">
        <v>100000269212</v>
      </c>
      <c r="C1486" s="99">
        <v>0</v>
      </c>
      <c r="D1486" s="99" t="s">
        <v>279</v>
      </c>
      <c r="E1486" s="99" t="s">
        <v>1817</v>
      </c>
      <c r="F1486" s="100">
        <v>59800</v>
      </c>
      <c r="G1486" s="100">
        <v>-59799</v>
      </c>
      <c r="H1486" s="99">
        <v>1</v>
      </c>
    </row>
    <row r="1487" spans="1:8">
      <c r="A1487" s="97">
        <v>379</v>
      </c>
      <c r="B1487" s="122">
        <v>100000269213</v>
      </c>
      <c r="C1487" s="99">
        <v>0</v>
      </c>
      <c r="D1487" s="99" t="s">
        <v>279</v>
      </c>
      <c r="E1487" s="99" t="s">
        <v>1818</v>
      </c>
      <c r="F1487" s="100">
        <v>59800</v>
      </c>
      <c r="G1487" s="100">
        <v>-59799</v>
      </c>
      <c r="H1487" s="99">
        <v>1</v>
      </c>
    </row>
    <row r="1488" spans="1:8">
      <c r="A1488" s="97">
        <v>380</v>
      </c>
      <c r="B1488" s="122">
        <v>100000269214</v>
      </c>
      <c r="C1488" s="99">
        <v>0</v>
      </c>
      <c r="D1488" s="99" t="s">
        <v>279</v>
      </c>
      <c r="E1488" s="99" t="s">
        <v>1819</v>
      </c>
      <c r="F1488" s="100">
        <v>59800</v>
      </c>
      <c r="G1488" s="100">
        <v>-59799</v>
      </c>
      <c r="H1488" s="99">
        <v>1</v>
      </c>
    </row>
    <row r="1489" spans="1:8">
      <c r="A1489" s="97">
        <v>381</v>
      </c>
      <c r="B1489" s="122">
        <v>100000269215</v>
      </c>
      <c r="C1489" s="99">
        <v>0</v>
      </c>
      <c r="D1489" s="99" t="s">
        <v>279</v>
      </c>
      <c r="E1489" s="99" t="s">
        <v>1820</v>
      </c>
      <c r="F1489" s="100">
        <v>59800</v>
      </c>
      <c r="G1489" s="100">
        <v>-59799</v>
      </c>
      <c r="H1489" s="99">
        <v>1</v>
      </c>
    </row>
    <row r="1490" spans="1:8">
      <c r="A1490" s="97">
        <v>382</v>
      </c>
      <c r="B1490" s="122">
        <v>100000269216</v>
      </c>
      <c r="C1490" s="99">
        <v>0</v>
      </c>
      <c r="D1490" s="99" t="s">
        <v>279</v>
      </c>
      <c r="E1490" s="99" t="s">
        <v>1821</v>
      </c>
      <c r="F1490" s="100">
        <v>59800</v>
      </c>
      <c r="G1490" s="100">
        <v>-59799</v>
      </c>
      <c r="H1490" s="99">
        <v>1</v>
      </c>
    </row>
    <row r="1491" spans="1:8">
      <c r="A1491" s="97">
        <v>383</v>
      </c>
      <c r="B1491" s="122">
        <v>100000269217</v>
      </c>
      <c r="C1491" s="99">
        <v>0</v>
      </c>
      <c r="D1491" s="99" t="s">
        <v>279</v>
      </c>
      <c r="E1491" s="99" t="s">
        <v>1822</v>
      </c>
      <c r="F1491" s="100">
        <v>59800</v>
      </c>
      <c r="G1491" s="100">
        <v>-59799</v>
      </c>
      <c r="H1491" s="99">
        <v>1</v>
      </c>
    </row>
    <row r="1492" spans="1:8">
      <c r="A1492" s="97">
        <v>384</v>
      </c>
      <c r="B1492" s="122">
        <v>100000269218</v>
      </c>
      <c r="C1492" s="99">
        <v>0</v>
      </c>
      <c r="D1492" s="99" t="s">
        <v>279</v>
      </c>
      <c r="E1492" s="99" t="s">
        <v>1823</v>
      </c>
      <c r="F1492" s="100">
        <v>59800</v>
      </c>
      <c r="G1492" s="100">
        <v>-59799</v>
      </c>
      <c r="H1492" s="99">
        <v>1</v>
      </c>
    </row>
    <row r="1493" spans="1:8">
      <c r="A1493" s="97">
        <v>385</v>
      </c>
      <c r="B1493" s="122">
        <v>100000269219</v>
      </c>
      <c r="C1493" s="99">
        <v>0</v>
      </c>
      <c r="D1493" s="99" t="s">
        <v>279</v>
      </c>
      <c r="E1493" s="99" t="s">
        <v>1824</v>
      </c>
      <c r="F1493" s="100">
        <v>59800</v>
      </c>
      <c r="G1493" s="100">
        <v>-59799</v>
      </c>
      <c r="H1493" s="99">
        <v>1</v>
      </c>
    </row>
    <row r="1494" spans="1:8">
      <c r="A1494" s="97">
        <v>386</v>
      </c>
      <c r="B1494" s="122">
        <v>100000269220</v>
      </c>
      <c r="C1494" s="99">
        <v>0</v>
      </c>
      <c r="D1494" s="99" t="s">
        <v>279</v>
      </c>
      <c r="E1494" s="99" t="s">
        <v>1825</v>
      </c>
      <c r="F1494" s="100">
        <v>59800</v>
      </c>
      <c r="G1494" s="100">
        <v>-59799</v>
      </c>
      <c r="H1494" s="99">
        <v>1</v>
      </c>
    </row>
    <row r="1495" spans="1:8">
      <c r="A1495" s="97">
        <v>387</v>
      </c>
      <c r="B1495" s="122">
        <v>100000269221</v>
      </c>
      <c r="C1495" s="99">
        <v>0</v>
      </c>
      <c r="D1495" s="99" t="s">
        <v>279</v>
      </c>
      <c r="E1495" s="99" t="s">
        <v>1826</v>
      </c>
      <c r="F1495" s="100">
        <v>59800</v>
      </c>
      <c r="G1495" s="100">
        <v>-59799</v>
      </c>
      <c r="H1495" s="99">
        <v>1</v>
      </c>
    </row>
    <row r="1496" spans="1:8">
      <c r="A1496" s="97">
        <v>388</v>
      </c>
      <c r="B1496" s="122">
        <v>100000269222</v>
      </c>
      <c r="C1496" s="99">
        <v>0</v>
      </c>
      <c r="D1496" s="99" t="s">
        <v>279</v>
      </c>
      <c r="E1496" s="99" t="s">
        <v>1827</v>
      </c>
      <c r="F1496" s="100">
        <v>59800</v>
      </c>
      <c r="G1496" s="100">
        <v>-59799</v>
      </c>
      <c r="H1496" s="99">
        <v>1</v>
      </c>
    </row>
    <row r="1497" spans="1:8">
      <c r="A1497" s="97">
        <v>389</v>
      </c>
      <c r="B1497" s="122">
        <v>100000269223</v>
      </c>
      <c r="C1497" s="99">
        <v>0</v>
      </c>
      <c r="D1497" s="99" t="s">
        <v>279</v>
      </c>
      <c r="E1497" s="99" t="s">
        <v>1828</v>
      </c>
      <c r="F1497" s="100">
        <v>59800</v>
      </c>
      <c r="G1497" s="100">
        <v>-59799</v>
      </c>
      <c r="H1497" s="99">
        <v>1</v>
      </c>
    </row>
    <row r="1498" spans="1:8">
      <c r="A1498" s="97">
        <v>390</v>
      </c>
      <c r="B1498" s="122">
        <v>100000269224</v>
      </c>
      <c r="C1498" s="99">
        <v>0</v>
      </c>
      <c r="D1498" s="99" t="s">
        <v>279</v>
      </c>
      <c r="E1498" s="99" t="s">
        <v>1829</v>
      </c>
      <c r="F1498" s="100">
        <v>59800</v>
      </c>
      <c r="G1498" s="100">
        <v>-59799</v>
      </c>
      <c r="H1498" s="99">
        <v>1</v>
      </c>
    </row>
    <row r="1499" spans="1:8">
      <c r="A1499" s="97">
        <v>391</v>
      </c>
      <c r="B1499" s="122">
        <v>100000269225</v>
      </c>
      <c r="C1499" s="99">
        <v>0</v>
      </c>
      <c r="D1499" s="99" t="s">
        <v>279</v>
      </c>
      <c r="E1499" s="99" t="s">
        <v>1830</v>
      </c>
      <c r="F1499" s="100">
        <v>59800</v>
      </c>
      <c r="G1499" s="100">
        <v>-59799</v>
      </c>
      <c r="H1499" s="99">
        <v>1</v>
      </c>
    </row>
    <row r="1500" spans="1:8">
      <c r="A1500" s="97">
        <v>392</v>
      </c>
      <c r="B1500" s="122">
        <v>100000269226</v>
      </c>
      <c r="C1500" s="99">
        <v>0</v>
      </c>
      <c r="D1500" s="99" t="s">
        <v>279</v>
      </c>
      <c r="E1500" s="99" t="s">
        <v>1831</v>
      </c>
      <c r="F1500" s="100">
        <v>59800</v>
      </c>
      <c r="G1500" s="100">
        <v>-59799</v>
      </c>
      <c r="H1500" s="99">
        <v>1</v>
      </c>
    </row>
    <row r="1501" spans="1:8">
      <c r="A1501" s="97">
        <v>393</v>
      </c>
      <c r="B1501" s="122">
        <v>100000269227</v>
      </c>
      <c r="C1501" s="99">
        <v>0</v>
      </c>
      <c r="D1501" s="99" t="s">
        <v>279</v>
      </c>
      <c r="E1501" s="99" t="s">
        <v>1832</v>
      </c>
      <c r="F1501" s="100">
        <v>59800</v>
      </c>
      <c r="G1501" s="100">
        <v>-59799</v>
      </c>
      <c r="H1501" s="99">
        <v>1</v>
      </c>
    </row>
    <row r="1502" spans="1:8">
      <c r="A1502" s="97">
        <v>394</v>
      </c>
      <c r="B1502" s="122">
        <v>100000269228</v>
      </c>
      <c r="C1502" s="99">
        <v>0</v>
      </c>
      <c r="D1502" s="99" t="s">
        <v>279</v>
      </c>
      <c r="E1502" s="99" t="s">
        <v>1833</v>
      </c>
      <c r="F1502" s="100">
        <v>59800</v>
      </c>
      <c r="G1502" s="100">
        <v>-59799</v>
      </c>
      <c r="H1502" s="99">
        <v>1</v>
      </c>
    </row>
    <row r="1503" spans="1:8">
      <c r="A1503" s="97">
        <v>395</v>
      </c>
      <c r="B1503" s="122">
        <v>100000269229</v>
      </c>
      <c r="C1503" s="99">
        <v>0</v>
      </c>
      <c r="D1503" s="99" t="s">
        <v>279</v>
      </c>
      <c r="E1503" s="99" t="s">
        <v>1834</v>
      </c>
      <c r="F1503" s="100">
        <v>59800</v>
      </c>
      <c r="G1503" s="100">
        <v>-59799</v>
      </c>
      <c r="H1503" s="99">
        <v>1</v>
      </c>
    </row>
    <row r="1504" spans="1:8">
      <c r="A1504" s="97">
        <v>396</v>
      </c>
      <c r="B1504" s="122">
        <v>100000269230</v>
      </c>
      <c r="C1504" s="99">
        <v>0</v>
      </c>
      <c r="D1504" s="99" t="s">
        <v>279</v>
      </c>
      <c r="E1504" s="99" t="s">
        <v>1835</v>
      </c>
      <c r="F1504" s="100">
        <v>59800</v>
      </c>
      <c r="G1504" s="100">
        <v>-59799</v>
      </c>
      <c r="H1504" s="99">
        <v>1</v>
      </c>
    </row>
    <row r="1505" spans="1:8">
      <c r="A1505" s="97">
        <v>397</v>
      </c>
      <c r="B1505" s="122">
        <v>100000269231</v>
      </c>
      <c r="C1505" s="99">
        <v>0</v>
      </c>
      <c r="D1505" s="99" t="s">
        <v>279</v>
      </c>
      <c r="E1505" s="99" t="s">
        <v>1836</v>
      </c>
      <c r="F1505" s="100">
        <v>59800</v>
      </c>
      <c r="G1505" s="100">
        <v>-59799</v>
      </c>
      <c r="H1505" s="99">
        <v>1</v>
      </c>
    </row>
    <row r="1506" spans="1:8">
      <c r="A1506" s="97">
        <v>398</v>
      </c>
      <c r="B1506" s="122">
        <v>100000269232</v>
      </c>
      <c r="C1506" s="99">
        <v>0</v>
      </c>
      <c r="D1506" s="99" t="s">
        <v>279</v>
      </c>
      <c r="E1506" s="99" t="s">
        <v>1837</v>
      </c>
      <c r="F1506" s="100">
        <v>59800</v>
      </c>
      <c r="G1506" s="100">
        <v>-59799</v>
      </c>
      <c r="H1506" s="99">
        <v>1</v>
      </c>
    </row>
    <row r="1507" spans="1:8">
      <c r="A1507" s="97">
        <v>399</v>
      </c>
      <c r="B1507" s="122">
        <v>100000269233</v>
      </c>
      <c r="C1507" s="99">
        <v>0</v>
      </c>
      <c r="D1507" s="99" t="s">
        <v>279</v>
      </c>
      <c r="E1507" s="99" t="s">
        <v>1838</v>
      </c>
      <c r="F1507" s="100">
        <v>59800</v>
      </c>
      <c r="G1507" s="100">
        <v>-59799</v>
      </c>
      <c r="H1507" s="99">
        <v>1</v>
      </c>
    </row>
    <row r="1508" spans="1:8">
      <c r="A1508" s="97">
        <v>400</v>
      </c>
      <c r="B1508" s="122">
        <v>100000269234</v>
      </c>
      <c r="C1508" s="99">
        <v>0</v>
      </c>
      <c r="D1508" s="99" t="s">
        <v>279</v>
      </c>
      <c r="E1508" s="99" t="s">
        <v>1839</v>
      </c>
      <c r="F1508" s="100">
        <v>59800</v>
      </c>
      <c r="G1508" s="100">
        <v>-59799</v>
      </c>
      <c r="H1508" s="99">
        <v>1</v>
      </c>
    </row>
    <row r="1509" spans="1:8">
      <c r="A1509" s="97">
        <v>401</v>
      </c>
      <c r="B1509" s="122">
        <v>100000269235</v>
      </c>
      <c r="C1509" s="99">
        <v>0</v>
      </c>
      <c r="D1509" s="99" t="s">
        <v>279</v>
      </c>
      <c r="E1509" s="99" t="s">
        <v>1840</v>
      </c>
      <c r="F1509" s="100">
        <v>59800</v>
      </c>
      <c r="G1509" s="100">
        <v>-59799</v>
      </c>
      <c r="H1509" s="99">
        <v>1</v>
      </c>
    </row>
    <row r="1510" spans="1:8">
      <c r="A1510" s="97">
        <v>402</v>
      </c>
      <c r="B1510" s="122">
        <v>100000269236</v>
      </c>
      <c r="C1510" s="99">
        <v>0</v>
      </c>
      <c r="D1510" s="99" t="s">
        <v>279</v>
      </c>
      <c r="E1510" s="99" t="s">
        <v>1841</v>
      </c>
      <c r="F1510" s="100">
        <v>59800</v>
      </c>
      <c r="G1510" s="100">
        <v>-59799</v>
      </c>
      <c r="H1510" s="99">
        <v>1</v>
      </c>
    </row>
    <row r="1511" spans="1:8">
      <c r="A1511" s="97">
        <v>403</v>
      </c>
      <c r="B1511" s="122">
        <v>100000269237</v>
      </c>
      <c r="C1511" s="99">
        <v>0</v>
      </c>
      <c r="D1511" s="99" t="s">
        <v>279</v>
      </c>
      <c r="E1511" s="99" t="s">
        <v>1842</v>
      </c>
      <c r="F1511" s="100">
        <v>59800</v>
      </c>
      <c r="G1511" s="100">
        <v>-59799</v>
      </c>
      <c r="H1511" s="99">
        <v>1</v>
      </c>
    </row>
    <row r="1512" spans="1:8">
      <c r="A1512" s="97">
        <v>404</v>
      </c>
      <c r="B1512" s="122">
        <v>100000269238</v>
      </c>
      <c r="C1512" s="99">
        <v>0</v>
      </c>
      <c r="D1512" s="99" t="s">
        <v>279</v>
      </c>
      <c r="E1512" s="99" t="s">
        <v>1843</v>
      </c>
      <c r="F1512" s="100">
        <v>59800</v>
      </c>
      <c r="G1512" s="100">
        <v>-59799</v>
      </c>
      <c r="H1512" s="99">
        <v>1</v>
      </c>
    </row>
    <row r="1513" spans="1:8">
      <c r="A1513" s="97">
        <v>405</v>
      </c>
      <c r="B1513" s="122">
        <v>100000269239</v>
      </c>
      <c r="C1513" s="99">
        <v>0</v>
      </c>
      <c r="D1513" s="99" t="s">
        <v>279</v>
      </c>
      <c r="E1513" s="99" t="s">
        <v>1844</v>
      </c>
      <c r="F1513" s="100">
        <v>59800</v>
      </c>
      <c r="G1513" s="100">
        <v>-59799</v>
      </c>
      <c r="H1513" s="99">
        <v>1</v>
      </c>
    </row>
    <row r="1514" spans="1:8">
      <c r="A1514" s="97">
        <v>406</v>
      </c>
      <c r="B1514" s="122">
        <v>100000269240</v>
      </c>
      <c r="C1514" s="99">
        <v>0</v>
      </c>
      <c r="D1514" s="99" t="s">
        <v>279</v>
      </c>
      <c r="E1514" s="99" t="s">
        <v>1845</v>
      </c>
      <c r="F1514" s="100">
        <v>59800</v>
      </c>
      <c r="G1514" s="100">
        <v>-59799</v>
      </c>
      <c r="H1514" s="99">
        <v>1</v>
      </c>
    </row>
    <row r="1515" spans="1:8">
      <c r="A1515" s="97">
        <v>407</v>
      </c>
      <c r="B1515" s="122">
        <v>100000269241</v>
      </c>
      <c r="C1515" s="99">
        <v>0</v>
      </c>
      <c r="D1515" s="99" t="s">
        <v>279</v>
      </c>
      <c r="E1515" s="99" t="s">
        <v>1846</v>
      </c>
      <c r="F1515" s="100">
        <v>59800</v>
      </c>
      <c r="G1515" s="100">
        <v>-59799</v>
      </c>
      <c r="H1515" s="99">
        <v>1</v>
      </c>
    </row>
    <row r="1516" spans="1:8">
      <c r="A1516" s="97">
        <v>408</v>
      </c>
      <c r="B1516" s="122">
        <v>100000269242</v>
      </c>
      <c r="C1516" s="99">
        <v>0</v>
      </c>
      <c r="D1516" s="99" t="s">
        <v>279</v>
      </c>
      <c r="E1516" s="99" t="s">
        <v>1847</v>
      </c>
      <c r="F1516" s="100">
        <v>59800</v>
      </c>
      <c r="G1516" s="100">
        <v>-59799</v>
      </c>
      <c r="H1516" s="99">
        <v>1</v>
      </c>
    </row>
    <row r="1517" spans="1:8">
      <c r="A1517" s="97">
        <v>409</v>
      </c>
      <c r="B1517" s="122">
        <v>100000269243</v>
      </c>
      <c r="C1517" s="99">
        <v>0</v>
      </c>
      <c r="D1517" s="99" t="s">
        <v>279</v>
      </c>
      <c r="E1517" s="99" t="s">
        <v>1848</v>
      </c>
      <c r="F1517" s="100">
        <v>59800</v>
      </c>
      <c r="G1517" s="100">
        <v>-59799</v>
      </c>
      <c r="H1517" s="99">
        <v>1</v>
      </c>
    </row>
    <row r="1518" spans="1:8">
      <c r="A1518" s="97">
        <v>410</v>
      </c>
      <c r="B1518" s="122">
        <v>100000269244</v>
      </c>
      <c r="C1518" s="99">
        <v>0</v>
      </c>
      <c r="D1518" s="99" t="s">
        <v>279</v>
      </c>
      <c r="E1518" s="99" t="s">
        <v>1849</v>
      </c>
      <c r="F1518" s="100">
        <v>59800</v>
      </c>
      <c r="G1518" s="100">
        <v>-59799</v>
      </c>
      <c r="H1518" s="99">
        <v>1</v>
      </c>
    </row>
    <row r="1519" spans="1:8">
      <c r="A1519" s="97">
        <v>411</v>
      </c>
      <c r="B1519" s="122">
        <v>100000269245</v>
      </c>
      <c r="C1519" s="99">
        <v>0</v>
      </c>
      <c r="D1519" s="99" t="s">
        <v>279</v>
      </c>
      <c r="E1519" s="99" t="s">
        <v>1850</v>
      </c>
      <c r="F1519" s="100">
        <v>59800</v>
      </c>
      <c r="G1519" s="100">
        <v>-59799</v>
      </c>
      <c r="H1519" s="99">
        <v>1</v>
      </c>
    </row>
    <row r="1520" spans="1:8">
      <c r="A1520" s="97">
        <v>412</v>
      </c>
      <c r="B1520" s="122">
        <v>100000269246</v>
      </c>
      <c r="C1520" s="99">
        <v>0</v>
      </c>
      <c r="D1520" s="99" t="s">
        <v>279</v>
      </c>
      <c r="E1520" s="99" t="s">
        <v>1851</v>
      </c>
      <c r="F1520" s="100">
        <v>59800</v>
      </c>
      <c r="G1520" s="100">
        <v>-59799</v>
      </c>
      <c r="H1520" s="99">
        <v>1</v>
      </c>
    </row>
    <row r="1521" spans="1:8">
      <c r="A1521" s="97">
        <v>413</v>
      </c>
      <c r="B1521" s="122">
        <v>100000269247</v>
      </c>
      <c r="C1521" s="99">
        <v>0</v>
      </c>
      <c r="D1521" s="99" t="s">
        <v>279</v>
      </c>
      <c r="E1521" s="99" t="s">
        <v>1852</v>
      </c>
      <c r="F1521" s="100">
        <v>59800</v>
      </c>
      <c r="G1521" s="100">
        <v>-59799</v>
      </c>
      <c r="H1521" s="99">
        <v>1</v>
      </c>
    </row>
    <row r="1522" spans="1:8">
      <c r="A1522" s="97">
        <v>414</v>
      </c>
      <c r="B1522" s="122">
        <v>100000269248</v>
      </c>
      <c r="C1522" s="99">
        <v>0</v>
      </c>
      <c r="D1522" s="99" t="s">
        <v>279</v>
      </c>
      <c r="E1522" s="99" t="s">
        <v>1853</v>
      </c>
      <c r="F1522" s="100">
        <v>59800</v>
      </c>
      <c r="G1522" s="100">
        <v>-59799</v>
      </c>
      <c r="H1522" s="99">
        <v>1</v>
      </c>
    </row>
    <row r="1523" spans="1:8">
      <c r="A1523" s="97">
        <v>415</v>
      </c>
      <c r="B1523" s="122">
        <v>100000269249</v>
      </c>
      <c r="C1523" s="99">
        <v>0</v>
      </c>
      <c r="D1523" s="99" t="s">
        <v>279</v>
      </c>
      <c r="E1523" s="99" t="s">
        <v>1854</v>
      </c>
      <c r="F1523" s="100">
        <v>59800</v>
      </c>
      <c r="G1523" s="100">
        <v>-59799</v>
      </c>
      <c r="H1523" s="99">
        <v>1</v>
      </c>
    </row>
    <row r="1524" spans="1:8">
      <c r="A1524" s="97">
        <v>416</v>
      </c>
      <c r="B1524" s="122">
        <v>100000269250</v>
      </c>
      <c r="C1524" s="99">
        <v>0</v>
      </c>
      <c r="D1524" s="99" t="s">
        <v>279</v>
      </c>
      <c r="E1524" s="99" t="s">
        <v>1855</v>
      </c>
      <c r="F1524" s="100">
        <v>59800</v>
      </c>
      <c r="G1524" s="100">
        <v>-59799</v>
      </c>
      <c r="H1524" s="99">
        <v>1</v>
      </c>
    </row>
    <row r="1525" spans="1:8">
      <c r="A1525" s="97">
        <v>417</v>
      </c>
      <c r="B1525" s="122">
        <v>100000269251</v>
      </c>
      <c r="C1525" s="99">
        <v>0</v>
      </c>
      <c r="D1525" s="99" t="s">
        <v>279</v>
      </c>
      <c r="E1525" s="99" t="s">
        <v>1856</v>
      </c>
      <c r="F1525" s="100">
        <v>59800</v>
      </c>
      <c r="G1525" s="100">
        <v>-59799</v>
      </c>
      <c r="H1525" s="99">
        <v>1</v>
      </c>
    </row>
    <row r="1526" spans="1:8">
      <c r="A1526" s="97">
        <v>418</v>
      </c>
      <c r="B1526" s="122">
        <v>100000269252</v>
      </c>
      <c r="C1526" s="99">
        <v>0</v>
      </c>
      <c r="D1526" s="99" t="s">
        <v>279</v>
      </c>
      <c r="E1526" s="99" t="s">
        <v>1857</v>
      </c>
      <c r="F1526" s="100">
        <v>59800</v>
      </c>
      <c r="G1526" s="100">
        <v>-59799</v>
      </c>
      <c r="H1526" s="99">
        <v>1</v>
      </c>
    </row>
    <row r="1527" spans="1:8">
      <c r="A1527" s="97">
        <v>419</v>
      </c>
      <c r="B1527" s="122">
        <v>100000269253</v>
      </c>
      <c r="C1527" s="99">
        <v>0</v>
      </c>
      <c r="D1527" s="99" t="s">
        <v>279</v>
      </c>
      <c r="E1527" s="99" t="s">
        <v>1858</v>
      </c>
      <c r="F1527" s="100">
        <v>59800</v>
      </c>
      <c r="G1527" s="100">
        <v>-59799</v>
      </c>
      <c r="H1527" s="99">
        <v>1</v>
      </c>
    </row>
    <row r="1528" spans="1:8">
      <c r="A1528" s="97">
        <v>420</v>
      </c>
      <c r="B1528" s="122">
        <v>100000269254</v>
      </c>
      <c r="C1528" s="99">
        <v>0</v>
      </c>
      <c r="D1528" s="99" t="s">
        <v>279</v>
      </c>
      <c r="E1528" s="99" t="s">
        <v>1859</v>
      </c>
      <c r="F1528" s="100">
        <v>59800</v>
      </c>
      <c r="G1528" s="100">
        <v>-59799</v>
      </c>
      <c r="H1528" s="99">
        <v>1</v>
      </c>
    </row>
    <row r="1529" spans="1:8">
      <c r="A1529" s="97">
        <v>421</v>
      </c>
      <c r="B1529" s="122">
        <v>100000269255</v>
      </c>
      <c r="C1529" s="99">
        <v>0</v>
      </c>
      <c r="D1529" s="99" t="s">
        <v>279</v>
      </c>
      <c r="E1529" s="99" t="s">
        <v>1860</v>
      </c>
      <c r="F1529" s="100">
        <v>59800</v>
      </c>
      <c r="G1529" s="100">
        <v>-59799</v>
      </c>
      <c r="H1529" s="99">
        <v>1</v>
      </c>
    </row>
    <row r="1530" spans="1:8">
      <c r="A1530" s="97">
        <v>422</v>
      </c>
      <c r="B1530" s="122">
        <v>100000269256</v>
      </c>
      <c r="C1530" s="99">
        <v>0</v>
      </c>
      <c r="D1530" s="99" t="s">
        <v>279</v>
      </c>
      <c r="E1530" s="99" t="s">
        <v>1861</v>
      </c>
      <c r="F1530" s="100">
        <v>59800</v>
      </c>
      <c r="G1530" s="100">
        <v>-59799</v>
      </c>
      <c r="H1530" s="99">
        <v>1</v>
      </c>
    </row>
    <row r="1531" spans="1:8">
      <c r="A1531" s="97">
        <v>423</v>
      </c>
      <c r="B1531" s="122">
        <v>100000269257</v>
      </c>
      <c r="C1531" s="99">
        <v>0</v>
      </c>
      <c r="D1531" s="99" t="s">
        <v>279</v>
      </c>
      <c r="E1531" s="99" t="s">
        <v>1862</v>
      </c>
      <c r="F1531" s="100">
        <v>59800</v>
      </c>
      <c r="G1531" s="100">
        <v>-59799</v>
      </c>
      <c r="H1531" s="99">
        <v>1</v>
      </c>
    </row>
    <row r="1532" spans="1:8">
      <c r="A1532" s="97">
        <v>424</v>
      </c>
      <c r="B1532" s="122">
        <v>100000269258</v>
      </c>
      <c r="C1532" s="99">
        <v>0</v>
      </c>
      <c r="D1532" s="99" t="s">
        <v>279</v>
      </c>
      <c r="E1532" s="99" t="s">
        <v>1863</v>
      </c>
      <c r="F1532" s="100">
        <v>59800</v>
      </c>
      <c r="G1532" s="100">
        <v>-59799</v>
      </c>
      <c r="H1532" s="99">
        <v>1</v>
      </c>
    </row>
    <row r="1533" spans="1:8">
      <c r="A1533" s="97">
        <v>425</v>
      </c>
      <c r="B1533" s="122">
        <v>100000269259</v>
      </c>
      <c r="C1533" s="99">
        <v>0</v>
      </c>
      <c r="D1533" s="99" t="s">
        <v>279</v>
      </c>
      <c r="E1533" s="99" t="s">
        <v>1864</v>
      </c>
      <c r="F1533" s="100">
        <v>59800</v>
      </c>
      <c r="G1533" s="100">
        <v>-59799</v>
      </c>
      <c r="H1533" s="99">
        <v>1</v>
      </c>
    </row>
    <row r="1534" spans="1:8">
      <c r="A1534" s="97">
        <v>426</v>
      </c>
      <c r="B1534" s="122">
        <v>100000269260</v>
      </c>
      <c r="C1534" s="99">
        <v>0</v>
      </c>
      <c r="D1534" s="99" t="s">
        <v>279</v>
      </c>
      <c r="E1534" s="99" t="s">
        <v>1865</v>
      </c>
      <c r="F1534" s="100">
        <v>59800</v>
      </c>
      <c r="G1534" s="100">
        <v>-59799</v>
      </c>
      <c r="H1534" s="99">
        <v>1</v>
      </c>
    </row>
    <row r="1535" spans="1:8">
      <c r="A1535" s="97">
        <v>427</v>
      </c>
      <c r="B1535" s="122">
        <v>100000269261</v>
      </c>
      <c r="C1535" s="99">
        <v>0</v>
      </c>
      <c r="D1535" s="99" t="s">
        <v>279</v>
      </c>
      <c r="E1535" s="99" t="s">
        <v>1866</v>
      </c>
      <c r="F1535" s="100">
        <v>59800</v>
      </c>
      <c r="G1535" s="100">
        <v>-59799</v>
      </c>
      <c r="H1535" s="99">
        <v>1</v>
      </c>
    </row>
    <row r="1536" spans="1:8">
      <c r="A1536" s="97">
        <v>428</v>
      </c>
      <c r="B1536" s="122">
        <v>100000269262</v>
      </c>
      <c r="C1536" s="99">
        <v>0</v>
      </c>
      <c r="D1536" s="99" t="s">
        <v>279</v>
      </c>
      <c r="E1536" s="99" t="s">
        <v>1867</v>
      </c>
      <c r="F1536" s="100">
        <v>59800</v>
      </c>
      <c r="G1536" s="100">
        <v>-59799</v>
      </c>
      <c r="H1536" s="99">
        <v>1</v>
      </c>
    </row>
    <row r="1537" spans="1:8">
      <c r="A1537" s="97">
        <v>429</v>
      </c>
      <c r="B1537" s="122">
        <v>100000269263</v>
      </c>
      <c r="C1537" s="99">
        <v>0</v>
      </c>
      <c r="D1537" s="99" t="s">
        <v>279</v>
      </c>
      <c r="E1537" s="99" t="s">
        <v>1868</v>
      </c>
      <c r="F1537" s="100">
        <v>59800</v>
      </c>
      <c r="G1537" s="100">
        <v>-59799</v>
      </c>
      <c r="H1537" s="99">
        <v>1</v>
      </c>
    </row>
    <row r="1538" spans="1:8">
      <c r="A1538" s="97">
        <v>430</v>
      </c>
      <c r="B1538" s="122">
        <v>100000269264</v>
      </c>
      <c r="C1538" s="99">
        <v>0</v>
      </c>
      <c r="D1538" s="99" t="s">
        <v>279</v>
      </c>
      <c r="E1538" s="99" t="s">
        <v>1869</v>
      </c>
      <c r="F1538" s="100">
        <v>59800</v>
      </c>
      <c r="G1538" s="100">
        <v>-59799</v>
      </c>
      <c r="H1538" s="99">
        <v>1</v>
      </c>
    </row>
    <row r="1539" spans="1:8">
      <c r="A1539" s="97">
        <v>431</v>
      </c>
      <c r="B1539" s="122">
        <v>100000269265</v>
      </c>
      <c r="C1539" s="99">
        <v>0</v>
      </c>
      <c r="D1539" s="99" t="s">
        <v>279</v>
      </c>
      <c r="E1539" s="99" t="s">
        <v>1870</v>
      </c>
      <c r="F1539" s="100">
        <v>59800</v>
      </c>
      <c r="G1539" s="100">
        <v>-59799</v>
      </c>
      <c r="H1539" s="99">
        <v>1</v>
      </c>
    </row>
    <row r="1540" spans="1:8">
      <c r="A1540" s="97">
        <v>432</v>
      </c>
      <c r="B1540" s="122">
        <v>100000269266</v>
      </c>
      <c r="C1540" s="99">
        <v>0</v>
      </c>
      <c r="D1540" s="99" t="s">
        <v>279</v>
      </c>
      <c r="E1540" s="99" t="s">
        <v>1871</v>
      </c>
      <c r="F1540" s="100">
        <v>59800</v>
      </c>
      <c r="G1540" s="100">
        <v>-59799</v>
      </c>
      <c r="H1540" s="99">
        <v>1</v>
      </c>
    </row>
    <row r="1541" spans="1:8">
      <c r="A1541" s="97">
        <v>433</v>
      </c>
      <c r="B1541" s="122">
        <v>100000269267</v>
      </c>
      <c r="C1541" s="99">
        <v>0</v>
      </c>
      <c r="D1541" s="99" t="s">
        <v>279</v>
      </c>
      <c r="E1541" s="99" t="s">
        <v>1872</v>
      </c>
      <c r="F1541" s="100">
        <v>59800</v>
      </c>
      <c r="G1541" s="100">
        <v>-59799</v>
      </c>
      <c r="H1541" s="99">
        <v>1</v>
      </c>
    </row>
    <row r="1542" spans="1:8">
      <c r="A1542" s="97">
        <v>434</v>
      </c>
      <c r="B1542" s="122">
        <v>100000269268</v>
      </c>
      <c r="C1542" s="99">
        <v>0</v>
      </c>
      <c r="D1542" s="99" t="s">
        <v>279</v>
      </c>
      <c r="E1542" s="99" t="s">
        <v>1873</v>
      </c>
      <c r="F1542" s="100">
        <v>59800</v>
      </c>
      <c r="G1542" s="100">
        <v>-59799</v>
      </c>
      <c r="H1542" s="99">
        <v>1</v>
      </c>
    </row>
    <row r="1543" spans="1:8">
      <c r="A1543" s="97">
        <v>435</v>
      </c>
      <c r="B1543" s="122">
        <v>100000269269</v>
      </c>
      <c r="C1543" s="99">
        <v>0</v>
      </c>
      <c r="D1543" s="99" t="s">
        <v>279</v>
      </c>
      <c r="E1543" s="99" t="s">
        <v>1874</v>
      </c>
      <c r="F1543" s="100">
        <v>59800</v>
      </c>
      <c r="G1543" s="100">
        <v>-59799</v>
      </c>
      <c r="H1543" s="99">
        <v>1</v>
      </c>
    </row>
    <row r="1544" spans="1:8">
      <c r="A1544" s="97">
        <v>436</v>
      </c>
      <c r="B1544" s="122">
        <v>100000269270</v>
      </c>
      <c r="C1544" s="99">
        <v>0</v>
      </c>
      <c r="D1544" s="99" t="s">
        <v>279</v>
      </c>
      <c r="E1544" s="99" t="s">
        <v>1875</v>
      </c>
      <c r="F1544" s="100">
        <v>59800</v>
      </c>
      <c r="G1544" s="100">
        <v>-59799</v>
      </c>
      <c r="H1544" s="99">
        <v>1</v>
      </c>
    </row>
    <row r="1545" spans="1:8">
      <c r="A1545" s="97">
        <v>437</v>
      </c>
      <c r="B1545" s="122">
        <v>100000269271</v>
      </c>
      <c r="C1545" s="99">
        <v>0</v>
      </c>
      <c r="D1545" s="99" t="s">
        <v>279</v>
      </c>
      <c r="E1545" s="99" t="s">
        <v>1876</v>
      </c>
      <c r="F1545" s="100">
        <v>59800</v>
      </c>
      <c r="G1545" s="100">
        <v>-59799</v>
      </c>
      <c r="H1545" s="99">
        <v>1</v>
      </c>
    </row>
    <row r="1546" spans="1:8">
      <c r="A1546" s="97">
        <v>438</v>
      </c>
      <c r="B1546" s="122">
        <v>100000269272</v>
      </c>
      <c r="C1546" s="99">
        <v>0</v>
      </c>
      <c r="D1546" s="99" t="s">
        <v>279</v>
      </c>
      <c r="E1546" s="99" t="s">
        <v>1877</v>
      </c>
      <c r="F1546" s="100">
        <v>59800</v>
      </c>
      <c r="G1546" s="100">
        <v>-59799</v>
      </c>
      <c r="H1546" s="99">
        <v>1</v>
      </c>
    </row>
    <row r="1547" spans="1:8">
      <c r="A1547" s="97">
        <v>439</v>
      </c>
      <c r="B1547" s="122">
        <v>100000269273</v>
      </c>
      <c r="C1547" s="99">
        <v>0</v>
      </c>
      <c r="D1547" s="99" t="s">
        <v>279</v>
      </c>
      <c r="E1547" s="99" t="s">
        <v>1878</v>
      </c>
      <c r="F1547" s="100">
        <v>59800</v>
      </c>
      <c r="G1547" s="100">
        <v>-59799</v>
      </c>
      <c r="H1547" s="99">
        <v>1</v>
      </c>
    </row>
    <row r="1548" spans="1:8">
      <c r="A1548" s="97">
        <v>440</v>
      </c>
      <c r="B1548" s="122">
        <v>100000269274</v>
      </c>
      <c r="C1548" s="99">
        <v>0</v>
      </c>
      <c r="D1548" s="99" t="s">
        <v>279</v>
      </c>
      <c r="E1548" s="99" t="s">
        <v>1879</v>
      </c>
      <c r="F1548" s="100">
        <v>59800</v>
      </c>
      <c r="G1548" s="100">
        <v>-59799</v>
      </c>
      <c r="H1548" s="99">
        <v>1</v>
      </c>
    </row>
    <row r="1549" spans="1:8">
      <c r="A1549" s="97">
        <v>441</v>
      </c>
      <c r="B1549" s="122">
        <v>100000269275</v>
      </c>
      <c r="C1549" s="99">
        <v>0</v>
      </c>
      <c r="D1549" s="99" t="s">
        <v>279</v>
      </c>
      <c r="E1549" s="99" t="s">
        <v>1880</v>
      </c>
      <c r="F1549" s="100">
        <v>59800</v>
      </c>
      <c r="G1549" s="100">
        <v>-59799</v>
      </c>
      <c r="H1549" s="99">
        <v>1</v>
      </c>
    </row>
    <row r="1550" spans="1:8">
      <c r="A1550" s="97">
        <v>442</v>
      </c>
      <c r="B1550" s="122">
        <v>100000269276</v>
      </c>
      <c r="C1550" s="99">
        <v>0</v>
      </c>
      <c r="D1550" s="99" t="s">
        <v>279</v>
      </c>
      <c r="E1550" s="99" t="s">
        <v>1881</v>
      </c>
      <c r="F1550" s="100">
        <v>59800</v>
      </c>
      <c r="G1550" s="100">
        <v>-59799</v>
      </c>
      <c r="H1550" s="99">
        <v>1</v>
      </c>
    </row>
    <row r="1551" spans="1:8">
      <c r="A1551" s="97">
        <v>443</v>
      </c>
      <c r="B1551" s="122">
        <v>100000269277</v>
      </c>
      <c r="C1551" s="99">
        <v>0</v>
      </c>
      <c r="D1551" s="99" t="s">
        <v>279</v>
      </c>
      <c r="E1551" s="99" t="s">
        <v>1882</v>
      </c>
      <c r="F1551" s="100">
        <v>59800</v>
      </c>
      <c r="G1551" s="100">
        <v>-59799</v>
      </c>
      <c r="H1551" s="99">
        <v>1</v>
      </c>
    </row>
    <row r="1552" spans="1:8">
      <c r="A1552" s="97">
        <v>444</v>
      </c>
      <c r="B1552" s="122">
        <v>100000269278</v>
      </c>
      <c r="C1552" s="99">
        <v>0</v>
      </c>
      <c r="D1552" s="99" t="s">
        <v>279</v>
      </c>
      <c r="E1552" s="99" t="s">
        <v>1883</v>
      </c>
      <c r="F1552" s="100">
        <v>59800</v>
      </c>
      <c r="G1552" s="100">
        <v>-59799</v>
      </c>
      <c r="H1552" s="99">
        <v>1</v>
      </c>
    </row>
    <row r="1553" spans="1:8">
      <c r="A1553" s="97">
        <v>445</v>
      </c>
      <c r="B1553" s="122">
        <v>100000269279</v>
      </c>
      <c r="C1553" s="99">
        <v>0</v>
      </c>
      <c r="D1553" s="99" t="s">
        <v>279</v>
      </c>
      <c r="E1553" s="99" t="s">
        <v>1884</v>
      </c>
      <c r="F1553" s="100">
        <v>59800</v>
      </c>
      <c r="G1553" s="100">
        <v>-59799</v>
      </c>
      <c r="H1553" s="99">
        <v>1</v>
      </c>
    </row>
    <row r="1554" spans="1:8">
      <c r="A1554" s="97">
        <v>446</v>
      </c>
      <c r="B1554" s="122">
        <v>100000269280</v>
      </c>
      <c r="C1554" s="99">
        <v>0</v>
      </c>
      <c r="D1554" s="99" t="s">
        <v>279</v>
      </c>
      <c r="E1554" s="99" t="s">
        <v>1885</v>
      </c>
      <c r="F1554" s="100">
        <v>59800</v>
      </c>
      <c r="G1554" s="100">
        <v>-59799</v>
      </c>
      <c r="H1554" s="99">
        <v>1</v>
      </c>
    </row>
    <row r="1555" spans="1:8">
      <c r="A1555" s="97">
        <v>447</v>
      </c>
      <c r="B1555" s="122">
        <v>100000269281</v>
      </c>
      <c r="C1555" s="99">
        <v>0</v>
      </c>
      <c r="D1555" s="99" t="s">
        <v>279</v>
      </c>
      <c r="E1555" s="99" t="s">
        <v>1886</v>
      </c>
      <c r="F1555" s="100">
        <v>59800</v>
      </c>
      <c r="G1555" s="100">
        <v>-59799</v>
      </c>
      <c r="H1555" s="99">
        <v>1</v>
      </c>
    </row>
    <row r="1556" spans="1:8">
      <c r="A1556" s="97">
        <v>448</v>
      </c>
      <c r="B1556" s="122">
        <v>100000269282</v>
      </c>
      <c r="C1556" s="99">
        <v>0</v>
      </c>
      <c r="D1556" s="99" t="s">
        <v>279</v>
      </c>
      <c r="E1556" s="99" t="s">
        <v>1887</v>
      </c>
      <c r="F1556" s="100">
        <v>59800</v>
      </c>
      <c r="G1556" s="100">
        <v>-59799</v>
      </c>
      <c r="H1556" s="99">
        <v>1</v>
      </c>
    </row>
    <row r="1557" spans="1:8">
      <c r="A1557" s="97">
        <v>449</v>
      </c>
      <c r="B1557" s="122">
        <v>100000269283</v>
      </c>
      <c r="C1557" s="99">
        <v>0</v>
      </c>
      <c r="D1557" s="99" t="s">
        <v>279</v>
      </c>
      <c r="E1557" s="99" t="s">
        <v>1888</v>
      </c>
      <c r="F1557" s="100">
        <v>59800</v>
      </c>
      <c r="G1557" s="100">
        <v>-59799</v>
      </c>
      <c r="H1557" s="99">
        <v>1</v>
      </c>
    </row>
    <row r="1558" spans="1:8">
      <c r="A1558" s="97">
        <v>450</v>
      </c>
      <c r="B1558" s="122">
        <v>100000269284</v>
      </c>
      <c r="C1558" s="99">
        <v>0</v>
      </c>
      <c r="D1558" s="99" t="s">
        <v>279</v>
      </c>
      <c r="E1558" s="99" t="s">
        <v>1889</v>
      </c>
      <c r="F1558" s="100">
        <v>59800</v>
      </c>
      <c r="G1558" s="100">
        <v>-59799</v>
      </c>
      <c r="H1558" s="99">
        <v>1</v>
      </c>
    </row>
    <row r="1559" spans="1:8">
      <c r="A1559" s="97">
        <v>451</v>
      </c>
      <c r="B1559" s="122">
        <v>100000269285</v>
      </c>
      <c r="C1559" s="99">
        <v>0</v>
      </c>
      <c r="D1559" s="99" t="s">
        <v>279</v>
      </c>
      <c r="E1559" s="99" t="s">
        <v>1890</v>
      </c>
      <c r="F1559" s="100">
        <v>59800</v>
      </c>
      <c r="G1559" s="100">
        <v>-59799</v>
      </c>
      <c r="H1559" s="99">
        <v>1</v>
      </c>
    </row>
    <row r="1560" spans="1:8">
      <c r="A1560" s="97">
        <v>452</v>
      </c>
      <c r="B1560" s="122">
        <v>100000269286</v>
      </c>
      <c r="C1560" s="99">
        <v>0</v>
      </c>
      <c r="D1560" s="99" t="s">
        <v>279</v>
      </c>
      <c r="E1560" s="99" t="s">
        <v>1891</v>
      </c>
      <c r="F1560" s="100">
        <v>59800</v>
      </c>
      <c r="G1560" s="100">
        <v>-59799</v>
      </c>
      <c r="H1560" s="99">
        <v>1</v>
      </c>
    </row>
    <row r="1561" spans="1:8">
      <c r="A1561" s="97">
        <v>453</v>
      </c>
      <c r="B1561" s="122">
        <v>100000269287</v>
      </c>
      <c r="C1561" s="99">
        <v>0</v>
      </c>
      <c r="D1561" s="99" t="s">
        <v>279</v>
      </c>
      <c r="E1561" s="99" t="s">
        <v>1892</v>
      </c>
      <c r="F1561" s="100">
        <v>59800</v>
      </c>
      <c r="G1561" s="100">
        <v>-59799</v>
      </c>
      <c r="H1561" s="99">
        <v>1</v>
      </c>
    </row>
    <row r="1562" spans="1:8">
      <c r="A1562" s="97">
        <v>454</v>
      </c>
      <c r="B1562" s="122">
        <v>100000269288</v>
      </c>
      <c r="C1562" s="99">
        <v>0</v>
      </c>
      <c r="D1562" s="99" t="s">
        <v>279</v>
      </c>
      <c r="E1562" s="99" t="s">
        <v>1893</v>
      </c>
      <c r="F1562" s="100">
        <v>59800</v>
      </c>
      <c r="G1562" s="100">
        <v>-59799</v>
      </c>
      <c r="H1562" s="99">
        <v>1</v>
      </c>
    </row>
    <row r="1563" spans="1:8">
      <c r="A1563" s="97">
        <v>455</v>
      </c>
      <c r="B1563" s="122">
        <v>100000269289</v>
      </c>
      <c r="C1563" s="99">
        <v>0</v>
      </c>
      <c r="D1563" s="99" t="s">
        <v>279</v>
      </c>
      <c r="E1563" s="99" t="s">
        <v>1894</v>
      </c>
      <c r="F1563" s="100">
        <v>59800</v>
      </c>
      <c r="G1563" s="100">
        <v>-59799</v>
      </c>
      <c r="H1563" s="99">
        <v>1</v>
      </c>
    </row>
    <row r="1564" spans="1:8">
      <c r="A1564" s="97">
        <v>456</v>
      </c>
      <c r="B1564" s="122">
        <v>100000269290</v>
      </c>
      <c r="C1564" s="99">
        <v>0</v>
      </c>
      <c r="D1564" s="99" t="s">
        <v>279</v>
      </c>
      <c r="E1564" s="99" t="s">
        <v>1895</v>
      </c>
      <c r="F1564" s="100">
        <v>59800</v>
      </c>
      <c r="G1564" s="100">
        <v>-59799</v>
      </c>
      <c r="H1564" s="99">
        <v>1</v>
      </c>
    </row>
    <row r="1565" spans="1:8">
      <c r="A1565" s="97">
        <v>457</v>
      </c>
      <c r="B1565" s="122">
        <v>100000269291</v>
      </c>
      <c r="C1565" s="99">
        <v>0</v>
      </c>
      <c r="D1565" s="99" t="s">
        <v>279</v>
      </c>
      <c r="E1565" s="99" t="s">
        <v>1896</v>
      </c>
      <c r="F1565" s="100">
        <v>59800</v>
      </c>
      <c r="G1565" s="100">
        <v>-59799</v>
      </c>
      <c r="H1565" s="99">
        <v>1</v>
      </c>
    </row>
    <row r="1566" spans="1:8">
      <c r="A1566" s="97">
        <v>458</v>
      </c>
      <c r="B1566" s="122">
        <v>100000269292</v>
      </c>
      <c r="C1566" s="99">
        <v>0</v>
      </c>
      <c r="D1566" s="99" t="s">
        <v>279</v>
      </c>
      <c r="E1566" s="99" t="s">
        <v>1897</v>
      </c>
      <c r="F1566" s="100">
        <v>59800</v>
      </c>
      <c r="G1566" s="100">
        <v>-59799</v>
      </c>
      <c r="H1566" s="99">
        <v>1</v>
      </c>
    </row>
    <row r="1567" spans="1:8">
      <c r="A1567" s="97">
        <v>459</v>
      </c>
      <c r="B1567" s="122">
        <v>100000269293</v>
      </c>
      <c r="C1567" s="99">
        <v>0</v>
      </c>
      <c r="D1567" s="99" t="s">
        <v>279</v>
      </c>
      <c r="E1567" s="99" t="s">
        <v>1898</v>
      </c>
      <c r="F1567" s="100">
        <v>59800</v>
      </c>
      <c r="G1567" s="100">
        <v>-59799</v>
      </c>
      <c r="H1567" s="99">
        <v>1</v>
      </c>
    </row>
    <row r="1568" spans="1:8">
      <c r="A1568" s="97">
        <v>460</v>
      </c>
      <c r="B1568" s="122">
        <v>100000269294</v>
      </c>
      <c r="C1568" s="99">
        <v>0</v>
      </c>
      <c r="D1568" s="99" t="s">
        <v>279</v>
      </c>
      <c r="E1568" s="99" t="s">
        <v>1899</v>
      </c>
      <c r="F1568" s="100">
        <v>59800</v>
      </c>
      <c r="G1568" s="100">
        <v>-59799</v>
      </c>
      <c r="H1568" s="99">
        <v>1</v>
      </c>
    </row>
    <row r="1569" spans="1:8">
      <c r="A1569" s="97">
        <v>461</v>
      </c>
      <c r="B1569" s="122">
        <v>100000269295</v>
      </c>
      <c r="C1569" s="99">
        <v>0</v>
      </c>
      <c r="D1569" s="99" t="s">
        <v>279</v>
      </c>
      <c r="E1569" s="99" t="s">
        <v>1900</v>
      </c>
      <c r="F1569" s="100">
        <v>59800</v>
      </c>
      <c r="G1569" s="100">
        <v>-59799</v>
      </c>
      <c r="H1569" s="99">
        <v>1</v>
      </c>
    </row>
    <row r="1570" spans="1:8">
      <c r="A1570" s="97">
        <v>462</v>
      </c>
      <c r="B1570" s="122">
        <v>100000269296</v>
      </c>
      <c r="C1570" s="99">
        <v>0</v>
      </c>
      <c r="D1570" s="99" t="s">
        <v>279</v>
      </c>
      <c r="E1570" s="99" t="s">
        <v>1901</v>
      </c>
      <c r="F1570" s="100">
        <v>59800</v>
      </c>
      <c r="G1570" s="100">
        <v>-59799</v>
      </c>
      <c r="H1570" s="99">
        <v>1</v>
      </c>
    </row>
    <row r="1571" spans="1:8">
      <c r="A1571" s="97">
        <v>463</v>
      </c>
      <c r="B1571" s="122">
        <v>100000269297</v>
      </c>
      <c r="C1571" s="99">
        <v>0</v>
      </c>
      <c r="D1571" s="99" t="s">
        <v>279</v>
      </c>
      <c r="E1571" s="99" t="s">
        <v>1902</v>
      </c>
      <c r="F1571" s="100">
        <v>59800</v>
      </c>
      <c r="G1571" s="100">
        <v>-59799</v>
      </c>
      <c r="H1571" s="99">
        <v>1</v>
      </c>
    </row>
    <row r="1572" spans="1:8">
      <c r="A1572" s="97">
        <v>464</v>
      </c>
      <c r="B1572" s="122">
        <v>100000269298</v>
      </c>
      <c r="C1572" s="99">
        <v>0</v>
      </c>
      <c r="D1572" s="99" t="s">
        <v>279</v>
      </c>
      <c r="E1572" s="99" t="s">
        <v>1903</v>
      </c>
      <c r="F1572" s="100">
        <v>59800</v>
      </c>
      <c r="G1572" s="100">
        <v>-59799</v>
      </c>
      <c r="H1572" s="99">
        <v>1</v>
      </c>
    </row>
    <row r="1573" spans="1:8">
      <c r="A1573" s="97">
        <v>465</v>
      </c>
      <c r="B1573" s="122">
        <v>100000269299</v>
      </c>
      <c r="C1573" s="99">
        <v>0</v>
      </c>
      <c r="D1573" s="99" t="s">
        <v>279</v>
      </c>
      <c r="E1573" s="99" t="s">
        <v>1904</v>
      </c>
      <c r="F1573" s="100">
        <v>59800</v>
      </c>
      <c r="G1573" s="100">
        <v>-59799</v>
      </c>
      <c r="H1573" s="99">
        <v>1</v>
      </c>
    </row>
    <row r="1574" spans="1:8">
      <c r="A1574" s="97">
        <v>466</v>
      </c>
      <c r="B1574" s="122">
        <v>100000269300</v>
      </c>
      <c r="C1574" s="99">
        <v>0</v>
      </c>
      <c r="D1574" s="99" t="s">
        <v>279</v>
      </c>
      <c r="E1574" s="99" t="s">
        <v>1905</v>
      </c>
      <c r="F1574" s="100">
        <v>59800</v>
      </c>
      <c r="G1574" s="100">
        <v>-59799</v>
      </c>
      <c r="H1574" s="99">
        <v>1</v>
      </c>
    </row>
    <row r="1575" spans="1:8">
      <c r="A1575" s="97">
        <v>467</v>
      </c>
      <c r="B1575" s="122">
        <v>100000269301</v>
      </c>
      <c r="C1575" s="99">
        <v>0</v>
      </c>
      <c r="D1575" s="99" t="s">
        <v>279</v>
      </c>
      <c r="E1575" s="99" t="s">
        <v>1906</v>
      </c>
      <c r="F1575" s="100">
        <v>59800</v>
      </c>
      <c r="G1575" s="100">
        <v>-59799</v>
      </c>
      <c r="H1575" s="99">
        <v>1</v>
      </c>
    </row>
    <row r="1576" spans="1:8">
      <c r="A1576" s="97">
        <v>468</v>
      </c>
      <c r="B1576" s="122">
        <v>100000269302</v>
      </c>
      <c r="C1576" s="99">
        <v>0</v>
      </c>
      <c r="D1576" s="99" t="s">
        <v>279</v>
      </c>
      <c r="E1576" s="99" t="s">
        <v>1907</v>
      </c>
      <c r="F1576" s="100">
        <v>59800</v>
      </c>
      <c r="G1576" s="100">
        <v>-59799</v>
      </c>
      <c r="H1576" s="99">
        <v>1</v>
      </c>
    </row>
    <row r="1577" spans="1:8">
      <c r="A1577" s="97">
        <v>469</v>
      </c>
      <c r="B1577" s="122">
        <v>100000269303</v>
      </c>
      <c r="C1577" s="99">
        <v>0</v>
      </c>
      <c r="D1577" s="99" t="s">
        <v>279</v>
      </c>
      <c r="E1577" s="99" t="s">
        <v>1908</v>
      </c>
      <c r="F1577" s="100">
        <v>59800</v>
      </c>
      <c r="G1577" s="100">
        <v>-59799</v>
      </c>
      <c r="H1577" s="99">
        <v>1</v>
      </c>
    </row>
    <row r="1578" spans="1:8">
      <c r="A1578" s="97">
        <v>470</v>
      </c>
      <c r="B1578" s="122">
        <v>100000269304</v>
      </c>
      <c r="C1578" s="99">
        <v>0</v>
      </c>
      <c r="D1578" s="99" t="s">
        <v>279</v>
      </c>
      <c r="E1578" s="99" t="s">
        <v>1909</v>
      </c>
      <c r="F1578" s="100">
        <v>59800</v>
      </c>
      <c r="G1578" s="100">
        <v>-59799</v>
      </c>
      <c r="H1578" s="99">
        <v>1</v>
      </c>
    </row>
    <row r="1579" spans="1:8">
      <c r="A1579" s="97">
        <v>471</v>
      </c>
      <c r="B1579" s="122">
        <v>100000269305</v>
      </c>
      <c r="C1579" s="99">
        <v>0</v>
      </c>
      <c r="D1579" s="99" t="s">
        <v>279</v>
      </c>
      <c r="E1579" s="99" t="s">
        <v>1910</v>
      </c>
      <c r="F1579" s="100">
        <v>59800</v>
      </c>
      <c r="G1579" s="100">
        <v>-59799</v>
      </c>
      <c r="H1579" s="99">
        <v>1</v>
      </c>
    </row>
    <row r="1580" spans="1:8">
      <c r="A1580" s="97">
        <v>472</v>
      </c>
      <c r="B1580" s="122">
        <v>100000269306</v>
      </c>
      <c r="C1580" s="99">
        <v>0</v>
      </c>
      <c r="D1580" s="99" t="s">
        <v>279</v>
      </c>
      <c r="E1580" s="99" t="s">
        <v>1911</v>
      </c>
      <c r="F1580" s="100">
        <v>59800</v>
      </c>
      <c r="G1580" s="100">
        <v>-59799</v>
      </c>
      <c r="H1580" s="99">
        <v>1</v>
      </c>
    </row>
    <row r="1581" spans="1:8">
      <c r="A1581" s="97">
        <v>473</v>
      </c>
      <c r="B1581" s="122">
        <v>100000284294</v>
      </c>
      <c r="C1581" s="99">
        <v>0</v>
      </c>
      <c r="D1581" s="99" t="s">
        <v>279</v>
      </c>
      <c r="E1581" s="99" t="s">
        <v>1912</v>
      </c>
      <c r="F1581" s="100">
        <v>59800</v>
      </c>
      <c r="G1581" s="100">
        <v>-59799</v>
      </c>
      <c r="H1581" s="99">
        <v>1</v>
      </c>
    </row>
    <row r="1582" spans="1:8">
      <c r="A1582" s="97">
        <v>474</v>
      </c>
      <c r="B1582" s="122">
        <v>100000284295</v>
      </c>
      <c r="C1582" s="99">
        <v>0</v>
      </c>
      <c r="D1582" s="99" t="s">
        <v>279</v>
      </c>
      <c r="E1582" s="99" t="s">
        <v>1913</v>
      </c>
      <c r="F1582" s="100">
        <v>59800</v>
      </c>
      <c r="G1582" s="100">
        <v>-59799</v>
      </c>
      <c r="H1582" s="99">
        <v>1</v>
      </c>
    </row>
    <row r="1583" spans="1:8">
      <c r="A1583" s="97">
        <v>475</v>
      </c>
      <c r="B1583" s="122">
        <v>100000284296</v>
      </c>
      <c r="C1583" s="99">
        <v>0</v>
      </c>
      <c r="D1583" s="99" t="s">
        <v>279</v>
      </c>
      <c r="E1583" s="99" t="s">
        <v>1914</v>
      </c>
      <c r="F1583" s="100">
        <v>59800</v>
      </c>
      <c r="G1583" s="100">
        <v>-59799</v>
      </c>
      <c r="H1583" s="99">
        <v>1</v>
      </c>
    </row>
    <row r="1584" spans="1:8">
      <c r="A1584" s="97">
        <v>476</v>
      </c>
      <c r="B1584" s="122">
        <v>100000284297</v>
      </c>
      <c r="C1584" s="99">
        <v>0</v>
      </c>
      <c r="D1584" s="99" t="s">
        <v>279</v>
      </c>
      <c r="E1584" s="99" t="s">
        <v>1915</v>
      </c>
      <c r="F1584" s="100">
        <v>59800</v>
      </c>
      <c r="G1584" s="100">
        <v>-59799</v>
      </c>
      <c r="H1584" s="99">
        <v>1</v>
      </c>
    </row>
    <row r="1585" spans="1:8">
      <c r="A1585" s="97">
        <v>477</v>
      </c>
      <c r="B1585" s="122">
        <v>100000284298</v>
      </c>
      <c r="C1585" s="99">
        <v>0</v>
      </c>
      <c r="D1585" s="99" t="s">
        <v>279</v>
      </c>
      <c r="E1585" s="99" t="s">
        <v>1916</v>
      </c>
      <c r="F1585" s="100">
        <v>59800</v>
      </c>
      <c r="G1585" s="100">
        <v>-59799</v>
      </c>
      <c r="H1585" s="99">
        <v>1</v>
      </c>
    </row>
    <row r="1586" spans="1:8">
      <c r="A1586" s="97">
        <v>478</v>
      </c>
      <c r="B1586" s="122">
        <v>100000284300</v>
      </c>
      <c r="C1586" s="99">
        <v>0</v>
      </c>
      <c r="D1586" s="99" t="s">
        <v>279</v>
      </c>
      <c r="E1586" s="99" t="s">
        <v>1917</v>
      </c>
      <c r="F1586" s="100">
        <v>59000</v>
      </c>
      <c r="G1586" s="100">
        <v>-58999</v>
      </c>
      <c r="H1586" s="99">
        <v>1</v>
      </c>
    </row>
    <row r="1587" spans="1:8">
      <c r="A1587" s="97">
        <v>479</v>
      </c>
      <c r="B1587" s="122">
        <v>100000284302</v>
      </c>
      <c r="C1587" s="99">
        <v>0</v>
      </c>
      <c r="D1587" s="99" t="s">
        <v>279</v>
      </c>
      <c r="E1587" s="99" t="s">
        <v>1918</v>
      </c>
      <c r="F1587" s="100">
        <v>59000</v>
      </c>
      <c r="G1587" s="100">
        <v>-58999</v>
      </c>
      <c r="H1587" s="99">
        <v>1</v>
      </c>
    </row>
    <row r="1588" spans="1:8">
      <c r="A1588" s="97">
        <v>480</v>
      </c>
      <c r="B1588" s="122">
        <v>100000284305</v>
      </c>
      <c r="C1588" s="99">
        <v>0</v>
      </c>
      <c r="D1588" s="99" t="s">
        <v>279</v>
      </c>
      <c r="E1588" s="99" t="s">
        <v>1919</v>
      </c>
      <c r="F1588" s="100">
        <v>59000</v>
      </c>
      <c r="G1588" s="100">
        <v>-58999</v>
      </c>
      <c r="H1588" s="99">
        <v>1</v>
      </c>
    </row>
    <row r="1589" spans="1:8">
      <c r="A1589" s="97">
        <v>481</v>
      </c>
      <c r="B1589" s="122">
        <v>100000284306</v>
      </c>
      <c r="C1589" s="99">
        <v>0</v>
      </c>
      <c r="D1589" s="99" t="s">
        <v>279</v>
      </c>
      <c r="E1589" s="99" t="s">
        <v>1920</v>
      </c>
      <c r="F1589" s="100">
        <v>59000</v>
      </c>
      <c r="G1589" s="100">
        <v>-58999</v>
      </c>
      <c r="H1589" s="99">
        <v>1</v>
      </c>
    </row>
    <row r="1590" spans="1:8">
      <c r="A1590" s="97">
        <v>482</v>
      </c>
      <c r="B1590" s="122">
        <v>100000284307</v>
      </c>
      <c r="C1590" s="99">
        <v>0</v>
      </c>
      <c r="D1590" s="99" t="s">
        <v>279</v>
      </c>
      <c r="E1590" s="99" t="s">
        <v>1921</v>
      </c>
      <c r="F1590" s="100">
        <v>59000</v>
      </c>
      <c r="G1590" s="100">
        <v>-58999</v>
      </c>
      <c r="H1590" s="99">
        <v>1</v>
      </c>
    </row>
    <row r="1591" spans="1:8">
      <c r="A1591" s="97">
        <v>483</v>
      </c>
      <c r="B1591" s="122">
        <v>100000284308</v>
      </c>
      <c r="C1591" s="99">
        <v>0</v>
      </c>
      <c r="D1591" s="99" t="s">
        <v>279</v>
      </c>
      <c r="E1591" s="99" t="s">
        <v>1922</v>
      </c>
      <c r="F1591" s="100">
        <v>59000</v>
      </c>
      <c r="G1591" s="100">
        <v>-58999</v>
      </c>
      <c r="H1591" s="99">
        <v>1</v>
      </c>
    </row>
    <row r="1592" spans="1:8">
      <c r="A1592" s="97">
        <v>484</v>
      </c>
      <c r="B1592" s="122">
        <v>100000284309</v>
      </c>
      <c r="C1592" s="99">
        <v>0</v>
      </c>
      <c r="D1592" s="99" t="s">
        <v>279</v>
      </c>
      <c r="E1592" s="99" t="s">
        <v>1923</v>
      </c>
      <c r="F1592" s="100">
        <v>59000</v>
      </c>
      <c r="G1592" s="100">
        <v>-58999</v>
      </c>
      <c r="H1592" s="99">
        <v>1</v>
      </c>
    </row>
    <row r="1593" spans="1:8">
      <c r="A1593" s="97">
        <v>485</v>
      </c>
      <c r="B1593" s="122">
        <v>100000284310</v>
      </c>
      <c r="C1593" s="99">
        <v>0</v>
      </c>
      <c r="D1593" s="99" t="s">
        <v>279</v>
      </c>
      <c r="E1593" s="99" t="s">
        <v>1924</v>
      </c>
      <c r="F1593" s="100">
        <v>59000</v>
      </c>
      <c r="G1593" s="100">
        <v>-58999</v>
      </c>
      <c r="H1593" s="99">
        <v>1</v>
      </c>
    </row>
    <row r="1594" spans="1:8">
      <c r="A1594" s="97">
        <v>486</v>
      </c>
      <c r="B1594" s="122">
        <v>100000284311</v>
      </c>
      <c r="C1594" s="99">
        <v>0</v>
      </c>
      <c r="D1594" s="99" t="s">
        <v>279</v>
      </c>
      <c r="E1594" s="99" t="s">
        <v>1925</v>
      </c>
      <c r="F1594" s="100">
        <v>59000</v>
      </c>
      <c r="G1594" s="100">
        <v>-58999</v>
      </c>
      <c r="H1594" s="99">
        <v>1</v>
      </c>
    </row>
    <row r="1595" spans="1:8">
      <c r="A1595" s="97">
        <v>487</v>
      </c>
      <c r="B1595" s="122">
        <v>100000284312</v>
      </c>
      <c r="C1595" s="99">
        <v>0</v>
      </c>
      <c r="D1595" s="99" t="s">
        <v>279</v>
      </c>
      <c r="E1595" s="99" t="s">
        <v>1926</v>
      </c>
      <c r="F1595" s="100">
        <v>59000</v>
      </c>
      <c r="G1595" s="100">
        <v>-58999</v>
      </c>
      <c r="H1595" s="99">
        <v>1</v>
      </c>
    </row>
    <row r="1596" spans="1:8">
      <c r="A1596" s="97">
        <v>488</v>
      </c>
      <c r="B1596" s="122">
        <v>100000284313</v>
      </c>
      <c r="C1596" s="99">
        <v>0</v>
      </c>
      <c r="D1596" s="99" t="s">
        <v>279</v>
      </c>
      <c r="E1596" s="99" t="s">
        <v>1927</v>
      </c>
      <c r="F1596" s="100">
        <v>59000</v>
      </c>
      <c r="G1596" s="100">
        <v>-58999</v>
      </c>
      <c r="H1596" s="99">
        <v>1</v>
      </c>
    </row>
    <row r="1597" spans="1:8">
      <c r="A1597" s="97">
        <v>489</v>
      </c>
      <c r="B1597" s="122">
        <v>100000284314</v>
      </c>
      <c r="C1597" s="99">
        <v>0</v>
      </c>
      <c r="D1597" s="99" t="s">
        <v>279</v>
      </c>
      <c r="E1597" s="99" t="s">
        <v>1928</v>
      </c>
      <c r="F1597" s="100">
        <v>59000</v>
      </c>
      <c r="G1597" s="100">
        <v>-58999</v>
      </c>
      <c r="H1597" s="99">
        <v>1</v>
      </c>
    </row>
    <row r="1598" spans="1:8">
      <c r="A1598" s="97">
        <v>490</v>
      </c>
      <c r="B1598" s="122">
        <v>100000284315</v>
      </c>
      <c r="C1598" s="99">
        <v>0</v>
      </c>
      <c r="D1598" s="99" t="s">
        <v>279</v>
      </c>
      <c r="E1598" s="99" t="s">
        <v>1929</v>
      </c>
      <c r="F1598" s="100">
        <v>59000</v>
      </c>
      <c r="G1598" s="100">
        <v>-58999</v>
      </c>
      <c r="H1598" s="99">
        <v>1</v>
      </c>
    </row>
    <row r="1599" spans="1:8">
      <c r="A1599" s="97">
        <v>491</v>
      </c>
      <c r="B1599" s="122">
        <v>100000284316</v>
      </c>
      <c r="C1599" s="99">
        <v>0</v>
      </c>
      <c r="D1599" s="99" t="s">
        <v>279</v>
      </c>
      <c r="E1599" s="99" t="s">
        <v>1930</v>
      </c>
      <c r="F1599" s="100">
        <v>59000</v>
      </c>
      <c r="G1599" s="100">
        <v>-58999</v>
      </c>
      <c r="H1599" s="99">
        <v>1</v>
      </c>
    </row>
    <row r="1600" spans="1:8">
      <c r="A1600" s="97">
        <v>492</v>
      </c>
      <c r="B1600" s="122">
        <v>100000284317</v>
      </c>
      <c r="C1600" s="99">
        <v>0</v>
      </c>
      <c r="D1600" s="99" t="s">
        <v>279</v>
      </c>
      <c r="E1600" s="99" t="s">
        <v>1931</v>
      </c>
      <c r="F1600" s="100">
        <v>59000</v>
      </c>
      <c r="G1600" s="100">
        <v>-58999</v>
      </c>
      <c r="H1600" s="99">
        <v>1</v>
      </c>
    </row>
    <row r="1601" spans="1:8">
      <c r="A1601" s="97">
        <v>493</v>
      </c>
      <c r="B1601" s="122">
        <v>100000284318</v>
      </c>
      <c r="C1601" s="99">
        <v>0</v>
      </c>
      <c r="D1601" s="99" t="s">
        <v>279</v>
      </c>
      <c r="E1601" s="99" t="s">
        <v>1932</v>
      </c>
      <c r="F1601" s="100">
        <v>59000</v>
      </c>
      <c r="G1601" s="100">
        <v>-58999</v>
      </c>
      <c r="H1601" s="99">
        <v>1</v>
      </c>
    </row>
    <row r="1602" spans="1:8">
      <c r="A1602" s="97">
        <v>494</v>
      </c>
      <c r="B1602" s="122">
        <v>100000284319</v>
      </c>
      <c r="C1602" s="99">
        <v>0</v>
      </c>
      <c r="D1602" s="99" t="s">
        <v>279</v>
      </c>
      <c r="E1602" s="99" t="s">
        <v>1933</v>
      </c>
      <c r="F1602" s="100">
        <v>59000</v>
      </c>
      <c r="G1602" s="100">
        <v>-58999</v>
      </c>
      <c r="H1602" s="99">
        <v>1</v>
      </c>
    </row>
    <row r="1603" spans="1:8">
      <c r="A1603" s="97">
        <v>495</v>
      </c>
      <c r="B1603" s="122">
        <v>100000284320</v>
      </c>
      <c r="C1603" s="99">
        <v>0</v>
      </c>
      <c r="D1603" s="99" t="s">
        <v>279</v>
      </c>
      <c r="E1603" s="99" t="s">
        <v>1934</v>
      </c>
      <c r="F1603" s="100">
        <v>59000</v>
      </c>
      <c r="G1603" s="100">
        <v>-58999</v>
      </c>
      <c r="H1603" s="99">
        <v>1</v>
      </c>
    </row>
    <row r="1604" spans="1:8">
      <c r="A1604" s="97">
        <v>496</v>
      </c>
      <c r="B1604" s="122">
        <v>100000284321</v>
      </c>
      <c r="C1604" s="99">
        <v>0</v>
      </c>
      <c r="D1604" s="99" t="s">
        <v>279</v>
      </c>
      <c r="E1604" s="99" t="s">
        <v>1935</v>
      </c>
      <c r="F1604" s="100">
        <v>59000</v>
      </c>
      <c r="G1604" s="100">
        <v>-58999</v>
      </c>
      <c r="H1604" s="99">
        <v>1</v>
      </c>
    </row>
    <row r="1605" spans="1:8">
      <c r="A1605" s="97">
        <v>497</v>
      </c>
      <c r="B1605" s="122">
        <v>100000284322</v>
      </c>
      <c r="C1605" s="99">
        <v>0</v>
      </c>
      <c r="D1605" s="99" t="s">
        <v>279</v>
      </c>
      <c r="E1605" s="99" t="s">
        <v>1936</v>
      </c>
      <c r="F1605" s="100">
        <v>59000</v>
      </c>
      <c r="G1605" s="100">
        <v>-58999</v>
      </c>
      <c r="H1605" s="99">
        <v>1</v>
      </c>
    </row>
    <row r="1606" spans="1:8">
      <c r="A1606" s="97">
        <v>498</v>
      </c>
      <c r="B1606" s="122">
        <v>100000284323</v>
      </c>
      <c r="C1606" s="99">
        <v>0</v>
      </c>
      <c r="D1606" s="99" t="s">
        <v>279</v>
      </c>
      <c r="E1606" s="99" t="s">
        <v>1937</v>
      </c>
      <c r="F1606" s="100">
        <v>59000</v>
      </c>
      <c r="G1606" s="100">
        <v>-58999</v>
      </c>
      <c r="H1606" s="99">
        <v>1</v>
      </c>
    </row>
    <row r="1607" spans="1:8">
      <c r="A1607" s="97">
        <v>499</v>
      </c>
      <c r="B1607" s="122">
        <v>100000284324</v>
      </c>
      <c r="C1607" s="99">
        <v>0</v>
      </c>
      <c r="D1607" s="99" t="s">
        <v>279</v>
      </c>
      <c r="E1607" s="99" t="s">
        <v>1938</v>
      </c>
      <c r="F1607" s="100">
        <v>59000</v>
      </c>
      <c r="G1607" s="100">
        <v>-58999</v>
      </c>
      <c r="H1607" s="99">
        <v>1</v>
      </c>
    </row>
    <row r="1608" spans="1:8">
      <c r="A1608" s="97">
        <v>500</v>
      </c>
      <c r="B1608" s="122">
        <v>100000284325</v>
      </c>
      <c r="C1608" s="99">
        <v>0</v>
      </c>
      <c r="D1608" s="99" t="s">
        <v>279</v>
      </c>
      <c r="E1608" s="99" t="s">
        <v>1939</v>
      </c>
      <c r="F1608" s="100">
        <v>59000</v>
      </c>
      <c r="G1608" s="100">
        <v>-58999</v>
      </c>
      <c r="H1608" s="99">
        <v>1</v>
      </c>
    </row>
    <row r="1609" spans="1:8">
      <c r="A1609" s="97">
        <v>501</v>
      </c>
      <c r="B1609" s="122">
        <v>100000284326</v>
      </c>
      <c r="C1609" s="99">
        <v>0</v>
      </c>
      <c r="D1609" s="99" t="s">
        <v>279</v>
      </c>
      <c r="E1609" s="99" t="s">
        <v>1940</v>
      </c>
      <c r="F1609" s="100">
        <v>59000</v>
      </c>
      <c r="G1609" s="100">
        <v>-58999</v>
      </c>
      <c r="H1609" s="99">
        <v>1</v>
      </c>
    </row>
    <row r="1610" spans="1:8">
      <c r="A1610" s="97">
        <v>502</v>
      </c>
      <c r="B1610" s="122">
        <v>100000284327</v>
      </c>
      <c r="C1610" s="99">
        <v>0</v>
      </c>
      <c r="D1610" s="99" t="s">
        <v>279</v>
      </c>
      <c r="E1610" s="99" t="s">
        <v>1941</v>
      </c>
      <c r="F1610" s="100">
        <v>59000</v>
      </c>
      <c r="G1610" s="100">
        <v>-58999</v>
      </c>
      <c r="H1610" s="99">
        <v>1</v>
      </c>
    </row>
    <row r="1611" spans="1:8">
      <c r="A1611" s="97">
        <v>503</v>
      </c>
      <c r="B1611" s="122">
        <v>100000284328</v>
      </c>
      <c r="C1611" s="99">
        <v>0</v>
      </c>
      <c r="D1611" s="99" t="s">
        <v>279</v>
      </c>
      <c r="E1611" s="99" t="s">
        <v>1942</v>
      </c>
      <c r="F1611" s="100">
        <v>59000</v>
      </c>
      <c r="G1611" s="100">
        <v>-58999</v>
      </c>
      <c r="H1611" s="99">
        <v>1</v>
      </c>
    </row>
    <row r="1612" spans="1:8">
      <c r="A1612" s="97">
        <v>504</v>
      </c>
      <c r="B1612" s="122">
        <v>100000284329</v>
      </c>
      <c r="C1612" s="99">
        <v>0</v>
      </c>
      <c r="D1612" s="99" t="s">
        <v>279</v>
      </c>
      <c r="E1612" s="99" t="s">
        <v>1943</v>
      </c>
      <c r="F1612" s="100">
        <v>59000</v>
      </c>
      <c r="G1612" s="100">
        <v>-58999</v>
      </c>
      <c r="H1612" s="99">
        <v>1</v>
      </c>
    </row>
    <row r="1613" spans="1:8">
      <c r="A1613" s="97">
        <v>505</v>
      </c>
      <c r="B1613" s="122">
        <v>100000284330</v>
      </c>
      <c r="C1613" s="99">
        <v>0</v>
      </c>
      <c r="D1613" s="99" t="s">
        <v>279</v>
      </c>
      <c r="E1613" s="99" t="s">
        <v>1944</v>
      </c>
      <c r="F1613" s="100">
        <v>59000</v>
      </c>
      <c r="G1613" s="100">
        <v>-58999</v>
      </c>
      <c r="H1613" s="99">
        <v>1</v>
      </c>
    </row>
    <row r="1614" spans="1:8">
      <c r="A1614" s="97">
        <v>506</v>
      </c>
      <c r="B1614" s="122">
        <v>100000284331</v>
      </c>
      <c r="C1614" s="99">
        <v>0</v>
      </c>
      <c r="D1614" s="99" t="s">
        <v>279</v>
      </c>
      <c r="E1614" s="99" t="s">
        <v>1945</v>
      </c>
      <c r="F1614" s="100">
        <v>59000</v>
      </c>
      <c r="G1614" s="100">
        <v>-58999</v>
      </c>
      <c r="H1614" s="99">
        <v>1</v>
      </c>
    </row>
    <row r="1615" spans="1:8">
      <c r="A1615" s="97">
        <v>507</v>
      </c>
      <c r="B1615" s="122">
        <v>100000284332</v>
      </c>
      <c r="C1615" s="99">
        <v>0</v>
      </c>
      <c r="D1615" s="99" t="s">
        <v>279</v>
      </c>
      <c r="E1615" s="99" t="s">
        <v>1946</v>
      </c>
      <c r="F1615" s="100">
        <v>59000</v>
      </c>
      <c r="G1615" s="100">
        <v>-58999</v>
      </c>
      <c r="H1615" s="99">
        <v>1</v>
      </c>
    </row>
    <row r="1616" spans="1:8">
      <c r="A1616" s="97">
        <v>508</v>
      </c>
      <c r="B1616" s="122">
        <v>100000284333</v>
      </c>
      <c r="C1616" s="99">
        <v>0</v>
      </c>
      <c r="D1616" s="99" t="s">
        <v>279</v>
      </c>
      <c r="E1616" s="99" t="s">
        <v>1947</v>
      </c>
      <c r="F1616" s="100">
        <v>59000</v>
      </c>
      <c r="G1616" s="100">
        <v>-58999</v>
      </c>
      <c r="H1616" s="99">
        <v>1</v>
      </c>
    </row>
    <row r="1617" spans="1:8">
      <c r="A1617" s="97">
        <v>509</v>
      </c>
      <c r="B1617" s="122">
        <v>100000284334</v>
      </c>
      <c r="C1617" s="99">
        <v>0</v>
      </c>
      <c r="D1617" s="99" t="s">
        <v>279</v>
      </c>
      <c r="E1617" s="99" t="s">
        <v>1948</v>
      </c>
      <c r="F1617" s="100">
        <v>59000</v>
      </c>
      <c r="G1617" s="100">
        <v>-58999</v>
      </c>
      <c r="H1617" s="99">
        <v>1</v>
      </c>
    </row>
    <row r="1618" spans="1:8">
      <c r="A1618" s="97">
        <v>510</v>
      </c>
      <c r="B1618" s="122">
        <v>100000284335</v>
      </c>
      <c r="C1618" s="99">
        <v>0</v>
      </c>
      <c r="D1618" s="99" t="s">
        <v>279</v>
      </c>
      <c r="E1618" s="99" t="s">
        <v>1949</v>
      </c>
      <c r="F1618" s="100">
        <v>59000</v>
      </c>
      <c r="G1618" s="100">
        <v>-58999</v>
      </c>
      <c r="H1618" s="99">
        <v>1</v>
      </c>
    </row>
    <row r="1619" spans="1:8">
      <c r="A1619" s="97">
        <v>511</v>
      </c>
      <c r="B1619" s="122">
        <v>100000284336</v>
      </c>
      <c r="C1619" s="99">
        <v>0</v>
      </c>
      <c r="D1619" s="99" t="s">
        <v>279</v>
      </c>
      <c r="E1619" s="99" t="s">
        <v>1950</v>
      </c>
      <c r="F1619" s="100">
        <v>59000</v>
      </c>
      <c r="G1619" s="100">
        <v>-58999</v>
      </c>
      <c r="H1619" s="99">
        <v>1</v>
      </c>
    </row>
    <row r="1620" spans="1:8">
      <c r="A1620" s="97">
        <v>512</v>
      </c>
      <c r="B1620" s="122">
        <v>100000284337</v>
      </c>
      <c r="C1620" s="99">
        <v>0</v>
      </c>
      <c r="D1620" s="99" t="s">
        <v>279</v>
      </c>
      <c r="E1620" s="99" t="s">
        <v>1951</v>
      </c>
      <c r="F1620" s="100">
        <v>59000</v>
      </c>
      <c r="G1620" s="100">
        <v>-58999</v>
      </c>
      <c r="H1620" s="99">
        <v>1</v>
      </c>
    </row>
    <row r="1621" spans="1:8">
      <c r="A1621" s="97">
        <v>513</v>
      </c>
      <c r="B1621" s="122">
        <v>100000284338</v>
      </c>
      <c r="C1621" s="99">
        <v>0</v>
      </c>
      <c r="D1621" s="99" t="s">
        <v>279</v>
      </c>
      <c r="E1621" s="99" t="s">
        <v>1952</v>
      </c>
      <c r="F1621" s="100">
        <v>59000</v>
      </c>
      <c r="G1621" s="100">
        <v>-58999</v>
      </c>
      <c r="H1621" s="99">
        <v>1</v>
      </c>
    </row>
    <row r="1622" spans="1:8">
      <c r="A1622" s="97">
        <v>514</v>
      </c>
      <c r="B1622" s="122">
        <v>100000284339</v>
      </c>
      <c r="C1622" s="99">
        <v>0</v>
      </c>
      <c r="D1622" s="99" t="s">
        <v>279</v>
      </c>
      <c r="E1622" s="99" t="s">
        <v>1953</v>
      </c>
      <c r="F1622" s="100">
        <v>59000</v>
      </c>
      <c r="G1622" s="100">
        <v>-58999</v>
      </c>
      <c r="H1622" s="99">
        <v>1</v>
      </c>
    </row>
    <row r="1623" spans="1:8">
      <c r="A1623" s="97">
        <v>515</v>
      </c>
      <c r="B1623" s="122">
        <v>100000284340</v>
      </c>
      <c r="C1623" s="99">
        <v>0</v>
      </c>
      <c r="D1623" s="99" t="s">
        <v>279</v>
      </c>
      <c r="E1623" s="99" t="s">
        <v>1954</v>
      </c>
      <c r="F1623" s="100">
        <v>59000</v>
      </c>
      <c r="G1623" s="100">
        <v>-58999</v>
      </c>
      <c r="H1623" s="99">
        <v>1</v>
      </c>
    </row>
    <row r="1624" spans="1:8">
      <c r="A1624" s="97">
        <v>516</v>
      </c>
      <c r="B1624" s="122">
        <v>100000284341</v>
      </c>
      <c r="C1624" s="99">
        <v>0</v>
      </c>
      <c r="D1624" s="99" t="s">
        <v>279</v>
      </c>
      <c r="E1624" s="99" t="s">
        <v>1955</v>
      </c>
      <c r="F1624" s="100">
        <v>59000</v>
      </c>
      <c r="G1624" s="100">
        <v>-58999</v>
      </c>
      <c r="H1624" s="99">
        <v>1</v>
      </c>
    </row>
    <row r="1625" spans="1:8">
      <c r="A1625" s="97">
        <v>517</v>
      </c>
      <c r="B1625" s="122">
        <v>100000284342</v>
      </c>
      <c r="C1625" s="99">
        <v>0</v>
      </c>
      <c r="D1625" s="99" t="s">
        <v>279</v>
      </c>
      <c r="E1625" s="99" t="s">
        <v>1956</v>
      </c>
      <c r="F1625" s="100">
        <v>59000</v>
      </c>
      <c r="G1625" s="100">
        <v>-58999</v>
      </c>
      <c r="H1625" s="99">
        <v>1</v>
      </c>
    </row>
    <row r="1626" spans="1:8">
      <c r="A1626" s="97">
        <v>518</v>
      </c>
      <c r="B1626" s="122">
        <v>100000284343</v>
      </c>
      <c r="C1626" s="99">
        <v>0</v>
      </c>
      <c r="D1626" s="99" t="s">
        <v>279</v>
      </c>
      <c r="E1626" s="99" t="s">
        <v>1957</v>
      </c>
      <c r="F1626" s="100">
        <v>59000</v>
      </c>
      <c r="G1626" s="100">
        <v>-58999</v>
      </c>
      <c r="H1626" s="99">
        <v>1</v>
      </c>
    </row>
    <row r="1627" spans="1:8">
      <c r="A1627" s="97">
        <v>519</v>
      </c>
      <c r="B1627" s="122">
        <v>100000284344</v>
      </c>
      <c r="C1627" s="99">
        <v>0</v>
      </c>
      <c r="D1627" s="99" t="s">
        <v>279</v>
      </c>
      <c r="E1627" s="99" t="s">
        <v>1958</v>
      </c>
      <c r="F1627" s="100">
        <v>59000</v>
      </c>
      <c r="G1627" s="100">
        <v>-58999</v>
      </c>
      <c r="H1627" s="99">
        <v>1</v>
      </c>
    </row>
    <row r="1628" spans="1:8">
      <c r="A1628" s="97">
        <v>520</v>
      </c>
      <c r="B1628" s="122">
        <v>100000284345</v>
      </c>
      <c r="C1628" s="99">
        <v>0</v>
      </c>
      <c r="D1628" s="99" t="s">
        <v>279</v>
      </c>
      <c r="E1628" s="99" t="s">
        <v>1959</v>
      </c>
      <c r="F1628" s="100">
        <v>59000</v>
      </c>
      <c r="G1628" s="100">
        <v>-58999</v>
      </c>
      <c r="H1628" s="99">
        <v>1</v>
      </c>
    </row>
    <row r="1629" spans="1:8">
      <c r="A1629" s="97">
        <v>521</v>
      </c>
      <c r="B1629" s="122">
        <v>100000284346</v>
      </c>
      <c r="C1629" s="99">
        <v>0</v>
      </c>
      <c r="D1629" s="99" t="s">
        <v>279</v>
      </c>
      <c r="E1629" s="99" t="s">
        <v>1960</v>
      </c>
      <c r="F1629" s="100">
        <v>59000</v>
      </c>
      <c r="G1629" s="100">
        <v>-58999</v>
      </c>
      <c r="H1629" s="99">
        <v>1</v>
      </c>
    </row>
    <row r="1630" spans="1:8">
      <c r="A1630" s="97">
        <v>522</v>
      </c>
      <c r="B1630" s="122">
        <v>100000284347</v>
      </c>
      <c r="C1630" s="99">
        <v>0</v>
      </c>
      <c r="D1630" s="99" t="s">
        <v>279</v>
      </c>
      <c r="E1630" s="99" t="s">
        <v>1961</v>
      </c>
      <c r="F1630" s="100">
        <v>59000</v>
      </c>
      <c r="G1630" s="100">
        <v>-58999</v>
      </c>
      <c r="H1630" s="99">
        <v>1</v>
      </c>
    </row>
    <row r="1631" spans="1:8">
      <c r="A1631" s="97">
        <v>523</v>
      </c>
      <c r="B1631" s="122">
        <v>100000284348</v>
      </c>
      <c r="C1631" s="99">
        <v>0</v>
      </c>
      <c r="D1631" s="99" t="s">
        <v>279</v>
      </c>
      <c r="E1631" s="99" t="s">
        <v>1962</v>
      </c>
      <c r="F1631" s="100">
        <v>59000</v>
      </c>
      <c r="G1631" s="100">
        <v>-58999</v>
      </c>
      <c r="H1631" s="99">
        <v>1</v>
      </c>
    </row>
    <row r="1632" spans="1:8">
      <c r="A1632" s="97">
        <v>524</v>
      </c>
      <c r="B1632" s="122">
        <v>100000284349</v>
      </c>
      <c r="C1632" s="99">
        <v>0</v>
      </c>
      <c r="D1632" s="99" t="s">
        <v>279</v>
      </c>
      <c r="E1632" s="99" t="s">
        <v>1963</v>
      </c>
      <c r="F1632" s="100">
        <v>59000</v>
      </c>
      <c r="G1632" s="100">
        <v>-58999</v>
      </c>
      <c r="H1632" s="99">
        <v>1</v>
      </c>
    </row>
    <row r="1633" spans="1:8">
      <c r="A1633" s="97">
        <v>525</v>
      </c>
      <c r="B1633" s="122">
        <v>100000284350</v>
      </c>
      <c r="C1633" s="99">
        <v>0</v>
      </c>
      <c r="D1633" s="99" t="s">
        <v>279</v>
      </c>
      <c r="E1633" s="99" t="s">
        <v>1964</v>
      </c>
      <c r="F1633" s="100">
        <v>59000</v>
      </c>
      <c r="G1633" s="100">
        <v>-58999</v>
      </c>
      <c r="H1633" s="99">
        <v>1</v>
      </c>
    </row>
    <row r="1634" spans="1:8">
      <c r="A1634" s="97">
        <v>526</v>
      </c>
      <c r="B1634" s="122">
        <v>100000284351</v>
      </c>
      <c r="C1634" s="99">
        <v>0</v>
      </c>
      <c r="D1634" s="99" t="s">
        <v>279</v>
      </c>
      <c r="E1634" s="99" t="s">
        <v>1965</v>
      </c>
      <c r="F1634" s="100">
        <v>59000</v>
      </c>
      <c r="G1634" s="100">
        <v>-58999</v>
      </c>
      <c r="H1634" s="99">
        <v>1</v>
      </c>
    </row>
    <row r="1635" spans="1:8">
      <c r="A1635" s="97">
        <v>527</v>
      </c>
      <c r="B1635" s="122">
        <v>100000284352</v>
      </c>
      <c r="C1635" s="99">
        <v>0</v>
      </c>
      <c r="D1635" s="99" t="s">
        <v>279</v>
      </c>
      <c r="E1635" s="99" t="s">
        <v>1966</v>
      </c>
      <c r="F1635" s="100">
        <v>59000</v>
      </c>
      <c r="G1635" s="100">
        <v>-58999</v>
      </c>
      <c r="H1635" s="99">
        <v>1</v>
      </c>
    </row>
    <row r="1636" spans="1:8">
      <c r="A1636" s="97">
        <v>528</v>
      </c>
      <c r="B1636" s="122">
        <v>100000284353</v>
      </c>
      <c r="C1636" s="99">
        <v>0</v>
      </c>
      <c r="D1636" s="99" t="s">
        <v>279</v>
      </c>
      <c r="E1636" s="99" t="s">
        <v>1967</v>
      </c>
      <c r="F1636" s="100">
        <v>59000</v>
      </c>
      <c r="G1636" s="100">
        <v>-58999</v>
      </c>
      <c r="H1636" s="99">
        <v>1</v>
      </c>
    </row>
    <row r="1637" spans="1:8">
      <c r="A1637" s="97">
        <v>529</v>
      </c>
      <c r="B1637" s="122">
        <v>100000284354</v>
      </c>
      <c r="C1637" s="99">
        <v>0</v>
      </c>
      <c r="D1637" s="99" t="s">
        <v>279</v>
      </c>
      <c r="E1637" s="99" t="s">
        <v>1968</v>
      </c>
      <c r="F1637" s="100">
        <v>59000</v>
      </c>
      <c r="G1637" s="100">
        <v>-58999</v>
      </c>
      <c r="H1637" s="99">
        <v>1</v>
      </c>
    </row>
    <row r="1638" spans="1:8">
      <c r="A1638" s="97">
        <v>530</v>
      </c>
      <c r="B1638" s="122">
        <v>100000284355</v>
      </c>
      <c r="C1638" s="99">
        <v>0</v>
      </c>
      <c r="D1638" s="99" t="s">
        <v>279</v>
      </c>
      <c r="E1638" s="99" t="s">
        <v>1969</v>
      </c>
      <c r="F1638" s="100">
        <v>59000</v>
      </c>
      <c r="G1638" s="100">
        <v>-58999</v>
      </c>
      <c r="H1638" s="99">
        <v>1</v>
      </c>
    </row>
    <row r="1639" spans="1:8">
      <c r="A1639" s="97">
        <v>531</v>
      </c>
      <c r="B1639" s="122">
        <v>100000284356</v>
      </c>
      <c r="C1639" s="99">
        <v>0</v>
      </c>
      <c r="D1639" s="99" t="s">
        <v>279</v>
      </c>
      <c r="E1639" s="99" t="s">
        <v>1970</v>
      </c>
      <c r="F1639" s="100">
        <v>59000</v>
      </c>
      <c r="G1639" s="100">
        <v>-58999</v>
      </c>
      <c r="H1639" s="99">
        <v>1</v>
      </c>
    </row>
    <row r="1640" spans="1:8">
      <c r="A1640" s="97">
        <v>532</v>
      </c>
      <c r="B1640" s="122">
        <v>100000284357</v>
      </c>
      <c r="C1640" s="99">
        <v>0</v>
      </c>
      <c r="D1640" s="99" t="s">
        <v>279</v>
      </c>
      <c r="E1640" s="99" t="s">
        <v>1971</v>
      </c>
      <c r="F1640" s="100">
        <v>59000</v>
      </c>
      <c r="G1640" s="100">
        <v>-58999</v>
      </c>
      <c r="H1640" s="99">
        <v>1</v>
      </c>
    </row>
    <row r="1641" spans="1:8">
      <c r="A1641" s="97">
        <v>533</v>
      </c>
      <c r="B1641" s="122">
        <v>100000284358</v>
      </c>
      <c r="C1641" s="99">
        <v>0</v>
      </c>
      <c r="D1641" s="99" t="s">
        <v>279</v>
      </c>
      <c r="E1641" s="99" t="s">
        <v>1972</v>
      </c>
      <c r="F1641" s="100">
        <v>59000</v>
      </c>
      <c r="G1641" s="100">
        <v>-58999</v>
      </c>
      <c r="H1641" s="99">
        <v>1</v>
      </c>
    </row>
    <row r="1642" spans="1:8">
      <c r="A1642" s="97">
        <v>534</v>
      </c>
      <c r="B1642" s="122">
        <v>100000284359</v>
      </c>
      <c r="C1642" s="99">
        <v>0</v>
      </c>
      <c r="D1642" s="99" t="s">
        <v>279</v>
      </c>
      <c r="E1642" s="99" t="s">
        <v>1973</v>
      </c>
      <c r="F1642" s="100">
        <v>59000</v>
      </c>
      <c r="G1642" s="100">
        <v>-58999</v>
      </c>
      <c r="H1642" s="99">
        <v>1</v>
      </c>
    </row>
    <row r="1643" spans="1:8">
      <c r="A1643" s="97">
        <v>535</v>
      </c>
      <c r="B1643" s="122">
        <v>100000284360</v>
      </c>
      <c r="C1643" s="99">
        <v>0</v>
      </c>
      <c r="D1643" s="99" t="s">
        <v>279</v>
      </c>
      <c r="E1643" s="99" t="s">
        <v>1974</v>
      </c>
      <c r="F1643" s="100">
        <v>59000</v>
      </c>
      <c r="G1643" s="100">
        <v>-58999</v>
      </c>
      <c r="H1643" s="99">
        <v>1</v>
      </c>
    </row>
    <row r="1644" spans="1:8">
      <c r="A1644" s="97">
        <v>536</v>
      </c>
      <c r="B1644" s="122">
        <v>100000284361</v>
      </c>
      <c r="C1644" s="99">
        <v>0</v>
      </c>
      <c r="D1644" s="99" t="s">
        <v>279</v>
      </c>
      <c r="E1644" s="99" t="s">
        <v>1975</v>
      </c>
      <c r="F1644" s="100">
        <v>59000</v>
      </c>
      <c r="G1644" s="100">
        <v>-58999</v>
      </c>
      <c r="H1644" s="99">
        <v>1</v>
      </c>
    </row>
    <row r="1645" spans="1:8">
      <c r="A1645" s="97">
        <v>537</v>
      </c>
      <c r="B1645" s="122">
        <v>100000284362</v>
      </c>
      <c r="C1645" s="99">
        <v>0</v>
      </c>
      <c r="D1645" s="99" t="s">
        <v>279</v>
      </c>
      <c r="E1645" s="99" t="s">
        <v>1976</v>
      </c>
      <c r="F1645" s="100">
        <v>59000</v>
      </c>
      <c r="G1645" s="100">
        <v>-58999</v>
      </c>
      <c r="H1645" s="99">
        <v>1</v>
      </c>
    </row>
    <row r="1646" spans="1:8">
      <c r="A1646" s="97">
        <v>538</v>
      </c>
      <c r="B1646" s="122">
        <v>100000284363</v>
      </c>
      <c r="C1646" s="99">
        <v>0</v>
      </c>
      <c r="D1646" s="99" t="s">
        <v>279</v>
      </c>
      <c r="E1646" s="99" t="s">
        <v>1977</v>
      </c>
      <c r="F1646" s="100">
        <v>59000</v>
      </c>
      <c r="G1646" s="100">
        <v>-58999</v>
      </c>
      <c r="H1646" s="99">
        <v>1</v>
      </c>
    </row>
    <row r="1647" spans="1:8">
      <c r="A1647" s="97">
        <v>539</v>
      </c>
      <c r="B1647" s="122">
        <v>100000284364</v>
      </c>
      <c r="C1647" s="99">
        <v>0</v>
      </c>
      <c r="D1647" s="99" t="s">
        <v>279</v>
      </c>
      <c r="E1647" s="99" t="s">
        <v>1978</v>
      </c>
      <c r="F1647" s="100">
        <v>59000</v>
      </c>
      <c r="G1647" s="100">
        <v>-58999</v>
      </c>
      <c r="H1647" s="99">
        <v>1</v>
      </c>
    </row>
    <row r="1648" spans="1:8">
      <c r="A1648" s="97">
        <v>540</v>
      </c>
      <c r="B1648" s="122">
        <v>100000284365</v>
      </c>
      <c r="C1648" s="99">
        <v>0</v>
      </c>
      <c r="D1648" s="99" t="s">
        <v>279</v>
      </c>
      <c r="E1648" s="99" t="s">
        <v>1979</v>
      </c>
      <c r="F1648" s="100">
        <v>59000</v>
      </c>
      <c r="G1648" s="100">
        <v>-58999</v>
      </c>
      <c r="H1648" s="99">
        <v>1</v>
      </c>
    </row>
    <row r="1649" spans="1:8">
      <c r="A1649" s="97">
        <v>541</v>
      </c>
      <c r="B1649" s="122">
        <v>100000284366</v>
      </c>
      <c r="C1649" s="99">
        <v>0</v>
      </c>
      <c r="D1649" s="99" t="s">
        <v>279</v>
      </c>
      <c r="E1649" s="99" t="s">
        <v>1980</v>
      </c>
      <c r="F1649" s="100">
        <v>59000</v>
      </c>
      <c r="G1649" s="100">
        <v>-58999</v>
      </c>
      <c r="H1649" s="99">
        <v>1</v>
      </c>
    </row>
    <row r="1650" spans="1:8">
      <c r="A1650" s="97">
        <v>542</v>
      </c>
      <c r="B1650" s="122">
        <v>100000284367</v>
      </c>
      <c r="C1650" s="99">
        <v>0</v>
      </c>
      <c r="D1650" s="99" t="s">
        <v>279</v>
      </c>
      <c r="E1650" s="99" t="s">
        <v>1981</v>
      </c>
      <c r="F1650" s="100">
        <v>59000</v>
      </c>
      <c r="G1650" s="100">
        <v>-58999</v>
      </c>
      <c r="H1650" s="99">
        <v>1</v>
      </c>
    </row>
    <row r="1651" spans="1:8">
      <c r="A1651" s="97">
        <v>543</v>
      </c>
      <c r="B1651" s="122">
        <v>100000284368</v>
      </c>
      <c r="C1651" s="99">
        <v>0</v>
      </c>
      <c r="D1651" s="99" t="s">
        <v>279</v>
      </c>
      <c r="E1651" s="99" t="s">
        <v>1982</v>
      </c>
      <c r="F1651" s="100">
        <v>59000</v>
      </c>
      <c r="G1651" s="100">
        <v>-58999</v>
      </c>
      <c r="H1651" s="99">
        <v>1</v>
      </c>
    </row>
    <row r="1652" spans="1:8">
      <c r="A1652" s="97">
        <v>544</v>
      </c>
      <c r="B1652" s="122">
        <v>100000284369</v>
      </c>
      <c r="C1652" s="99">
        <v>0</v>
      </c>
      <c r="D1652" s="99" t="s">
        <v>279</v>
      </c>
      <c r="E1652" s="99" t="s">
        <v>1983</v>
      </c>
      <c r="F1652" s="100">
        <v>59000</v>
      </c>
      <c r="G1652" s="100">
        <v>-58999</v>
      </c>
      <c r="H1652" s="99">
        <v>1</v>
      </c>
    </row>
    <row r="1653" spans="1:8">
      <c r="A1653" s="97">
        <v>545</v>
      </c>
      <c r="B1653" s="122">
        <v>100000284370</v>
      </c>
      <c r="C1653" s="99">
        <v>0</v>
      </c>
      <c r="D1653" s="99" t="s">
        <v>279</v>
      </c>
      <c r="E1653" s="99" t="s">
        <v>1984</v>
      </c>
      <c r="F1653" s="100">
        <v>59000</v>
      </c>
      <c r="G1653" s="100">
        <v>-58999</v>
      </c>
      <c r="H1653" s="99">
        <v>1</v>
      </c>
    </row>
    <row r="1654" spans="1:8">
      <c r="A1654" s="97">
        <v>546</v>
      </c>
      <c r="B1654" s="122">
        <v>100000284371</v>
      </c>
      <c r="C1654" s="99">
        <v>0</v>
      </c>
      <c r="D1654" s="99" t="s">
        <v>279</v>
      </c>
      <c r="E1654" s="99" t="s">
        <v>1985</v>
      </c>
      <c r="F1654" s="100">
        <v>59000</v>
      </c>
      <c r="G1654" s="100">
        <v>-58999</v>
      </c>
      <c r="H1654" s="99">
        <v>1</v>
      </c>
    </row>
    <row r="1655" spans="1:8">
      <c r="A1655" s="97">
        <v>547</v>
      </c>
      <c r="B1655" s="122">
        <v>100000284372</v>
      </c>
      <c r="C1655" s="99">
        <v>0</v>
      </c>
      <c r="D1655" s="99" t="s">
        <v>279</v>
      </c>
      <c r="E1655" s="99" t="s">
        <v>1986</v>
      </c>
      <c r="F1655" s="100">
        <v>59000</v>
      </c>
      <c r="G1655" s="100">
        <v>-58999</v>
      </c>
      <c r="H1655" s="99">
        <v>1</v>
      </c>
    </row>
    <row r="1656" spans="1:8">
      <c r="A1656" s="97">
        <v>548</v>
      </c>
      <c r="B1656" s="122">
        <v>100000284373</v>
      </c>
      <c r="C1656" s="99">
        <v>0</v>
      </c>
      <c r="D1656" s="99" t="s">
        <v>279</v>
      </c>
      <c r="E1656" s="99" t="s">
        <v>1987</v>
      </c>
      <c r="F1656" s="100">
        <v>59000</v>
      </c>
      <c r="G1656" s="100">
        <v>-58999</v>
      </c>
      <c r="H1656" s="99">
        <v>1</v>
      </c>
    </row>
    <row r="1657" spans="1:8">
      <c r="A1657" s="97">
        <v>549</v>
      </c>
      <c r="B1657" s="122">
        <v>100000284374</v>
      </c>
      <c r="C1657" s="99">
        <v>0</v>
      </c>
      <c r="D1657" s="99" t="s">
        <v>279</v>
      </c>
      <c r="E1657" s="99" t="s">
        <v>1988</v>
      </c>
      <c r="F1657" s="100">
        <v>59000</v>
      </c>
      <c r="G1657" s="100">
        <v>-58999</v>
      </c>
      <c r="H1657" s="99">
        <v>1</v>
      </c>
    </row>
    <row r="1658" spans="1:8">
      <c r="A1658" s="97">
        <v>550</v>
      </c>
      <c r="B1658" s="122">
        <v>100000284375</v>
      </c>
      <c r="C1658" s="99">
        <v>0</v>
      </c>
      <c r="D1658" s="99" t="s">
        <v>279</v>
      </c>
      <c r="E1658" s="99" t="s">
        <v>1989</v>
      </c>
      <c r="F1658" s="100">
        <v>59000</v>
      </c>
      <c r="G1658" s="100">
        <v>-58999</v>
      </c>
      <c r="H1658" s="99">
        <v>1</v>
      </c>
    </row>
    <row r="1659" spans="1:8">
      <c r="A1659" s="97">
        <v>551</v>
      </c>
      <c r="B1659" s="122">
        <v>100000284376</v>
      </c>
      <c r="C1659" s="99">
        <v>0</v>
      </c>
      <c r="D1659" s="99" t="s">
        <v>279</v>
      </c>
      <c r="E1659" s="99" t="s">
        <v>1990</v>
      </c>
      <c r="F1659" s="100">
        <v>59000</v>
      </c>
      <c r="G1659" s="100">
        <v>-58999</v>
      </c>
      <c r="H1659" s="99">
        <v>1</v>
      </c>
    </row>
    <row r="1660" spans="1:8">
      <c r="A1660" s="97">
        <v>552</v>
      </c>
      <c r="B1660" s="122">
        <v>100000284377</v>
      </c>
      <c r="C1660" s="99">
        <v>0</v>
      </c>
      <c r="D1660" s="99" t="s">
        <v>279</v>
      </c>
      <c r="E1660" s="99" t="s">
        <v>1991</v>
      </c>
      <c r="F1660" s="100">
        <v>59000</v>
      </c>
      <c r="G1660" s="100">
        <v>-58999</v>
      </c>
      <c r="H1660" s="99">
        <v>1</v>
      </c>
    </row>
    <row r="1661" spans="1:8">
      <c r="A1661" s="97">
        <v>553</v>
      </c>
      <c r="B1661" s="122">
        <v>100000284378</v>
      </c>
      <c r="C1661" s="99">
        <v>0</v>
      </c>
      <c r="D1661" s="99" t="s">
        <v>279</v>
      </c>
      <c r="E1661" s="99" t="s">
        <v>1992</v>
      </c>
      <c r="F1661" s="100">
        <v>59000</v>
      </c>
      <c r="G1661" s="100">
        <v>-58999</v>
      </c>
      <c r="H1661" s="99">
        <v>1</v>
      </c>
    </row>
    <row r="1662" spans="1:8">
      <c r="A1662" s="97">
        <v>554</v>
      </c>
      <c r="B1662" s="122">
        <v>100000284379</v>
      </c>
      <c r="C1662" s="99">
        <v>0</v>
      </c>
      <c r="D1662" s="99" t="s">
        <v>279</v>
      </c>
      <c r="E1662" s="99" t="s">
        <v>1993</v>
      </c>
      <c r="F1662" s="100">
        <v>59000</v>
      </c>
      <c r="G1662" s="100">
        <v>-58999</v>
      </c>
      <c r="H1662" s="99">
        <v>1</v>
      </c>
    </row>
    <row r="1663" spans="1:8">
      <c r="A1663" s="97">
        <v>555</v>
      </c>
      <c r="B1663" s="122">
        <v>100000284380</v>
      </c>
      <c r="C1663" s="99">
        <v>0</v>
      </c>
      <c r="D1663" s="99" t="s">
        <v>279</v>
      </c>
      <c r="E1663" s="99" t="s">
        <v>1994</v>
      </c>
      <c r="F1663" s="100">
        <v>59000</v>
      </c>
      <c r="G1663" s="100">
        <v>-58999</v>
      </c>
      <c r="H1663" s="99">
        <v>1</v>
      </c>
    </row>
    <row r="1664" spans="1:8">
      <c r="A1664" s="97">
        <v>556</v>
      </c>
      <c r="B1664" s="122">
        <v>100000284381</v>
      </c>
      <c r="C1664" s="99">
        <v>0</v>
      </c>
      <c r="D1664" s="99" t="s">
        <v>279</v>
      </c>
      <c r="E1664" s="99" t="s">
        <v>1995</v>
      </c>
      <c r="F1664" s="100">
        <v>59000</v>
      </c>
      <c r="G1664" s="100">
        <v>-58999</v>
      </c>
      <c r="H1664" s="99">
        <v>1</v>
      </c>
    </row>
    <row r="1665" spans="1:8">
      <c r="A1665" s="97">
        <v>557</v>
      </c>
      <c r="B1665" s="122">
        <v>100000284382</v>
      </c>
      <c r="C1665" s="99">
        <v>0</v>
      </c>
      <c r="D1665" s="99" t="s">
        <v>279</v>
      </c>
      <c r="E1665" s="99" t="s">
        <v>1996</v>
      </c>
      <c r="F1665" s="100">
        <v>59000</v>
      </c>
      <c r="G1665" s="100">
        <v>-58999</v>
      </c>
      <c r="H1665" s="99">
        <v>1</v>
      </c>
    </row>
    <row r="1666" spans="1:8">
      <c r="A1666" s="97">
        <v>558</v>
      </c>
      <c r="B1666" s="122">
        <v>100000284383</v>
      </c>
      <c r="C1666" s="99">
        <v>0</v>
      </c>
      <c r="D1666" s="99" t="s">
        <v>279</v>
      </c>
      <c r="E1666" s="99" t="s">
        <v>1997</v>
      </c>
      <c r="F1666" s="100">
        <v>59000</v>
      </c>
      <c r="G1666" s="100">
        <v>-58999</v>
      </c>
      <c r="H1666" s="99">
        <v>1</v>
      </c>
    </row>
    <row r="1667" spans="1:8">
      <c r="A1667" s="97">
        <v>559</v>
      </c>
      <c r="B1667" s="122">
        <v>100000284384</v>
      </c>
      <c r="C1667" s="99">
        <v>0</v>
      </c>
      <c r="D1667" s="99" t="s">
        <v>279</v>
      </c>
      <c r="E1667" s="99" t="s">
        <v>1998</v>
      </c>
      <c r="F1667" s="100">
        <v>59000</v>
      </c>
      <c r="G1667" s="100">
        <v>-58999</v>
      </c>
      <c r="H1667" s="99">
        <v>1</v>
      </c>
    </row>
    <row r="1668" spans="1:8">
      <c r="A1668" s="97">
        <v>560</v>
      </c>
      <c r="B1668" s="122">
        <v>100000284385</v>
      </c>
      <c r="C1668" s="99">
        <v>0</v>
      </c>
      <c r="D1668" s="99" t="s">
        <v>279</v>
      </c>
      <c r="E1668" s="99" t="s">
        <v>1999</v>
      </c>
      <c r="F1668" s="100">
        <v>59000</v>
      </c>
      <c r="G1668" s="100">
        <v>-58999</v>
      </c>
      <c r="H1668" s="99">
        <v>1</v>
      </c>
    </row>
    <row r="1669" spans="1:8">
      <c r="A1669" s="97">
        <v>561</v>
      </c>
      <c r="B1669" s="122">
        <v>100000284386</v>
      </c>
      <c r="C1669" s="99">
        <v>0</v>
      </c>
      <c r="D1669" s="99" t="s">
        <v>279</v>
      </c>
      <c r="E1669" s="99" t="s">
        <v>2000</v>
      </c>
      <c r="F1669" s="100">
        <v>59000</v>
      </c>
      <c r="G1669" s="100">
        <v>-58999</v>
      </c>
      <c r="H1669" s="99">
        <v>1</v>
      </c>
    </row>
    <row r="1670" spans="1:8">
      <c r="A1670" s="97">
        <v>562</v>
      </c>
      <c r="B1670" s="122">
        <v>100000284387</v>
      </c>
      <c r="C1670" s="99">
        <v>0</v>
      </c>
      <c r="D1670" s="99" t="s">
        <v>279</v>
      </c>
      <c r="E1670" s="99" t="s">
        <v>2001</v>
      </c>
      <c r="F1670" s="100">
        <v>59000</v>
      </c>
      <c r="G1670" s="100">
        <v>-58999</v>
      </c>
      <c r="H1670" s="99">
        <v>1</v>
      </c>
    </row>
    <row r="1671" spans="1:8">
      <c r="A1671" s="97">
        <v>563</v>
      </c>
      <c r="B1671" s="122">
        <v>100000284388</v>
      </c>
      <c r="C1671" s="99">
        <v>0</v>
      </c>
      <c r="D1671" s="99" t="s">
        <v>279</v>
      </c>
      <c r="E1671" s="99" t="s">
        <v>2002</v>
      </c>
      <c r="F1671" s="100">
        <v>59000</v>
      </c>
      <c r="G1671" s="100">
        <v>-58999</v>
      </c>
      <c r="H1671" s="99">
        <v>1</v>
      </c>
    </row>
    <row r="1672" spans="1:8">
      <c r="A1672" s="97">
        <v>564</v>
      </c>
      <c r="B1672" s="122">
        <v>100000284389</v>
      </c>
      <c r="C1672" s="99">
        <v>0</v>
      </c>
      <c r="D1672" s="99" t="s">
        <v>279</v>
      </c>
      <c r="E1672" s="99" t="s">
        <v>2003</v>
      </c>
      <c r="F1672" s="100">
        <v>59000</v>
      </c>
      <c r="G1672" s="100">
        <v>-58999</v>
      </c>
      <c r="H1672" s="99">
        <v>1</v>
      </c>
    </row>
    <row r="1673" spans="1:8">
      <c r="A1673" s="97">
        <v>565</v>
      </c>
      <c r="B1673" s="122">
        <v>100000284390</v>
      </c>
      <c r="C1673" s="99">
        <v>0</v>
      </c>
      <c r="D1673" s="99" t="s">
        <v>279</v>
      </c>
      <c r="E1673" s="99" t="s">
        <v>2004</v>
      </c>
      <c r="F1673" s="100">
        <v>59000</v>
      </c>
      <c r="G1673" s="100">
        <v>-58999</v>
      </c>
      <c r="H1673" s="99">
        <v>1</v>
      </c>
    </row>
    <row r="1674" spans="1:8">
      <c r="A1674" s="97">
        <v>566</v>
      </c>
      <c r="B1674" s="122">
        <v>100000284391</v>
      </c>
      <c r="C1674" s="99">
        <v>0</v>
      </c>
      <c r="D1674" s="99" t="s">
        <v>279</v>
      </c>
      <c r="E1674" s="99" t="s">
        <v>2005</v>
      </c>
      <c r="F1674" s="100">
        <v>59000</v>
      </c>
      <c r="G1674" s="100">
        <v>-58999</v>
      </c>
      <c r="H1674" s="99">
        <v>1</v>
      </c>
    </row>
    <row r="1675" spans="1:8">
      <c r="A1675" s="97">
        <v>567</v>
      </c>
      <c r="B1675" s="122">
        <v>100000284392</v>
      </c>
      <c r="C1675" s="99">
        <v>0</v>
      </c>
      <c r="D1675" s="99" t="s">
        <v>279</v>
      </c>
      <c r="E1675" s="99" t="s">
        <v>2006</v>
      </c>
      <c r="F1675" s="100">
        <v>59000</v>
      </c>
      <c r="G1675" s="100">
        <v>-58999</v>
      </c>
      <c r="H1675" s="99">
        <v>1</v>
      </c>
    </row>
    <row r="1676" spans="1:8">
      <c r="A1676" s="97">
        <v>568</v>
      </c>
      <c r="B1676" s="122">
        <v>100000284393</v>
      </c>
      <c r="C1676" s="99">
        <v>0</v>
      </c>
      <c r="D1676" s="99" t="s">
        <v>279</v>
      </c>
      <c r="E1676" s="99" t="s">
        <v>2007</v>
      </c>
      <c r="F1676" s="100">
        <v>59000</v>
      </c>
      <c r="G1676" s="100">
        <v>-58999</v>
      </c>
      <c r="H1676" s="99">
        <v>1</v>
      </c>
    </row>
    <row r="1677" spans="1:8">
      <c r="A1677" s="97">
        <v>569</v>
      </c>
      <c r="B1677" s="122">
        <v>100000452665</v>
      </c>
      <c r="C1677" s="99">
        <v>0</v>
      </c>
      <c r="D1677" s="99" t="s">
        <v>72</v>
      </c>
      <c r="E1677" s="99" t="s">
        <v>2008</v>
      </c>
      <c r="F1677" s="100">
        <v>60000</v>
      </c>
      <c r="G1677" s="100">
        <v>-59999</v>
      </c>
      <c r="H1677" s="99">
        <v>1</v>
      </c>
    </row>
    <row r="1678" spans="1:8">
      <c r="A1678" s="97">
        <v>570</v>
      </c>
      <c r="B1678" s="122">
        <v>100000619224</v>
      </c>
      <c r="C1678" s="99">
        <v>0</v>
      </c>
      <c r="D1678" s="99" t="s">
        <v>139</v>
      </c>
      <c r="E1678" s="99" t="s">
        <v>2009</v>
      </c>
      <c r="F1678" s="100">
        <v>995000</v>
      </c>
      <c r="G1678" s="100">
        <v>-994999</v>
      </c>
      <c r="H1678" s="99">
        <v>1</v>
      </c>
    </row>
    <row r="1679" spans="1:8">
      <c r="A1679" s="97">
        <v>571</v>
      </c>
      <c r="B1679" s="122">
        <v>100000641199</v>
      </c>
      <c r="C1679" s="99">
        <v>0</v>
      </c>
      <c r="D1679" s="99" t="s">
        <v>406</v>
      </c>
      <c r="E1679" s="99" t="s">
        <v>2010</v>
      </c>
      <c r="F1679" s="100">
        <v>119572.5</v>
      </c>
      <c r="G1679" s="100">
        <v>-119571.5</v>
      </c>
      <c r="H1679" s="99">
        <v>1</v>
      </c>
    </row>
    <row r="1680" spans="1:8">
      <c r="A1680" s="97">
        <v>572</v>
      </c>
      <c r="B1680" s="122">
        <v>100000641233</v>
      </c>
      <c r="C1680" s="99">
        <v>0</v>
      </c>
      <c r="D1680" s="99" t="s">
        <v>406</v>
      </c>
      <c r="E1680" s="99" t="s">
        <v>2011</v>
      </c>
      <c r="F1680" s="100">
        <v>119572.5</v>
      </c>
      <c r="G1680" s="100">
        <v>-119571.5</v>
      </c>
      <c r="H1680" s="99">
        <v>1</v>
      </c>
    </row>
    <row r="1681" spans="1:8">
      <c r="A1681" s="97">
        <v>573</v>
      </c>
      <c r="B1681" s="122">
        <v>100000641234</v>
      </c>
      <c r="C1681" s="99">
        <v>0</v>
      </c>
      <c r="D1681" s="99" t="s">
        <v>406</v>
      </c>
      <c r="E1681" s="99" t="s">
        <v>2012</v>
      </c>
      <c r="F1681" s="100">
        <v>119572.5</v>
      </c>
      <c r="G1681" s="100">
        <v>-119571.5</v>
      </c>
      <c r="H1681" s="99">
        <v>1</v>
      </c>
    </row>
    <row r="1682" spans="1:8">
      <c r="A1682" s="97">
        <v>574</v>
      </c>
      <c r="B1682" s="122">
        <v>100000641235</v>
      </c>
      <c r="C1682" s="99">
        <v>0</v>
      </c>
      <c r="D1682" s="99" t="s">
        <v>406</v>
      </c>
      <c r="E1682" s="99" t="s">
        <v>2013</v>
      </c>
      <c r="F1682" s="100">
        <v>119572.5</v>
      </c>
      <c r="G1682" s="100">
        <v>-119571.5</v>
      </c>
      <c r="H1682" s="99">
        <v>1</v>
      </c>
    </row>
    <row r="1683" spans="1:8">
      <c r="A1683" s="97">
        <v>575</v>
      </c>
      <c r="B1683" s="122">
        <v>100000641236</v>
      </c>
      <c r="C1683" s="99">
        <v>0</v>
      </c>
      <c r="D1683" s="99" t="s">
        <v>406</v>
      </c>
      <c r="E1683" s="99" t="s">
        <v>2014</v>
      </c>
      <c r="F1683" s="100">
        <v>119572.5</v>
      </c>
      <c r="G1683" s="100">
        <v>-119571.5</v>
      </c>
      <c r="H1683" s="99">
        <v>1</v>
      </c>
    </row>
    <row r="1684" spans="1:8">
      <c r="A1684" s="97">
        <v>576</v>
      </c>
      <c r="B1684" s="122">
        <v>100000641237</v>
      </c>
      <c r="C1684" s="99">
        <v>0</v>
      </c>
      <c r="D1684" s="99" t="s">
        <v>406</v>
      </c>
      <c r="E1684" s="99" t="s">
        <v>2015</v>
      </c>
      <c r="F1684" s="100">
        <v>119572.5</v>
      </c>
      <c r="G1684" s="100">
        <v>-119571.5</v>
      </c>
      <c r="H1684" s="99">
        <v>1</v>
      </c>
    </row>
    <row r="1685" spans="1:8">
      <c r="A1685" s="97">
        <v>577</v>
      </c>
      <c r="B1685" s="122">
        <v>100000641238</v>
      </c>
      <c r="C1685" s="99">
        <v>0</v>
      </c>
      <c r="D1685" s="99" t="s">
        <v>406</v>
      </c>
      <c r="E1685" s="99" t="s">
        <v>2016</v>
      </c>
      <c r="F1685" s="100">
        <v>119572.5</v>
      </c>
      <c r="G1685" s="100">
        <v>-119571.5</v>
      </c>
      <c r="H1685" s="99">
        <v>1</v>
      </c>
    </row>
    <row r="1686" spans="1:8">
      <c r="A1686" s="97">
        <v>578</v>
      </c>
      <c r="B1686" s="122">
        <v>100000641239</v>
      </c>
      <c r="C1686" s="99">
        <v>0</v>
      </c>
      <c r="D1686" s="99" t="s">
        <v>406</v>
      </c>
      <c r="E1686" s="99" t="s">
        <v>2017</v>
      </c>
      <c r="F1686" s="100">
        <v>119572.5</v>
      </c>
      <c r="G1686" s="100">
        <v>-119571.5</v>
      </c>
      <c r="H1686" s="99">
        <v>1</v>
      </c>
    </row>
    <row r="1687" spans="1:8">
      <c r="A1687" s="97">
        <v>579</v>
      </c>
      <c r="B1687" s="122">
        <v>100000641240</v>
      </c>
      <c r="C1687" s="99">
        <v>0</v>
      </c>
      <c r="D1687" s="99" t="s">
        <v>406</v>
      </c>
      <c r="E1687" s="99" t="s">
        <v>2018</v>
      </c>
      <c r="F1687" s="100">
        <v>119572.5</v>
      </c>
      <c r="G1687" s="100">
        <v>-119571.5</v>
      </c>
      <c r="H1687" s="99">
        <v>1</v>
      </c>
    </row>
    <row r="1688" spans="1:8">
      <c r="A1688" s="97">
        <v>580</v>
      </c>
      <c r="B1688" s="122">
        <v>100000641241</v>
      </c>
      <c r="C1688" s="99">
        <v>0</v>
      </c>
      <c r="D1688" s="99" t="s">
        <v>406</v>
      </c>
      <c r="E1688" s="99" t="s">
        <v>2019</v>
      </c>
      <c r="F1688" s="100">
        <v>119572.5</v>
      </c>
      <c r="G1688" s="100">
        <v>-119571.5</v>
      </c>
      <c r="H1688" s="99">
        <v>1</v>
      </c>
    </row>
    <row r="1689" spans="1:8">
      <c r="A1689" s="97">
        <v>581</v>
      </c>
      <c r="B1689" s="122">
        <v>100000641242</v>
      </c>
      <c r="C1689" s="99">
        <v>0</v>
      </c>
      <c r="D1689" s="99" t="s">
        <v>406</v>
      </c>
      <c r="E1689" s="99" t="s">
        <v>2020</v>
      </c>
      <c r="F1689" s="100">
        <v>119572.5</v>
      </c>
      <c r="G1689" s="100">
        <v>-119571.5</v>
      </c>
      <c r="H1689" s="99">
        <v>1</v>
      </c>
    </row>
    <row r="1690" spans="1:8">
      <c r="A1690" s="97">
        <v>582</v>
      </c>
      <c r="B1690" s="122">
        <v>100000641243</v>
      </c>
      <c r="C1690" s="99">
        <v>0</v>
      </c>
      <c r="D1690" s="99" t="s">
        <v>406</v>
      </c>
      <c r="E1690" s="99" t="s">
        <v>2021</v>
      </c>
      <c r="F1690" s="100">
        <v>119572.5</v>
      </c>
      <c r="G1690" s="100">
        <v>-119571.5</v>
      </c>
      <c r="H1690" s="99">
        <v>1</v>
      </c>
    </row>
    <row r="1691" spans="1:8">
      <c r="A1691" s="97">
        <v>583</v>
      </c>
      <c r="B1691" s="122">
        <v>100000641244</v>
      </c>
      <c r="C1691" s="99">
        <v>0</v>
      </c>
      <c r="D1691" s="99" t="s">
        <v>406</v>
      </c>
      <c r="E1691" s="99" t="s">
        <v>2022</v>
      </c>
      <c r="F1691" s="100">
        <v>119572.5</v>
      </c>
      <c r="G1691" s="100">
        <v>-119571.5</v>
      </c>
      <c r="H1691" s="99">
        <v>1</v>
      </c>
    </row>
    <row r="1692" spans="1:8">
      <c r="A1692" s="97">
        <v>584</v>
      </c>
      <c r="B1692" s="122">
        <v>100000641245</v>
      </c>
      <c r="C1692" s="99">
        <v>0</v>
      </c>
      <c r="D1692" s="99" t="s">
        <v>406</v>
      </c>
      <c r="E1692" s="99" t="s">
        <v>2023</v>
      </c>
      <c r="F1692" s="100">
        <v>119572.5</v>
      </c>
      <c r="G1692" s="100">
        <v>-119571.5</v>
      </c>
      <c r="H1692" s="99">
        <v>1</v>
      </c>
    </row>
    <row r="1693" spans="1:8">
      <c r="A1693" s="97">
        <v>585</v>
      </c>
      <c r="B1693" s="122">
        <v>100000641246</v>
      </c>
      <c r="C1693" s="99">
        <v>0</v>
      </c>
      <c r="D1693" s="99" t="s">
        <v>406</v>
      </c>
      <c r="E1693" s="99" t="s">
        <v>2024</v>
      </c>
      <c r="F1693" s="100">
        <v>119572.5</v>
      </c>
      <c r="G1693" s="100">
        <v>-119571.5</v>
      </c>
      <c r="H1693" s="99">
        <v>1</v>
      </c>
    </row>
    <row r="1694" spans="1:8">
      <c r="A1694" s="97">
        <v>586</v>
      </c>
      <c r="B1694" s="122">
        <v>100000641247</v>
      </c>
      <c r="C1694" s="99">
        <v>0</v>
      </c>
      <c r="D1694" s="99" t="s">
        <v>406</v>
      </c>
      <c r="E1694" s="99" t="s">
        <v>2025</v>
      </c>
      <c r="F1694" s="100">
        <v>119572.5</v>
      </c>
      <c r="G1694" s="100">
        <v>-119571.5</v>
      </c>
      <c r="H1694" s="99">
        <v>1</v>
      </c>
    </row>
    <row r="1695" spans="1:8">
      <c r="A1695" s="97">
        <v>587</v>
      </c>
      <c r="B1695" s="122">
        <v>100000641248</v>
      </c>
      <c r="C1695" s="99">
        <v>0</v>
      </c>
      <c r="D1695" s="99" t="s">
        <v>406</v>
      </c>
      <c r="E1695" s="99" t="s">
        <v>2026</v>
      </c>
      <c r="F1695" s="100">
        <v>119572.5</v>
      </c>
      <c r="G1695" s="100">
        <v>-119571.5</v>
      </c>
      <c r="H1695" s="99">
        <v>1</v>
      </c>
    </row>
    <row r="1696" spans="1:8">
      <c r="A1696" s="97">
        <v>588</v>
      </c>
      <c r="B1696" s="122">
        <v>100000641249</v>
      </c>
      <c r="C1696" s="99">
        <v>0</v>
      </c>
      <c r="D1696" s="99" t="s">
        <v>406</v>
      </c>
      <c r="E1696" s="99" t="s">
        <v>2027</v>
      </c>
      <c r="F1696" s="100">
        <v>119572.5</v>
      </c>
      <c r="G1696" s="100">
        <v>-119571.5</v>
      </c>
      <c r="H1696" s="99">
        <v>1</v>
      </c>
    </row>
    <row r="1697" spans="1:8">
      <c r="A1697" s="97">
        <v>589</v>
      </c>
      <c r="B1697" s="122">
        <v>100000641250</v>
      </c>
      <c r="C1697" s="99">
        <v>0</v>
      </c>
      <c r="D1697" s="99" t="s">
        <v>406</v>
      </c>
      <c r="E1697" s="99" t="s">
        <v>2028</v>
      </c>
      <c r="F1697" s="100">
        <v>119572.5</v>
      </c>
      <c r="G1697" s="100">
        <v>-119571.5</v>
      </c>
      <c r="H1697" s="99">
        <v>1</v>
      </c>
    </row>
    <row r="1698" spans="1:8">
      <c r="A1698" s="97">
        <v>590</v>
      </c>
      <c r="B1698" s="122">
        <v>100000641251</v>
      </c>
      <c r="C1698" s="99">
        <v>0</v>
      </c>
      <c r="D1698" s="99" t="s">
        <v>406</v>
      </c>
      <c r="E1698" s="99" t="s">
        <v>2029</v>
      </c>
      <c r="F1698" s="100">
        <v>119572.5</v>
      </c>
      <c r="G1698" s="100">
        <v>-119571.5</v>
      </c>
      <c r="H1698" s="99">
        <v>1</v>
      </c>
    </row>
    <row r="1699" spans="1:8">
      <c r="A1699" s="97">
        <v>591</v>
      </c>
      <c r="B1699" s="122">
        <v>100000641252</v>
      </c>
      <c r="C1699" s="99">
        <v>0</v>
      </c>
      <c r="D1699" s="99" t="s">
        <v>406</v>
      </c>
      <c r="E1699" s="99" t="s">
        <v>2030</v>
      </c>
      <c r="F1699" s="100">
        <v>119572.5</v>
      </c>
      <c r="G1699" s="100">
        <v>-119571.5</v>
      </c>
      <c r="H1699" s="99">
        <v>1</v>
      </c>
    </row>
    <row r="1700" spans="1:8">
      <c r="A1700" s="97">
        <v>592</v>
      </c>
      <c r="B1700" s="122">
        <v>100000641253</v>
      </c>
      <c r="C1700" s="99">
        <v>0</v>
      </c>
      <c r="D1700" s="99" t="s">
        <v>406</v>
      </c>
      <c r="E1700" s="99" t="s">
        <v>2031</v>
      </c>
      <c r="F1700" s="100">
        <v>119572.5</v>
      </c>
      <c r="G1700" s="100">
        <v>-119571.5</v>
      </c>
      <c r="H1700" s="99">
        <v>1</v>
      </c>
    </row>
    <row r="1701" spans="1:8">
      <c r="A1701" s="97">
        <v>593</v>
      </c>
      <c r="B1701" s="122">
        <v>100000641254</v>
      </c>
      <c r="C1701" s="99">
        <v>0</v>
      </c>
      <c r="D1701" s="99" t="s">
        <v>406</v>
      </c>
      <c r="E1701" s="99" t="s">
        <v>2032</v>
      </c>
      <c r="F1701" s="100">
        <v>119572.5</v>
      </c>
      <c r="G1701" s="100">
        <v>-119571.5</v>
      </c>
      <c r="H1701" s="99">
        <v>1</v>
      </c>
    </row>
    <row r="1702" spans="1:8">
      <c r="A1702" s="97">
        <v>594</v>
      </c>
      <c r="B1702" s="122">
        <v>100000641255</v>
      </c>
      <c r="C1702" s="99">
        <v>0</v>
      </c>
      <c r="D1702" s="99" t="s">
        <v>406</v>
      </c>
      <c r="E1702" s="99" t="s">
        <v>2033</v>
      </c>
      <c r="F1702" s="100">
        <v>119572.5</v>
      </c>
      <c r="G1702" s="100">
        <v>-119571.5</v>
      </c>
      <c r="H1702" s="99">
        <v>1</v>
      </c>
    </row>
    <row r="1703" spans="1:8">
      <c r="A1703" s="97">
        <v>595</v>
      </c>
      <c r="B1703" s="122">
        <v>100000641256</v>
      </c>
      <c r="C1703" s="99">
        <v>0</v>
      </c>
      <c r="D1703" s="99" t="s">
        <v>406</v>
      </c>
      <c r="E1703" s="99" t="s">
        <v>2034</v>
      </c>
      <c r="F1703" s="100">
        <v>119572.5</v>
      </c>
      <c r="G1703" s="100">
        <v>-119571.5</v>
      </c>
      <c r="H1703" s="99">
        <v>1</v>
      </c>
    </row>
    <row r="1704" spans="1:8">
      <c r="A1704" s="97">
        <v>596</v>
      </c>
      <c r="B1704" s="122">
        <v>100000641257</v>
      </c>
      <c r="C1704" s="99">
        <v>0</v>
      </c>
      <c r="D1704" s="99" t="s">
        <v>406</v>
      </c>
      <c r="E1704" s="99" t="s">
        <v>2035</v>
      </c>
      <c r="F1704" s="100">
        <v>119572.5</v>
      </c>
      <c r="G1704" s="100">
        <v>-119571.5</v>
      </c>
      <c r="H1704" s="99">
        <v>1</v>
      </c>
    </row>
    <row r="1705" spans="1:8">
      <c r="A1705" s="97">
        <v>597</v>
      </c>
      <c r="B1705" s="122">
        <v>100000641258</v>
      </c>
      <c r="C1705" s="99">
        <v>0</v>
      </c>
      <c r="D1705" s="99" t="s">
        <v>406</v>
      </c>
      <c r="E1705" s="99" t="s">
        <v>2036</v>
      </c>
      <c r="F1705" s="100">
        <v>119572.5</v>
      </c>
      <c r="G1705" s="100">
        <v>-119571.5</v>
      </c>
      <c r="H1705" s="99">
        <v>1</v>
      </c>
    </row>
    <row r="1706" spans="1:8">
      <c r="A1706" s="97">
        <v>598</v>
      </c>
      <c r="B1706" s="122">
        <v>100000641259</v>
      </c>
      <c r="C1706" s="99">
        <v>0</v>
      </c>
      <c r="D1706" s="99" t="s">
        <v>406</v>
      </c>
      <c r="E1706" s="99" t="s">
        <v>2037</v>
      </c>
      <c r="F1706" s="100">
        <v>119572.5</v>
      </c>
      <c r="G1706" s="100">
        <v>-119571.5</v>
      </c>
      <c r="H1706" s="99">
        <v>1</v>
      </c>
    </row>
    <row r="1707" spans="1:8">
      <c r="A1707" s="97">
        <v>599</v>
      </c>
      <c r="B1707" s="122">
        <v>100000641260</v>
      </c>
      <c r="C1707" s="99">
        <v>0</v>
      </c>
      <c r="D1707" s="99" t="s">
        <v>406</v>
      </c>
      <c r="E1707" s="99" t="s">
        <v>2038</v>
      </c>
      <c r="F1707" s="100">
        <v>119572.5</v>
      </c>
      <c r="G1707" s="100">
        <v>-119571.5</v>
      </c>
      <c r="H1707" s="99">
        <v>1</v>
      </c>
    </row>
    <row r="1708" spans="1:8">
      <c r="A1708" s="97">
        <v>600</v>
      </c>
      <c r="B1708" s="122">
        <v>100000641261</v>
      </c>
      <c r="C1708" s="99">
        <v>0</v>
      </c>
      <c r="D1708" s="99" t="s">
        <v>406</v>
      </c>
      <c r="E1708" s="99" t="s">
        <v>2039</v>
      </c>
      <c r="F1708" s="100">
        <v>119572.5</v>
      </c>
      <c r="G1708" s="100">
        <v>-119571.5</v>
      </c>
      <c r="H1708" s="99">
        <v>1</v>
      </c>
    </row>
    <row r="1709" spans="1:8">
      <c r="A1709" s="97">
        <v>601</v>
      </c>
      <c r="B1709" s="122">
        <v>100000641262</v>
      </c>
      <c r="C1709" s="99">
        <v>0</v>
      </c>
      <c r="D1709" s="99" t="s">
        <v>406</v>
      </c>
      <c r="E1709" s="99" t="s">
        <v>2040</v>
      </c>
      <c r="F1709" s="100">
        <v>119572.5</v>
      </c>
      <c r="G1709" s="100">
        <v>-119571.5</v>
      </c>
      <c r="H1709" s="99">
        <v>1</v>
      </c>
    </row>
    <row r="1710" spans="1:8">
      <c r="A1710" s="97">
        <v>602</v>
      </c>
      <c r="B1710" s="122">
        <v>100000641263</v>
      </c>
      <c r="C1710" s="99">
        <v>0</v>
      </c>
      <c r="D1710" s="99" t="s">
        <v>406</v>
      </c>
      <c r="E1710" s="99" t="s">
        <v>2041</v>
      </c>
      <c r="F1710" s="100">
        <v>119572.5</v>
      </c>
      <c r="G1710" s="100">
        <v>-119571.5</v>
      </c>
      <c r="H1710" s="99">
        <v>1</v>
      </c>
    </row>
    <row r="1711" spans="1:8">
      <c r="A1711" s="97">
        <v>603</v>
      </c>
      <c r="B1711" s="122">
        <v>100000641264</v>
      </c>
      <c r="C1711" s="99">
        <v>0</v>
      </c>
      <c r="D1711" s="99" t="s">
        <v>406</v>
      </c>
      <c r="E1711" s="99" t="s">
        <v>2042</v>
      </c>
      <c r="F1711" s="100">
        <v>119572.5</v>
      </c>
      <c r="G1711" s="100">
        <v>-119571.5</v>
      </c>
      <c r="H1711" s="99">
        <v>1</v>
      </c>
    </row>
    <row r="1712" spans="1:8">
      <c r="A1712" s="97">
        <v>604</v>
      </c>
      <c r="B1712" s="122">
        <v>100000641265</v>
      </c>
      <c r="C1712" s="99">
        <v>0</v>
      </c>
      <c r="D1712" s="99" t="s">
        <v>406</v>
      </c>
      <c r="E1712" s="99" t="s">
        <v>2043</v>
      </c>
      <c r="F1712" s="100">
        <v>119572.5</v>
      </c>
      <c r="G1712" s="100">
        <v>-119571.5</v>
      </c>
      <c r="H1712" s="99">
        <v>1</v>
      </c>
    </row>
    <row r="1713" spans="1:8">
      <c r="A1713" s="97">
        <v>605</v>
      </c>
      <c r="B1713" s="122">
        <v>100000641266</v>
      </c>
      <c r="C1713" s="99">
        <v>0</v>
      </c>
      <c r="D1713" s="99" t="s">
        <v>406</v>
      </c>
      <c r="E1713" s="99" t="s">
        <v>2044</v>
      </c>
      <c r="F1713" s="100">
        <v>119572.5</v>
      </c>
      <c r="G1713" s="100">
        <v>-119571.5</v>
      </c>
      <c r="H1713" s="99">
        <v>1</v>
      </c>
    </row>
    <row r="1714" spans="1:8">
      <c r="A1714" s="97">
        <v>606</v>
      </c>
      <c r="B1714" s="122">
        <v>100000641267</v>
      </c>
      <c r="C1714" s="99">
        <v>0</v>
      </c>
      <c r="D1714" s="99" t="s">
        <v>406</v>
      </c>
      <c r="E1714" s="99" t="s">
        <v>2045</v>
      </c>
      <c r="F1714" s="100">
        <v>119572.5</v>
      </c>
      <c r="G1714" s="100">
        <v>-119571.5</v>
      </c>
      <c r="H1714" s="99">
        <v>1</v>
      </c>
    </row>
    <row r="1715" spans="1:8">
      <c r="A1715" s="97">
        <v>607</v>
      </c>
      <c r="B1715" s="122">
        <v>100000641268</v>
      </c>
      <c r="C1715" s="99">
        <v>0</v>
      </c>
      <c r="D1715" s="99" t="s">
        <v>406</v>
      </c>
      <c r="E1715" s="99" t="s">
        <v>2046</v>
      </c>
      <c r="F1715" s="100">
        <v>119572.5</v>
      </c>
      <c r="G1715" s="100">
        <v>-119571.5</v>
      </c>
      <c r="H1715" s="99">
        <v>1</v>
      </c>
    </row>
    <row r="1716" spans="1:8">
      <c r="A1716" s="97">
        <v>608</v>
      </c>
      <c r="B1716" s="122">
        <v>100000641269</v>
      </c>
      <c r="C1716" s="99">
        <v>0</v>
      </c>
      <c r="D1716" s="99" t="s">
        <v>406</v>
      </c>
      <c r="E1716" s="99" t="s">
        <v>2047</v>
      </c>
      <c r="F1716" s="100">
        <v>119572.5</v>
      </c>
      <c r="G1716" s="100">
        <v>-119571.5</v>
      </c>
      <c r="H1716" s="99">
        <v>1</v>
      </c>
    </row>
    <row r="1717" spans="1:8">
      <c r="A1717" s="97">
        <v>609</v>
      </c>
      <c r="B1717" s="122">
        <v>100000641270</v>
      </c>
      <c r="C1717" s="99">
        <v>0</v>
      </c>
      <c r="D1717" s="99" t="s">
        <v>406</v>
      </c>
      <c r="E1717" s="99" t="s">
        <v>2048</v>
      </c>
      <c r="F1717" s="100">
        <v>119572.5</v>
      </c>
      <c r="G1717" s="100">
        <v>-119571.5</v>
      </c>
      <c r="H1717" s="99">
        <v>1</v>
      </c>
    </row>
    <row r="1718" spans="1:8">
      <c r="A1718" s="97">
        <v>610</v>
      </c>
      <c r="B1718" s="122">
        <v>100000641271</v>
      </c>
      <c r="C1718" s="99">
        <v>0</v>
      </c>
      <c r="D1718" s="99" t="s">
        <v>406</v>
      </c>
      <c r="E1718" s="99" t="s">
        <v>2049</v>
      </c>
      <c r="F1718" s="100">
        <v>119572.5</v>
      </c>
      <c r="G1718" s="100">
        <v>-119571.5</v>
      </c>
      <c r="H1718" s="99">
        <v>1</v>
      </c>
    </row>
    <row r="1719" spans="1:8">
      <c r="A1719" s="97">
        <v>611</v>
      </c>
      <c r="B1719" s="122">
        <v>100000641272</v>
      </c>
      <c r="C1719" s="99">
        <v>0</v>
      </c>
      <c r="D1719" s="99" t="s">
        <v>406</v>
      </c>
      <c r="E1719" s="99" t="s">
        <v>2050</v>
      </c>
      <c r="F1719" s="100">
        <v>119572.5</v>
      </c>
      <c r="G1719" s="100">
        <v>-119571.5</v>
      </c>
      <c r="H1719" s="99">
        <v>1</v>
      </c>
    </row>
    <row r="1720" spans="1:8">
      <c r="A1720" s="97">
        <v>612</v>
      </c>
      <c r="B1720" s="122">
        <v>100000641273</v>
      </c>
      <c r="C1720" s="99">
        <v>0</v>
      </c>
      <c r="D1720" s="99" t="s">
        <v>406</v>
      </c>
      <c r="E1720" s="99" t="s">
        <v>2051</v>
      </c>
      <c r="F1720" s="100">
        <v>119572.5</v>
      </c>
      <c r="G1720" s="100">
        <v>-119571.5</v>
      </c>
      <c r="H1720" s="99">
        <v>1</v>
      </c>
    </row>
    <row r="1721" spans="1:8">
      <c r="A1721" s="97">
        <v>613</v>
      </c>
      <c r="B1721" s="122">
        <v>100000641274</v>
      </c>
      <c r="C1721" s="99">
        <v>0</v>
      </c>
      <c r="D1721" s="99" t="s">
        <v>406</v>
      </c>
      <c r="E1721" s="99" t="s">
        <v>2052</v>
      </c>
      <c r="F1721" s="100">
        <v>119572.5</v>
      </c>
      <c r="G1721" s="100">
        <v>-119571.5</v>
      </c>
      <c r="H1721" s="99">
        <v>1</v>
      </c>
    </row>
    <row r="1722" spans="1:8">
      <c r="A1722" s="97">
        <v>614</v>
      </c>
      <c r="B1722" s="122">
        <v>100000641275</v>
      </c>
      <c r="C1722" s="99">
        <v>0</v>
      </c>
      <c r="D1722" s="99" t="s">
        <v>406</v>
      </c>
      <c r="E1722" s="99" t="s">
        <v>2053</v>
      </c>
      <c r="F1722" s="100">
        <v>119572.5</v>
      </c>
      <c r="G1722" s="100">
        <v>-119571.5</v>
      </c>
      <c r="H1722" s="99">
        <v>1</v>
      </c>
    </row>
    <row r="1723" spans="1:8">
      <c r="A1723" s="97">
        <v>615</v>
      </c>
      <c r="B1723" s="122">
        <v>100000641276</v>
      </c>
      <c r="C1723" s="99">
        <v>0</v>
      </c>
      <c r="D1723" s="99" t="s">
        <v>406</v>
      </c>
      <c r="E1723" s="99" t="s">
        <v>2054</v>
      </c>
      <c r="F1723" s="100">
        <v>119572.5</v>
      </c>
      <c r="G1723" s="100">
        <v>-119571.5</v>
      </c>
      <c r="H1723" s="99">
        <v>1</v>
      </c>
    </row>
    <row r="1724" spans="1:8">
      <c r="A1724" s="97">
        <v>616</v>
      </c>
      <c r="B1724" s="122">
        <v>100000641277</v>
      </c>
      <c r="C1724" s="99">
        <v>0</v>
      </c>
      <c r="D1724" s="99" t="s">
        <v>406</v>
      </c>
      <c r="E1724" s="99" t="s">
        <v>2055</v>
      </c>
      <c r="F1724" s="100">
        <v>119572.5</v>
      </c>
      <c r="G1724" s="100">
        <v>-119571.5</v>
      </c>
      <c r="H1724" s="99">
        <v>1</v>
      </c>
    </row>
    <row r="1725" spans="1:8">
      <c r="A1725" s="97">
        <v>617</v>
      </c>
      <c r="B1725" s="122">
        <v>100000641278</v>
      </c>
      <c r="C1725" s="99">
        <v>0</v>
      </c>
      <c r="D1725" s="99" t="s">
        <v>406</v>
      </c>
      <c r="E1725" s="99" t="s">
        <v>2056</v>
      </c>
      <c r="F1725" s="100">
        <v>119572.5</v>
      </c>
      <c r="G1725" s="100">
        <v>-119571.5</v>
      </c>
      <c r="H1725" s="99">
        <v>1</v>
      </c>
    </row>
    <row r="1726" spans="1:8">
      <c r="A1726" s="97">
        <v>618</v>
      </c>
      <c r="B1726" s="122">
        <v>100000641279</v>
      </c>
      <c r="C1726" s="99">
        <v>0</v>
      </c>
      <c r="D1726" s="99" t="s">
        <v>406</v>
      </c>
      <c r="E1726" s="99" t="s">
        <v>2057</v>
      </c>
      <c r="F1726" s="100">
        <v>119572.5</v>
      </c>
      <c r="G1726" s="100">
        <v>-119571.5</v>
      </c>
      <c r="H1726" s="99">
        <v>1</v>
      </c>
    </row>
    <row r="1727" spans="1:8">
      <c r="A1727" s="97">
        <v>619</v>
      </c>
      <c r="B1727" s="122">
        <v>100000641280</v>
      </c>
      <c r="C1727" s="99">
        <v>0</v>
      </c>
      <c r="D1727" s="99" t="s">
        <v>406</v>
      </c>
      <c r="E1727" s="99" t="s">
        <v>2058</v>
      </c>
      <c r="F1727" s="100">
        <v>119572.5</v>
      </c>
      <c r="G1727" s="100">
        <v>-119571.5</v>
      </c>
      <c r="H1727" s="99">
        <v>1</v>
      </c>
    </row>
    <row r="1728" spans="1:8">
      <c r="A1728" s="97">
        <v>620</v>
      </c>
      <c r="B1728" s="122">
        <v>100000641281</v>
      </c>
      <c r="C1728" s="99">
        <v>0</v>
      </c>
      <c r="D1728" s="99" t="s">
        <v>406</v>
      </c>
      <c r="E1728" s="99" t="s">
        <v>2059</v>
      </c>
      <c r="F1728" s="100">
        <v>119572.5</v>
      </c>
      <c r="G1728" s="100">
        <v>-119571.5</v>
      </c>
      <c r="H1728" s="99">
        <v>1</v>
      </c>
    </row>
    <row r="1729" spans="1:8">
      <c r="A1729" s="97">
        <v>621</v>
      </c>
      <c r="B1729" s="122">
        <v>100000641282</v>
      </c>
      <c r="C1729" s="99">
        <v>0</v>
      </c>
      <c r="D1729" s="99" t="s">
        <v>406</v>
      </c>
      <c r="E1729" s="99" t="s">
        <v>2060</v>
      </c>
      <c r="F1729" s="100">
        <v>119572.5</v>
      </c>
      <c r="G1729" s="100">
        <v>-119571.5</v>
      </c>
      <c r="H1729" s="99">
        <v>1</v>
      </c>
    </row>
    <row r="1730" spans="1:8">
      <c r="A1730" s="97">
        <v>622</v>
      </c>
      <c r="B1730" s="122">
        <v>100000641283</v>
      </c>
      <c r="C1730" s="99">
        <v>0</v>
      </c>
      <c r="D1730" s="99" t="s">
        <v>406</v>
      </c>
      <c r="E1730" s="99" t="s">
        <v>2061</v>
      </c>
      <c r="F1730" s="100">
        <v>119572.5</v>
      </c>
      <c r="G1730" s="100">
        <v>-119571.5</v>
      </c>
      <c r="H1730" s="99">
        <v>1</v>
      </c>
    </row>
    <row r="1731" spans="1:8">
      <c r="A1731" s="97">
        <v>623</v>
      </c>
      <c r="B1731" s="122">
        <v>100000641284</v>
      </c>
      <c r="C1731" s="99">
        <v>0</v>
      </c>
      <c r="D1731" s="99" t="s">
        <v>406</v>
      </c>
      <c r="E1731" s="99" t="s">
        <v>2062</v>
      </c>
      <c r="F1731" s="100">
        <v>119572.5</v>
      </c>
      <c r="G1731" s="100">
        <v>-119571.5</v>
      </c>
      <c r="H1731" s="99">
        <v>1</v>
      </c>
    </row>
    <row r="1732" spans="1:8">
      <c r="A1732" s="97">
        <v>624</v>
      </c>
      <c r="B1732" s="122">
        <v>100000641285</v>
      </c>
      <c r="C1732" s="99">
        <v>0</v>
      </c>
      <c r="D1732" s="99" t="s">
        <v>406</v>
      </c>
      <c r="E1732" s="99" t="s">
        <v>2063</v>
      </c>
      <c r="F1732" s="100">
        <v>119572.5</v>
      </c>
      <c r="G1732" s="100">
        <v>-119571.5</v>
      </c>
      <c r="H1732" s="99">
        <v>1</v>
      </c>
    </row>
    <row r="1733" spans="1:8">
      <c r="A1733" s="97">
        <v>625</v>
      </c>
      <c r="B1733" s="122">
        <v>100000641286</v>
      </c>
      <c r="C1733" s="99">
        <v>0</v>
      </c>
      <c r="D1733" s="99" t="s">
        <v>406</v>
      </c>
      <c r="E1733" s="99" t="s">
        <v>2064</v>
      </c>
      <c r="F1733" s="100">
        <v>119572.5</v>
      </c>
      <c r="G1733" s="100">
        <v>-119571.5</v>
      </c>
      <c r="H1733" s="99">
        <v>1</v>
      </c>
    </row>
    <row r="1734" spans="1:8">
      <c r="A1734" s="97">
        <v>626</v>
      </c>
      <c r="B1734" s="122">
        <v>100000641287</v>
      </c>
      <c r="C1734" s="99">
        <v>0</v>
      </c>
      <c r="D1734" s="99" t="s">
        <v>406</v>
      </c>
      <c r="E1734" s="99" t="s">
        <v>2065</v>
      </c>
      <c r="F1734" s="100">
        <v>119572.5</v>
      </c>
      <c r="G1734" s="100">
        <v>-119571.5</v>
      </c>
      <c r="H1734" s="99">
        <v>1</v>
      </c>
    </row>
    <row r="1735" spans="1:8">
      <c r="A1735" s="97">
        <v>627</v>
      </c>
      <c r="B1735" s="122">
        <v>100000641288</v>
      </c>
      <c r="C1735" s="99">
        <v>0</v>
      </c>
      <c r="D1735" s="99" t="s">
        <v>406</v>
      </c>
      <c r="E1735" s="99" t="s">
        <v>2066</v>
      </c>
      <c r="F1735" s="100">
        <v>119572.5</v>
      </c>
      <c r="G1735" s="100">
        <v>-119571.5</v>
      </c>
      <c r="H1735" s="99">
        <v>1</v>
      </c>
    </row>
    <row r="1736" spans="1:8">
      <c r="A1736" s="97">
        <v>628</v>
      </c>
      <c r="B1736" s="122">
        <v>100000641289</v>
      </c>
      <c r="C1736" s="99">
        <v>0</v>
      </c>
      <c r="D1736" s="99" t="s">
        <v>406</v>
      </c>
      <c r="E1736" s="99" t="s">
        <v>2067</v>
      </c>
      <c r="F1736" s="100">
        <v>119572.5</v>
      </c>
      <c r="G1736" s="100">
        <v>-119571.5</v>
      </c>
      <c r="H1736" s="99">
        <v>1</v>
      </c>
    </row>
    <row r="1737" spans="1:8">
      <c r="A1737" s="97">
        <v>629</v>
      </c>
      <c r="B1737" s="122">
        <v>100000641290</v>
      </c>
      <c r="C1737" s="99">
        <v>0</v>
      </c>
      <c r="D1737" s="99" t="s">
        <v>406</v>
      </c>
      <c r="E1737" s="99" t="s">
        <v>2068</v>
      </c>
      <c r="F1737" s="100">
        <v>119572.5</v>
      </c>
      <c r="G1737" s="100">
        <v>-119571.5</v>
      </c>
      <c r="H1737" s="99">
        <v>1</v>
      </c>
    </row>
    <row r="1738" spans="1:8">
      <c r="A1738" s="97">
        <v>630</v>
      </c>
      <c r="B1738" s="122">
        <v>100000641291</v>
      </c>
      <c r="C1738" s="99">
        <v>0</v>
      </c>
      <c r="D1738" s="99" t="s">
        <v>406</v>
      </c>
      <c r="E1738" s="99" t="s">
        <v>2069</v>
      </c>
      <c r="F1738" s="100">
        <v>119572.5</v>
      </c>
      <c r="G1738" s="100">
        <v>-119571.5</v>
      </c>
      <c r="H1738" s="99">
        <v>1</v>
      </c>
    </row>
    <row r="1739" spans="1:8">
      <c r="A1739" s="97">
        <v>631</v>
      </c>
      <c r="B1739" s="122">
        <v>100000641292</v>
      </c>
      <c r="C1739" s="99">
        <v>0</v>
      </c>
      <c r="D1739" s="99" t="s">
        <v>406</v>
      </c>
      <c r="E1739" s="99" t="s">
        <v>2070</v>
      </c>
      <c r="F1739" s="100">
        <v>119572.5</v>
      </c>
      <c r="G1739" s="100">
        <v>-119571.5</v>
      </c>
      <c r="H1739" s="99">
        <v>1</v>
      </c>
    </row>
    <row r="1740" spans="1:8">
      <c r="A1740" s="97">
        <v>632</v>
      </c>
      <c r="B1740" s="122">
        <v>100000641293</v>
      </c>
      <c r="C1740" s="99">
        <v>0</v>
      </c>
      <c r="D1740" s="99" t="s">
        <v>406</v>
      </c>
      <c r="E1740" s="99" t="s">
        <v>2071</v>
      </c>
      <c r="F1740" s="100">
        <v>119572.5</v>
      </c>
      <c r="G1740" s="100">
        <v>-119571.5</v>
      </c>
      <c r="H1740" s="99">
        <v>1</v>
      </c>
    </row>
    <row r="1741" spans="1:8">
      <c r="A1741" s="97">
        <v>633</v>
      </c>
      <c r="B1741" s="122">
        <v>100000641294</v>
      </c>
      <c r="C1741" s="99">
        <v>0</v>
      </c>
      <c r="D1741" s="99" t="s">
        <v>406</v>
      </c>
      <c r="E1741" s="99" t="s">
        <v>2072</v>
      </c>
      <c r="F1741" s="100">
        <v>119572.5</v>
      </c>
      <c r="G1741" s="100">
        <v>-119571.5</v>
      </c>
      <c r="H1741" s="99">
        <v>1</v>
      </c>
    </row>
    <row r="1742" spans="1:8">
      <c r="A1742" s="97">
        <v>634</v>
      </c>
      <c r="B1742" s="122">
        <v>100000641295</v>
      </c>
      <c r="C1742" s="99">
        <v>0</v>
      </c>
      <c r="D1742" s="99" t="s">
        <v>406</v>
      </c>
      <c r="E1742" s="99" t="s">
        <v>2073</v>
      </c>
      <c r="F1742" s="100">
        <v>119572.5</v>
      </c>
      <c r="G1742" s="100">
        <v>-119571.5</v>
      </c>
      <c r="H1742" s="99">
        <v>1</v>
      </c>
    </row>
    <row r="1743" spans="1:8">
      <c r="A1743" s="97">
        <v>635</v>
      </c>
      <c r="B1743" s="122">
        <v>100000641296</v>
      </c>
      <c r="C1743" s="99">
        <v>0</v>
      </c>
      <c r="D1743" s="99" t="s">
        <v>406</v>
      </c>
      <c r="E1743" s="99" t="s">
        <v>2074</v>
      </c>
      <c r="F1743" s="100">
        <v>119572.5</v>
      </c>
      <c r="G1743" s="100">
        <v>-119571.5</v>
      </c>
      <c r="H1743" s="99">
        <v>1</v>
      </c>
    </row>
    <row r="1744" spans="1:8">
      <c r="A1744" s="97">
        <v>636</v>
      </c>
      <c r="B1744" s="122">
        <v>100000641297</v>
      </c>
      <c r="C1744" s="99">
        <v>0</v>
      </c>
      <c r="D1744" s="99" t="s">
        <v>406</v>
      </c>
      <c r="E1744" s="99" t="s">
        <v>2075</v>
      </c>
      <c r="F1744" s="100">
        <v>119572.5</v>
      </c>
      <c r="G1744" s="100">
        <v>-119571.5</v>
      </c>
      <c r="H1744" s="99">
        <v>1</v>
      </c>
    </row>
    <row r="1745" spans="1:8">
      <c r="A1745" s="97">
        <v>637</v>
      </c>
      <c r="B1745" s="122">
        <v>100000641298</v>
      </c>
      <c r="C1745" s="99">
        <v>0</v>
      </c>
      <c r="D1745" s="99" t="s">
        <v>406</v>
      </c>
      <c r="E1745" s="99" t="s">
        <v>2076</v>
      </c>
      <c r="F1745" s="100">
        <v>119572.5</v>
      </c>
      <c r="G1745" s="100">
        <v>-119571.5</v>
      </c>
      <c r="H1745" s="99">
        <v>1</v>
      </c>
    </row>
    <row r="1746" spans="1:8">
      <c r="A1746" s="97">
        <v>638</v>
      </c>
      <c r="B1746" s="122">
        <v>100000641299</v>
      </c>
      <c r="C1746" s="99">
        <v>0</v>
      </c>
      <c r="D1746" s="99" t="s">
        <v>406</v>
      </c>
      <c r="E1746" s="99" t="s">
        <v>2077</v>
      </c>
      <c r="F1746" s="100">
        <v>119572.5</v>
      </c>
      <c r="G1746" s="100">
        <v>-119571.5</v>
      </c>
      <c r="H1746" s="99">
        <v>1</v>
      </c>
    </row>
    <row r="1747" spans="1:8">
      <c r="A1747" s="97">
        <v>639</v>
      </c>
      <c r="B1747" s="122">
        <v>100000641300</v>
      </c>
      <c r="C1747" s="99">
        <v>0</v>
      </c>
      <c r="D1747" s="99" t="s">
        <v>406</v>
      </c>
      <c r="E1747" s="99" t="s">
        <v>2078</v>
      </c>
      <c r="F1747" s="100">
        <v>119572.5</v>
      </c>
      <c r="G1747" s="100">
        <v>-119571.5</v>
      </c>
      <c r="H1747" s="99">
        <v>1</v>
      </c>
    </row>
    <row r="1748" spans="1:8">
      <c r="A1748" s="97">
        <v>640</v>
      </c>
      <c r="B1748" s="122">
        <v>100000641301</v>
      </c>
      <c r="C1748" s="99">
        <v>0</v>
      </c>
      <c r="D1748" s="99" t="s">
        <v>406</v>
      </c>
      <c r="E1748" s="99" t="s">
        <v>2079</v>
      </c>
      <c r="F1748" s="100">
        <v>119572.5</v>
      </c>
      <c r="G1748" s="100">
        <v>-119571.5</v>
      </c>
      <c r="H1748" s="99">
        <v>1</v>
      </c>
    </row>
    <row r="1749" spans="1:8">
      <c r="A1749" s="97">
        <v>641</v>
      </c>
      <c r="B1749" s="122">
        <v>100000641302</v>
      </c>
      <c r="C1749" s="99">
        <v>0</v>
      </c>
      <c r="D1749" s="99" t="s">
        <v>406</v>
      </c>
      <c r="E1749" s="99" t="s">
        <v>2080</v>
      </c>
      <c r="F1749" s="100">
        <v>119572.5</v>
      </c>
      <c r="G1749" s="100">
        <v>-119571.5</v>
      </c>
      <c r="H1749" s="99">
        <v>1</v>
      </c>
    </row>
    <row r="1750" spans="1:8">
      <c r="A1750" s="97">
        <v>642</v>
      </c>
      <c r="B1750" s="122">
        <v>100000641303</v>
      </c>
      <c r="C1750" s="99">
        <v>0</v>
      </c>
      <c r="D1750" s="99" t="s">
        <v>406</v>
      </c>
      <c r="E1750" s="99" t="s">
        <v>2081</v>
      </c>
      <c r="F1750" s="100">
        <v>119572.5</v>
      </c>
      <c r="G1750" s="100">
        <v>-119571.5</v>
      </c>
      <c r="H1750" s="99">
        <v>1</v>
      </c>
    </row>
    <row r="1751" spans="1:8">
      <c r="A1751" s="97">
        <v>643</v>
      </c>
      <c r="B1751" s="122">
        <v>100000641304</v>
      </c>
      <c r="C1751" s="99">
        <v>0</v>
      </c>
      <c r="D1751" s="99" t="s">
        <v>406</v>
      </c>
      <c r="E1751" s="99" t="s">
        <v>2082</v>
      </c>
      <c r="F1751" s="100">
        <v>119572.5</v>
      </c>
      <c r="G1751" s="100">
        <v>-119571.5</v>
      </c>
      <c r="H1751" s="99">
        <v>1</v>
      </c>
    </row>
    <row r="1752" spans="1:8">
      <c r="A1752" s="97">
        <v>644</v>
      </c>
      <c r="B1752" s="122">
        <v>100000641305</v>
      </c>
      <c r="C1752" s="99">
        <v>0</v>
      </c>
      <c r="D1752" s="99" t="s">
        <v>406</v>
      </c>
      <c r="E1752" s="99" t="s">
        <v>2083</v>
      </c>
      <c r="F1752" s="100">
        <v>119572.5</v>
      </c>
      <c r="G1752" s="100">
        <v>-119571.5</v>
      </c>
      <c r="H1752" s="99">
        <v>1</v>
      </c>
    </row>
    <row r="1753" spans="1:8">
      <c r="A1753" s="97">
        <v>645</v>
      </c>
      <c r="B1753" s="122">
        <v>100000641306</v>
      </c>
      <c r="C1753" s="99">
        <v>0</v>
      </c>
      <c r="D1753" s="99" t="s">
        <v>406</v>
      </c>
      <c r="E1753" s="99" t="s">
        <v>2084</v>
      </c>
      <c r="F1753" s="100">
        <v>119572.5</v>
      </c>
      <c r="G1753" s="100">
        <v>-119571.5</v>
      </c>
      <c r="H1753" s="99">
        <v>1</v>
      </c>
    </row>
    <row r="1754" spans="1:8">
      <c r="A1754" s="97">
        <v>646</v>
      </c>
      <c r="B1754" s="122">
        <v>100000641307</v>
      </c>
      <c r="C1754" s="99">
        <v>0</v>
      </c>
      <c r="D1754" s="99" t="s">
        <v>406</v>
      </c>
      <c r="E1754" s="99" t="s">
        <v>2085</v>
      </c>
      <c r="F1754" s="100">
        <v>119572.5</v>
      </c>
      <c r="G1754" s="100">
        <v>-119571.5</v>
      </c>
      <c r="H1754" s="99">
        <v>1</v>
      </c>
    </row>
    <row r="1755" spans="1:8">
      <c r="A1755" s="97">
        <v>647</v>
      </c>
      <c r="B1755" s="122">
        <v>100000641308</v>
      </c>
      <c r="C1755" s="99">
        <v>0</v>
      </c>
      <c r="D1755" s="99" t="s">
        <v>406</v>
      </c>
      <c r="E1755" s="99" t="s">
        <v>2086</v>
      </c>
      <c r="F1755" s="100">
        <v>119572.5</v>
      </c>
      <c r="G1755" s="100">
        <v>-119571.5</v>
      </c>
      <c r="H1755" s="99">
        <v>1</v>
      </c>
    </row>
    <row r="1756" spans="1:8">
      <c r="A1756" s="97">
        <v>648</v>
      </c>
      <c r="B1756" s="122">
        <v>100000641309</v>
      </c>
      <c r="C1756" s="99">
        <v>0</v>
      </c>
      <c r="D1756" s="99" t="s">
        <v>406</v>
      </c>
      <c r="E1756" s="99" t="s">
        <v>2087</v>
      </c>
      <c r="F1756" s="100">
        <v>119572.5</v>
      </c>
      <c r="G1756" s="100">
        <v>-119571.5</v>
      </c>
      <c r="H1756" s="99">
        <v>1</v>
      </c>
    </row>
    <row r="1757" spans="1:8">
      <c r="A1757" s="97">
        <v>649</v>
      </c>
      <c r="B1757" s="122">
        <v>100000641310</v>
      </c>
      <c r="C1757" s="99">
        <v>0</v>
      </c>
      <c r="D1757" s="99" t="s">
        <v>406</v>
      </c>
      <c r="E1757" s="99" t="s">
        <v>2088</v>
      </c>
      <c r="F1757" s="100">
        <v>119572.5</v>
      </c>
      <c r="G1757" s="100">
        <v>-119571.5</v>
      </c>
      <c r="H1757" s="99">
        <v>1</v>
      </c>
    </row>
    <row r="1758" spans="1:8">
      <c r="A1758" s="97">
        <v>650</v>
      </c>
      <c r="B1758" s="122">
        <v>100000641311</v>
      </c>
      <c r="C1758" s="99">
        <v>0</v>
      </c>
      <c r="D1758" s="99" t="s">
        <v>406</v>
      </c>
      <c r="E1758" s="99" t="s">
        <v>2089</v>
      </c>
      <c r="F1758" s="100">
        <v>119572.5</v>
      </c>
      <c r="G1758" s="100">
        <v>-119571.5</v>
      </c>
      <c r="H1758" s="99">
        <v>1</v>
      </c>
    </row>
    <row r="1759" spans="1:8">
      <c r="A1759" s="97">
        <v>651</v>
      </c>
      <c r="B1759" s="122">
        <v>100000641312</v>
      </c>
      <c r="C1759" s="99">
        <v>0</v>
      </c>
      <c r="D1759" s="99" t="s">
        <v>406</v>
      </c>
      <c r="E1759" s="99" t="s">
        <v>2090</v>
      </c>
      <c r="F1759" s="100">
        <v>119572.5</v>
      </c>
      <c r="G1759" s="100">
        <v>-119571.5</v>
      </c>
      <c r="H1759" s="99">
        <v>1</v>
      </c>
    </row>
    <row r="1760" spans="1:8">
      <c r="A1760" s="97">
        <v>652</v>
      </c>
      <c r="B1760" s="122">
        <v>100000641313</v>
      </c>
      <c r="C1760" s="99">
        <v>0</v>
      </c>
      <c r="D1760" s="99" t="s">
        <v>406</v>
      </c>
      <c r="E1760" s="99" t="s">
        <v>2091</v>
      </c>
      <c r="F1760" s="100">
        <v>119572.5</v>
      </c>
      <c r="G1760" s="100">
        <v>-119571.5</v>
      </c>
      <c r="H1760" s="99">
        <v>1</v>
      </c>
    </row>
    <row r="1761" spans="1:8">
      <c r="A1761" s="97">
        <v>653</v>
      </c>
      <c r="B1761" s="122">
        <v>100000641314</v>
      </c>
      <c r="C1761" s="99">
        <v>0</v>
      </c>
      <c r="D1761" s="99" t="s">
        <v>406</v>
      </c>
      <c r="E1761" s="99" t="s">
        <v>2092</v>
      </c>
      <c r="F1761" s="100">
        <v>119572.5</v>
      </c>
      <c r="G1761" s="100">
        <v>-119571.5</v>
      </c>
      <c r="H1761" s="99">
        <v>1</v>
      </c>
    </row>
    <row r="1762" spans="1:8">
      <c r="A1762" s="97">
        <v>654</v>
      </c>
      <c r="B1762" s="122">
        <v>100000641315</v>
      </c>
      <c r="C1762" s="99">
        <v>0</v>
      </c>
      <c r="D1762" s="99" t="s">
        <v>406</v>
      </c>
      <c r="E1762" s="99" t="s">
        <v>2093</v>
      </c>
      <c r="F1762" s="100">
        <v>119572.5</v>
      </c>
      <c r="G1762" s="100">
        <v>-119571.5</v>
      </c>
      <c r="H1762" s="99">
        <v>1</v>
      </c>
    </row>
    <row r="1763" spans="1:8">
      <c r="A1763" s="97">
        <v>655</v>
      </c>
      <c r="B1763" s="122">
        <v>100000641316</v>
      </c>
      <c r="C1763" s="99">
        <v>0</v>
      </c>
      <c r="D1763" s="99" t="s">
        <v>406</v>
      </c>
      <c r="E1763" s="99" t="s">
        <v>2094</v>
      </c>
      <c r="F1763" s="100">
        <v>119572.5</v>
      </c>
      <c r="G1763" s="100">
        <v>-119571.5</v>
      </c>
      <c r="H1763" s="99">
        <v>1</v>
      </c>
    </row>
    <row r="1764" spans="1:8">
      <c r="A1764" s="97">
        <v>656</v>
      </c>
      <c r="B1764" s="122">
        <v>100000641317</v>
      </c>
      <c r="C1764" s="99">
        <v>0</v>
      </c>
      <c r="D1764" s="99" t="s">
        <v>406</v>
      </c>
      <c r="E1764" s="99" t="s">
        <v>2095</v>
      </c>
      <c r="F1764" s="100">
        <v>119572.5</v>
      </c>
      <c r="G1764" s="100">
        <v>-119571.5</v>
      </c>
      <c r="H1764" s="99">
        <v>1</v>
      </c>
    </row>
    <row r="1765" spans="1:8">
      <c r="A1765" s="97">
        <v>657</v>
      </c>
      <c r="B1765" s="122">
        <v>100000641318</v>
      </c>
      <c r="C1765" s="99">
        <v>0</v>
      </c>
      <c r="D1765" s="99" t="s">
        <v>406</v>
      </c>
      <c r="E1765" s="99" t="s">
        <v>2096</v>
      </c>
      <c r="F1765" s="100">
        <v>119572.5</v>
      </c>
      <c r="G1765" s="100">
        <v>-119571.5</v>
      </c>
      <c r="H1765" s="99">
        <v>1</v>
      </c>
    </row>
    <row r="1766" spans="1:8">
      <c r="A1766" s="97">
        <v>658</v>
      </c>
      <c r="B1766" s="122">
        <v>100000641319</v>
      </c>
      <c r="C1766" s="99">
        <v>0</v>
      </c>
      <c r="D1766" s="99" t="s">
        <v>406</v>
      </c>
      <c r="E1766" s="99" t="s">
        <v>2097</v>
      </c>
      <c r="F1766" s="100">
        <v>119572.5</v>
      </c>
      <c r="G1766" s="100">
        <v>-119571.5</v>
      </c>
      <c r="H1766" s="99">
        <v>1</v>
      </c>
    </row>
    <row r="1767" spans="1:8">
      <c r="A1767" s="97">
        <v>659</v>
      </c>
      <c r="B1767" s="122">
        <v>100000641320</v>
      </c>
      <c r="C1767" s="99">
        <v>0</v>
      </c>
      <c r="D1767" s="99" t="s">
        <v>406</v>
      </c>
      <c r="E1767" s="99" t="s">
        <v>2098</v>
      </c>
      <c r="F1767" s="100">
        <v>119572.5</v>
      </c>
      <c r="G1767" s="100">
        <v>-119571.5</v>
      </c>
      <c r="H1767" s="99">
        <v>1</v>
      </c>
    </row>
    <row r="1768" spans="1:8">
      <c r="A1768" s="97">
        <v>660</v>
      </c>
      <c r="B1768" s="122">
        <v>100000641321</v>
      </c>
      <c r="C1768" s="99">
        <v>0</v>
      </c>
      <c r="D1768" s="99" t="s">
        <v>406</v>
      </c>
      <c r="E1768" s="99" t="s">
        <v>2099</v>
      </c>
      <c r="F1768" s="100">
        <v>119572.5</v>
      </c>
      <c r="G1768" s="100">
        <v>-119571.5</v>
      </c>
      <c r="H1768" s="99">
        <v>1</v>
      </c>
    </row>
    <row r="1769" spans="1:8">
      <c r="A1769" s="97">
        <v>661</v>
      </c>
      <c r="B1769" s="122">
        <v>100000641322</v>
      </c>
      <c r="C1769" s="99">
        <v>0</v>
      </c>
      <c r="D1769" s="99" t="s">
        <v>406</v>
      </c>
      <c r="E1769" s="99" t="s">
        <v>2100</v>
      </c>
      <c r="F1769" s="100">
        <v>119572.5</v>
      </c>
      <c r="G1769" s="100">
        <v>-119571.5</v>
      </c>
      <c r="H1769" s="99">
        <v>1</v>
      </c>
    </row>
    <row r="1770" spans="1:8">
      <c r="A1770" s="97">
        <v>662</v>
      </c>
      <c r="B1770" s="122">
        <v>100000641323</v>
      </c>
      <c r="C1770" s="99">
        <v>0</v>
      </c>
      <c r="D1770" s="99" t="s">
        <v>406</v>
      </c>
      <c r="E1770" s="99" t="s">
        <v>2101</v>
      </c>
      <c r="F1770" s="100">
        <v>119572.5</v>
      </c>
      <c r="G1770" s="100">
        <v>-119571.5</v>
      </c>
      <c r="H1770" s="99">
        <v>1</v>
      </c>
    </row>
    <row r="1771" spans="1:8">
      <c r="A1771" s="97">
        <v>663</v>
      </c>
      <c r="B1771" s="122">
        <v>100000641324</v>
      </c>
      <c r="C1771" s="99">
        <v>0</v>
      </c>
      <c r="D1771" s="99" t="s">
        <v>406</v>
      </c>
      <c r="E1771" s="99" t="s">
        <v>2102</v>
      </c>
      <c r="F1771" s="100">
        <v>119572.5</v>
      </c>
      <c r="G1771" s="100">
        <v>-119571.5</v>
      </c>
      <c r="H1771" s="99">
        <v>1</v>
      </c>
    </row>
    <row r="1772" spans="1:8">
      <c r="A1772" s="97">
        <v>664</v>
      </c>
      <c r="B1772" s="122">
        <v>100000641325</v>
      </c>
      <c r="C1772" s="99">
        <v>0</v>
      </c>
      <c r="D1772" s="99" t="s">
        <v>406</v>
      </c>
      <c r="E1772" s="99" t="s">
        <v>2103</v>
      </c>
      <c r="F1772" s="100">
        <v>119572.5</v>
      </c>
      <c r="G1772" s="100">
        <v>-119571.5</v>
      </c>
      <c r="H1772" s="99">
        <v>1</v>
      </c>
    </row>
    <row r="1773" spans="1:8">
      <c r="A1773" s="97">
        <v>665</v>
      </c>
      <c r="B1773" s="122">
        <v>100000641326</v>
      </c>
      <c r="C1773" s="99">
        <v>0</v>
      </c>
      <c r="D1773" s="99" t="s">
        <v>406</v>
      </c>
      <c r="E1773" s="99" t="s">
        <v>2104</v>
      </c>
      <c r="F1773" s="100">
        <v>119572.5</v>
      </c>
      <c r="G1773" s="100">
        <v>-119571.5</v>
      </c>
      <c r="H1773" s="99">
        <v>1</v>
      </c>
    </row>
    <row r="1774" spans="1:8">
      <c r="A1774" s="97">
        <v>666</v>
      </c>
      <c r="B1774" s="122">
        <v>100000641327</v>
      </c>
      <c r="C1774" s="99">
        <v>0</v>
      </c>
      <c r="D1774" s="99" t="s">
        <v>406</v>
      </c>
      <c r="E1774" s="99" t="s">
        <v>2105</v>
      </c>
      <c r="F1774" s="100">
        <v>119572.5</v>
      </c>
      <c r="G1774" s="100">
        <v>-119571.5</v>
      </c>
      <c r="H1774" s="99">
        <v>1</v>
      </c>
    </row>
    <row r="1775" spans="1:8">
      <c r="A1775" s="97">
        <v>667</v>
      </c>
      <c r="B1775" s="122">
        <v>100000641328</v>
      </c>
      <c r="C1775" s="99">
        <v>0</v>
      </c>
      <c r="D1775" s="99" t="s">
        <v>406</v>
      </c>
      <c r="E1775" s="99" t="s">
        <v>2106</v>
      </c>
      <c r="F1775" s="100">
        <v>119572.5</v>
      </c>
      <c r="G1775" s="100">
        <v>-119571.5</v>
      </c>
      <c r="H1775" s="99">
        <v>1</v>
      </c>
    </row>
    <row r="1776" spans="1:8">
      <c r="A1776" s="97">
        <v>668</v>
      </c>
      <c r="B1776" s="122">
        <v>100000641329</v>
      </c>
      <c r="C1776" s="99">
        <v>0</v>
      </c>
      <c r="D1776" s="99" t="s">
        <v>406</v>
      </c>
      <c r="E1776" s="99" t="s">
        <v>2107</v>
      </c>
      <c r="F1776" s="100">
        <v>119572.5</v>
      </c>
      <c r="G1776" s="100">
        <v>-119571.5</v>
      </c>
      <c r="H1776" s="99">
        <v>1</v>
      </c>
    </row>
    <row r="1777" spans="1:8">
      <c r="A1777" s="97">
        <v>669</v>
      </c>
      <c r="B1777" s="122">
        <v>100000641330</v>
      </c>
      <c r="C1777" s="99">
        <v>0</v>
      </c>
      <c r="D1777" s="99" t="s">
        <v>406</v>
      </c>
      <c r="E1777" s="99" t="s">
        <v>2108</v>
      </c>
      <c r="F1777" s="100">
        <v>119572.5</v>
      </c>
      <c r="G1777" s="100">
        <v>-119571.5</v>
      </c>
      <c r="H1777" s="99">
        <v>1</v>
      </c>
    </row>
    <row r="1778" spans="1:8">
      <c r="A1778" s="97">
        <v>670</v>
      </c>
      <c r="B1778" s="122">
        <v>100000641331</v>
      </c>
      <c r="C1778" s="99">
        <v>0</v>
      </c>
      <c r="D1778" s="99" t="s">
        <v>406</v>
      </c>
      <c r="E1778" s="99" t="s">
        <v>2109</v>
      </c>
      <c r="F1778" s="100">
        <v>119572.5</v>
      </c>
      <c r="G1778" s="100">
        <v>-119571.5</v>
      </c>
      <c r="H1778" s="99">
        <v>1</v>
      </c>
    </row>
    <row r="1779" spans="1:8">
      <c r="A1779" s="97">
        <v>671</v>
      </c>
      <c r="B1779" s="122">
        <v>100000641332</v>
      </c>
      <c r="C1779" s="99">
        <v>0</v>
      </c>
      <c r="D1779" s="99" t="s">
        <v>406</v>
      </c>
      <c r="E1779" s="99" t="s">
        <v>2110</v>
      </c>
      <c r="F1779" s="100">
        <v>119572.5</v>
      </c>
      <c r="G1779" s="100">
        <v>-119571.5</v>
      </c>
      <c r="H1779" s="99">
        <v>1</v>
      </c>
    </row>
    <row r="1780" spans="1:8">
      <c r="A1780" s="97">
        <v>672</v>
      </c>
      <c r="B1780" s="122">
        <v>100000641333</v>
      </c>
      <c r="C1780" s="99">
        <v>0</v>
      </c>
      <c r="D1780" s="99" t="s">
        <v>406</v>
      </c>
      <c r="E1780" s="99" t="s">
        <v>2111</v>
      </c>
      <c r="F1780" s="100">
        <v>119572.5</v>
      </c>
      <c r="G1780" s="100">
        <v>-119571.5</v>
      </c>
      <c r="H1780" s="99">
        <v>1</v>
      </c>
    </row>
    <row r="1781" spans="1:8">
      <c r="A1781" s="97">
        <v>673</v>
      </c>
      <c r="B1781" s="122">
        <v>100000641334</v>
      </c>
      <c r="C1781" s="99">
        <v>0</v>
      </c>
      <c r="D1781" s="99" t="s">
        <v>406</v>
      </c>
      <c r="E1781" s="99" t="s">
        <v>2112</v>
      </c>
      <c r="F1781" s="100">
        <v>119572.5</v>
      </c>
      <c r="G1781" s="100">
        <v>-119571.5</v>
      </c>
      <c r="H1781" s="99">
        <v>1</v>
      </c>
    </row>
    <row r="1782" spans="1:8">
      <c r="A1782" s="97">
        <v>674</v>
      </c>
      <c r="B1782" s="122">
        <v>100000641335</v>
      </c>
      <c r="C1782" s="99">
        <v>0</v>
      </c>
      <c r="D1782" s="99" t="s">
        <v>406</v>
      </c>
      <c r="E1782" s="99" t="s">
        <v>2113</v>
      </c>
      <c r="F1782" s="100">
        <v>119572.5</v>
      </c>
      <c r="G1782" s="100">
        <v>-119571.5</v>
      </c>
      <c r="H1782" s="99">
        <v>1</v>
      </c>
    </row>
    <row r="1783" spans="1:8">
      <c r="A1783" s="97">
        <v>675</v>
      </c>
      <c r="B1783" s="122">
        <v>100000641336</v>
      </c>
      <c r="C1783" s="99">
        <v>0</v>
      </c>
      <c r="D1783" s="99" t="s">
        <v>406</v>
      </c>
      <c r="E1783" s="99" t="s">
        <v>2114</v>
      </c>
      <c r="F1783" s="100">
        <v>119572.5</v>
      </c>
      <c r="G1783" s="100">
        <v>-119571.5</v>
      </c>
      <c r="H1783" s="99">
        <v>1</v>
      </c>
    </row>
    <row r="1784" spans="1:8">
      <c r="A1784" s="97">
        <v>676</v>
      </c>
      <c r="B1784" s="122">
        <v>100000641337</v>
      </c>
      <c r="C1784" s="99">
        <v>0</v>
      </c>
      <c r="D1784" s="99" t="s">
        <v>406</v>
      </c>
      <c r="E1784" s="99" t="s">
        <v>2115</v>
      </c>
      <c r="F1784" s="100">
        <v>119572.5</v>
      </c>
      <c r="G1784" s="100">
        <v>-119571.5</v>
      </c>
      <c r="H1784" s="99">
        <v>1</v>
      </c>
    </row>
    <row r="1785" spans="1:8">
      <c r="A1785" s="97">
        <v>677</v>
      </c>
      <c r="B1785" s="122">
        <v>100000641338</v>
      </c>
      <c r="C1785" s="99">
        <v>0</v>
      </c>
      <c r="D1785" s="99" t="s">
        <v>406</v>
      </c>
      <c r="E1785" s="99" t="s">
        <v>2116</v>
      </c>
      <c r="F1785" s="100">
        <v>119572.5</v>
      </c>
      <c r="G1785" s="100">
        <v>-119571.5</v>
      </c>
      <c r="H1785" s="99">
        <v>1</v>
      </c>
    </row>
    <row r="1786" spans="1:8">
      <c r="A1786" s="97">
        <v>678</v>
      </c>
      <c r="B1786" s="122">
        <v>100000641339</v>
      </c>
      <c r="C1786" s="99">
        <v>0</v>
      </c>
      <c r="D1786" s="99" t="s">
        <v>406</v>
      </c>
      <c r="E1786" s="99" t="s">
        <v>2117</v>
      </c>
      <c r="F1786" s="100">
        <v>119572.5</v>
      </c>
      <c r="G1786" s="100">
        <v>-119571.5</v>
      </c>
      <c r="H1786" s="99">
        <v>1</v>
      </c>
    </row>
    <row r="1787" spans="1:8">
      <c r="A1787" s="97">
        <v>679</v>
      </c>
      <c r="B1787" s="122">
        <v>100000641340</v>
      </c>
      <c r="C1787" s="99">
        <v>0</v>
      </c>
      <c r="D1787" s="99" t="s">
        <v>406</v>
      </c>
      <c r="E1787" s="99" t="s">
        <v>2118</v>
      </c>
      <c r="F1787" s="100">
        <v>119572.5</v>
      </c>
      <c r="G1787" s="100">
        <v>-119571.5</v>
      </c>
      <c r="H1787" s="99">
        <v>1</v>
      </c>
    </row>
    <row r="1788" spans="1:8">
      <c r="A1788" s="97">
        <v>680</v>
      </c>
      <c r="B1788" s="122">
        <v>100000641341</v>
      </c>
      <c r="C1788" s="99">
        <v>0</v>
      </c>
      <c r="D1788" s="99" t="s">
        <v>406</v>
      </c>
      <c r="E1788" s="99" t="s">
        <v>2119</v>
      </c>
      <c r="F1788" s="100">
        <v>119572.5</v>
      </c>
      <c r="G1788" s="100">
        <v>-119571.5</v>
      </c>
      <c r="H1788" s="99">
        <v>1</v>
      </c>
    </row>
    <row r="1789" spans="1:8">
      <c r="A1789" s="97">
        <v>681</v>
      </c>
      <c r="B1789" s="122">
        <v>100000641342</v>
      </c>
      <c r="C1789" s="99">
        <v>0</v>
      </c>
      <c r="D1789" s="99" t="s">
        <v>406</v>
      </c>
      <c r="E1789" s="99" t="s">
        <v>2120</v>
      </c>
      <c r="F1789" s="100">
        <v>119572.5</v>
      </c>
      <c r="G1789" s="100">
        <v>-119571.5</v>
      </c>
      <c r="H1789" s="99">
        <v>1</v>
      </c>
    </row>
    <row r="1790" spans="1:8">
      <c r="A1790" s="97">
        <v>682</v>
      </c>
      <c r="B1790" s="122">
        <v>100000641343</v>
      </c>
      <c r="C1790" s="99">
        <v>0</v>
      </c>
      <c r="D1790" s="99" t="s">
        <v>406</v>
      </c>
      <c r="E1790" s="99" t="s">
        <v>2121</v>
      </c>
      <c r="F1790" s="100">
        <v>119572.5</v>
      </c>
      <c r="G1790" s="100">
        <v>-119571.5</v>
      </c>
      <c r="H1790" s="99">
        <v>1</v>
      </c>
    </row>
    <row r="1791" spans="1:8">
      <c r="A1791" s="97">
        <v>683</v>
      </c>
      <c r="B1791" s="122">
        <v>100000641344</v>
      </c>
      <c r="C1791" s="99">
        <v>0</v>
      </c>
      <c r="D1791" s="99" t="s">
        <v>406</v>
      </c>
      <c r="E1791" s="99" t="s">
        <v>2122</v>
      </c>
      <c r="F1791" s="100">
        <v>119572.5</v>
      </c>
      <c r="G1791" s="100">
        <v>-119571.5</v>
      </c>
      <c r="H1791" s="99">
        <v>1</v>
      </c>
    </row>
    <row r="1792" spans="1:8">
      <c r="A1792" s="97">
        <v>684</v>
      </c>
      <c r="B1792" s="122">
        <v>100000641345</v>
      </c>
      <c r="C1792" s="99">
        <v>0</v>
      </c>
      <c r="D1792" s="99" t="s">
        <v>406</v>
      </c>
      <c r="E1792" s="99" t="s">
        <v>2123</v>
      </c>
      <c r="F1792" s="100">
        <v>119572.5</v>
      </c>
      <c r="G1792" s="100">
        <v>-119571.5</v>
      </c>
      <c r="H1792" s="99">
        <v>1</v>
      </c>
    </row>
    <row r="1793" spans="1:8">
      <c r="A1793" s="97">
        <v>685</v>
      </c>
      <c r="B1793" s="122">
        <v>100000641346</v>
      </c>
      <c r="C1793" s="99">
        <v>0</v>
      </c>
      <c r="D1793" s="99" t="s">
        <v>406</v>
      </c>
      <c r="E1793" s="99" t="s">
        <v>2124</v>
      </c>
      <c r="F1793" s="100">
        <v>119572.5</v>
      </c>
      <c r="G1793" s="100">
        <v>-119571.5</v>
      </c>
      <c r="H1793" s="99">
        <v>1</v>
      </c>
    </row>
    <row r="1794" spans="1:8">
      <c r="A1794" s="97">
        <v>686</v>
      </c>
      <c r="B1794" s="122">
        <v>100000641347</v>
      </c>
      <c r="C1794" s="99">
        <v>0</v>
      </c>
      <c r="D1794" s="99" t="s">
        <v>406</v>
      </c>
      <c r="E1794" s="99" t="s">
        <v>2125</v>
      </c>
      <c r="F1794" s="100">
        <v>119572.5</v>
      </c>
      <c r="G1794" s="100">
        <v>-119571.5</v>
      </c>
      <c r="H1794" s="99">
        <v>1</v>
      </c>
    </row>
    <row r="1795" spans="1:8">
      <c r="A1795" s="97">
        <v>687</v>
      </c>
      <c r="B1795" s="122">
        <v>100000641348</v>
      </c>
      <c r="C1795" s="99">
        <v>0</v>
      </c>
      <c r="D1795" s="99" t="s">
        <v>406</v>
      </c>
      <c r="E1795" s="99" t="s">
        <v>2126</v>
      </c>
      <c r="F1795" s="100">
        <v>119572.5</v>
      </c>
      <c r="G1795" s="100">
        <v>-119571.5</v>
      </c>
      <c r="H1795" s="99">
        <v>1</v>
      </c>
    </row>
    <row r="1796" spans="1:8">
      <c r="A1796" s="97">
        <v>688</v>
      </c>
      <c r="B1796" s="122">
        <v>100000641349</v>
      </c>
      <c r="C1796" s="99">
        <v>0</v>
      </c>
      <c r="D1796" s="99" t="s">
        <v>406</v>
      </c>
      <c r="E1796" s="99" t="s">
        <v>2127</v>
      </c>
      <c r="F1796" s="100">
        <v>119572.5</v>
      </c>
      <c r="G1796" s="100">
        <v>-119571.5</v>
      </c>
      <c r="H1796" s="99">
        <v>1</v>
      </c>
    </row>
    <row r="1797" spans="1:8">
      <c r="A1797" s="97">
        <v>689</v>
      </c>
      <c r="B1797" s="122">
        <v>100000641350</v>
      </c>
      <c r="C1797" s="99">
        <v>0</v>
      </c>
      <c r="D1797" s="99" t="s">
        <v>406</v>
      </c>
      <c r="E1797" s="99" t="s">
        <v>2128</v>
      </c>
      <c r="F1797" s="100">
        <v>119572.5</v>
      </c>
      <c r="G1797" s="100">
        <v>-119571.5</v>
      </c>
      <c r="H1797" s="99">
        <v>1</v>
      </c>
    </row>
    <row r="1798" spans="1:8">
      <c r="A1798" s="97">
        <v>690</v>
      </c>
      <c r="B1798" s="122">
        <v>100000641351</v>
      </c>
      <c r="C1798" s="99">
        <v>0</v>
      </c>
      <c r="D1798" s="99" t="s">
        <v>406</v>
      </c>
      <c r="E1798" s="99" t="s">
        <v>2129</v>
      </c>
      <c r="F1798" s="100">
        <v>119572.5</v>
      </c>
      <c r="G1798" s="100">
        <v>-119571.5</v>
      </c>
      <c r="H1798" s="99">
        <v>1</v>
      </c>
    </row>
    <row r="1799" spans="1:8">
      <c r="A1799" s="97">
        <v>691</v>
      </c>
      <c r="B1799" s="122">
        <v>100000641352</v>
      </c>
      <c r="C1799" s="99">
        <v>0</v>
      </c>
      <c r="D1799" s="99" t="s">
        <v>406</v>
      </c>
      <c r="E1799" s="99" t="s">
        <v>2130</v>
      </c>
      <c r="F1799" s="100">
        <v>119572.5</v>
      </c>
      <c r="G1799" s="100">
        <v>-119571.5</v>
      </c>
      <c r="H1799" s="99">
        <v>1</v>
      </c>
    </row>
    <row r="1800" spans="1:8">
      <c r="A1800" s="97">
        <v>692</v>
      </c>
      <c r="B1800" s="122">
        <v>100000641353</v>
      </c>
      <c r="C1800" s="99">
        <v>0</v>
      </c>
      <c r="D1800" s="99" t="s">
        <v>406</v>
      </c>
      <c r="E1800" s="99" t="s">
        <v>2131</v>
      </c>
      <c r="F1800" s="100">
        <v>119572.5</v>
      </c>
      <c r="G1800" s="100">
        <v>-119571.5</v>
      </c>
      <c r="H1800" s="99">
        <v>1</v>
      </c>
    </row>
    <row r="1801" spans="1:8">
      <c r="A1801" s="97">
        <v>693</v>
      </c>
      <c r="B1801" s="122">
        <v>100000641354</v>
      </c>
      <c r="C1801" s="99">
        <v>0</v>
      </c>
      <c r="D1801" s="99" t="s">
        <v>406</v>
      </c>
      <c r="E1801" s="99" t="s">
        <v>2132</v>
      </c>
      <c r="F1801" s="100">
        <v>119572.5</v>
      </c>
      <c r="G1801" s="100">
        <v>-119571.5</v>
      </c>
      <c r="H1801" s="99">
        <v>1</v>
      </c>
    </row>
    <row r="1802" spans="1:8">
      <c r="A1802" s="97">
        <v>694</v>
      </c>
      <c r="B1802" s="122">
        <v>100000641355</v>
      </c>
      <c r="C1802" s="99">
        <v>0</v>
      </c>
      <c r="D1802" s="99" t="s">
        <v>406</v>
      </c>
      <c r="E1802" s="99" t="s">
        <v>2133</v>
      </c>
      <c r="F1802" s="100">
        <v>119572.5</v>
      </c>
      <c r="G1802" s="100">
        <v>-119571.5</v>
      </c>
      <c r="H1802" s="99">
        <v>1</v>
      </c>
    </row>
    <row r="1803" spans="1:8">
      <c r="A1803" s="97">
        <v>695</v>
      </c>
      <c r="B1803" s="122">
        <v>100000641356</v>
      </c>
      <c r="C1803" s="99">
        <v>0</v>
      </c>
      <c r="D1803" s="99" t="s">
        <v>406</v>
      </c>
      <c r="E1803" s="99" t="s">
        <v>2134</v>
      </c>
      <c r="F1803" s="100">
        <v>119572.5</v>
      </c>
      <c r="G1803" s="100">
        <v>-119571.5</v>
      </c>
      <c r="H1803" s="99">
        <v>1</v>
      </c>
    </row>
    <row r="1804" spans="1:8">
      <c r="A1804" s="97">
        <v>696</v>
      </c>
      <c r="B1804" s="122">
        <v>100000641357</v>
      </c>
      <c r="C1804" s="99">
        <v>0</v>
      </c>
      <c r="D1804" s="99" t="s">
        <v>406</v>
      </c>
      <c r="E1804" s="99" t="s">
        <v>2135</v>
      </c>
      <c r="F1804" s="100">
        <v>119572.5</v>
      </c>
      <c r="G1804" s="100">
        <v>-119571.5</v>
      </c>
      <c r="H1804" s="99">
        <v>1</v>
      </c>
    </row>
    <row r="1805" spans="1:8">
      <c r="A1805" s="97">
        <v>697</v>
      </c>
      <c r="B1805" s="122">
        <v>100000641358</v>
      </c>
      <c r="C1805" s="99">
        <v>0</v>
      </c>
      <c r="D1805" s="99" t="s">
        <v>406</v>
      </c>
      <c r="E1805" s="99" t="s">
        <v>2136</v>
      </c>
      <c r="F1805" s="100">
        <v>119572.5</v>
      </c>
      <c r="G1805" s="100">
        <v>-119571.5</v>
      </c>
      <c r="H1805" s="99">
        <v>1</v>
      </c>
    </row>
    <row r="1806" spans="1:8">
      <c r="A1806" s="97">
        <v>698</v>
      </c>
      <c r="B1806" s="122">
        <v>100000641359</v>
      </c>
      <c r="C1806" s="99">
        <v>0</v>
      </c>
      <c r="D1806" s="99" t="s">
        <v>406</v>
      </c>
      <c r="E1806" s="99" t="s">
        <v>2137</v>
      </c>
      <c r="F1806" s="100">
        <v>119572.5</v>
      </c>
      <c r="G1806" s="100">
        <v>-119571.5</v>
      </c>
      <c r="H1806" s="99">
        <v>1</v>
      </c>
    </row>
    <row r="1807" spans="1:8">
      <c r="A1807" s="97">
        <v>699</v>
      </c>
      <c r="B1807" s="122">
        <v>100000641360</v>
      </c>
      <c r="C1807" s="99">
        <v>0</v>
      </c>
      <c r="D1807" s="99" t="s">
        <v>406</v>
      </c>
      <c r="E1807" s="99" t="s">
        <v>2138</v>
      </c>
      <c r="F1807" s="100">
        <v>119572.5</v>
      </c>
      <c r="G1807" s="100">
        <v>-119571.5</v>
      </c>
      <c r="H1807" s="99">
        <v>1</v>
      </c>
    </row>
    <row r="1808" spans="1:8">
      <c r="A1808" s="97">
        <v>700</v>
      </c>
      <c r="B1808" s="122">
        <v>100000641361</v>
      </c>
      <c r="C1808" s="99">
        <v>0</v>
      </c>
      <c r="D1808" s="99" t="s">
        <v>406</v>
      </c>
      <c r="E1808" s="99" t="s">
        <v>2139</v>
      </c>
      <c r="F1808" s="100">
        <v>119572.5</v>
      </c>
      <c r="G1808" s="100">
        <v>-119571.5</v>
      </c>
      <c r="H1808" s="99">
        <v>1</v>
      </c>
    </row>
    <row r="1809" spans="1:8">
      <c r="A1809" s="97">
        <v>701</v>
      </c>
      <c r="B1809" s="122">
        <v>100000641362</v>
      </c>
      <c r="C1809" s="99">
        <v>0</v>
      </c>
      <c r="D1809" s="99" t="s">
        <v>406</v>
      </c>
      <c r="E1809" s="99" t="s">
        <v>2140</v>
      </c>
      <c r="F1809" s="100">
        <v>119572.5</v>
      </c>
      <c r="G1809" s="100">
        <v>-119571.5</v>
      </c>
      <c r="H1809" s="99">
        <v>1</v>
      </c>
    </row>
    <row r="1810" spans="1:8">
      <c r="A1810" s="97">
        <v>702</v>
      </c>
      <c r="B1810" s="122">
        <v>100000641363</v>
      </c>
      <c r="C1810" s="99">
        <v>0</v>
      </c>
      <c r="D1810" s="99" t="s">
        <v>406</v>
      </c>
      <c r="E1810" s="99" t="s">
        <v>2141</v>
      </c>
      <c r="F1810" s="100">
        <v>119572.5</v>
      </c>
      <c r="G1810" s="100">
        <v>-119571.5</v>
      </c>
      <c r="H1810" s="99">
        <v>1</v>
      </c>
    </row>
    <row r="1811" spans="1:8">
      <c r="A1811" s="97">
        <v>703</v>
      </c>
      <c r="B1811" s="122">
        <v>100000641364</v>
      </c>
      <c r="C1811" s="99">
        <v>0</v>
      </c>
      <c r="D1811" s="99" t="s">
        <v>406</v>
      </c>
      <c r="E1811" s="99" t="s">
        <v>2142</v>
      </c>
      <c r="F1811" s="100">
        <v>119572.5</v>
      </c>
      <c r="G1811" s="100">
        <v>-119571.5</v>
      </c>
      <c r="H1811" s="99">
        <v>1</v>
      </c>
    </row>
    <row r="1812" spans="1:8">
      <c r="A1812" s="97">
        <v>704</v>
      </c>
      <c r="B1812" s="122">
        <v>100000641365</v>
      </c>
      <c r="C1812" s="99">
        <v>0</v>
      </c>
      <c r="D1812" s="99" t="s">
        <v>406</v>
      </c>
      <c r="E1812" s="99" t="s">
        <v>2143</v>
      </c>
      <c r="F1812" s="100">
        <v>119572.5</v>
      </c>
      <c r="G1812" s="100">
        <v>-119571.5</v>
      </c>
      <c r="H1812" s="99">
        <v>1</v>
      </c>
    </row>
    <row r="1813" spans="1:8">
      <c r="A1813" s="97">
        <v>705</v>
      </c>
      <c r="B1813" s="122">
        <v>100000641366</v>
      </c>
      <c r="C1813" s="99">
        <v>0</v>
      </c>
      <c r="D1813" s="99" t="s">
        <v>406</v>
      </c>
      <c r="E1813" s="99" t="s">
        <v>2144</v>
      </c>
      <c r="F1813" s="100">
        <v>119572.5</v>
      </c>
      <c r="G1813" s="100">
        <v>-119571.5</v>
      </c>
      <c r="H1813" s="99">
        <v>1</v>
      </c>
    </row>
    <row r="1814" spans="1:8">
      <c r="A1814" s="97">
        <v>706</v>
      </c>
      <c r="B1814" s="122">
        <v>100000641367</v>
      </c>
      <c r="C1814" s="99">
        <v>0</v>
      </c>
      <c r="D1814" s="99" t="s">
        <v>406</v>
      </c>
      <c r="E1814" s="99" t="s">
        <v>2145</v>
      </c>
      <c r="F1814" s="100">
        <v>119572.5</v>
      </c>
      <c r="G1814" s="100">
        <v>-119571.5</v>
      </c>
      <c r="H1814" s="99">
        <v>1</v>
      </c>
    </row>
    <row r="1815" spans="1:8">
      <c r="A1815" s="97">
        <v>707</v>
      </c>
      <c r="B1815" s="122">
        <v>100000641368</v>
      </c>
      <c r="C1815" s="99">
        <v>0</v>
      </c>
      <c r="D1815" s="99" t="s">
        <v>406</v>
      </c>
      <c r="E1815" s="99" t="s">
        <v>2146</v>
      </c>
      <c r="F1815" s="100">
        <v>119572.5</v>
      </c>
      <c r="G1815" s="100">
        <v>-119571.5</v>
      </c>
      <c r="H1815" s="99">
        <v>1</v>
      </c>
    </row>
    <row r="1816" spans="1:8">
      <c r="A1816" s="97">
        <v>708</v>
      </c>
      <c r="B1816" s="122">
        <v>100000641369</v>
      </c>
      <c r="C1816" s="99">
        <v>0</v>
      </c>
      <c r="D1816" s="99" t="s">
        <v>406</v>
      </c>
      <c r="E1816" s="99" t="s">
        <v>2147</v>
      </c>
      <c r="F1816" s="100">
        <v>119572.5</v>
      </c>
      <c r="G1816" s="100">
        <v>-119571.5</v>
      </c>
      <c r="H1816" s="99">
        <v>1</v>
      </c>
    </row>
    <row r="1817" spans="1:8">
      <c r="A1817" s="97">
        <v>709</v>
      </c>
      <c r="B1817" s="122">
        <v>100000641370</v>
      </c>
      <c r="C1817" s="99">
        <v>0</v>
      </c>
      <c r="D1817" s="99" t="s">
        <v>406</v>
      </c>
      <c r="E1817" s="99" t="s">
        <v>2148</v>
      </c>
      <c r="F1817" s="100">
        <v>119572.5</v>
      </c>
      <c r="G1817" s="100">
        <v>-119571.5</v>
      </c>
      <c r="H1817" s="99">
        <v>1</v>
      </c>
    </row>
    <row r="1818" spans="1:8">
      <c r="A1818" s="97">
        <v>710</v>
      </c>
      <c r="B1818" s="122">
        <v>100000641371</v>
      </c>
      <c r="C1818" s="99">
        <v>0</v>
      </c>
      <c r="D1818" s="99" t="s">
        <v>406</v>
      </c>
      <c r="E1818" s="99" t="s">
        <v>2149</v>
      </c>
      <c r="F1818" s="100">
        <v>119572.5</v>
      </c>
      <c r="G1818" s="100">
        <v>-119571.5</v>
      </c>
      <c r="H1818" s="99">
        <v>1</v>
      </c>
    </row>
    <row r="1819" spans="1:8">
      <c r="A1819" s="97">
        <v>711</v>
      </c>
      <c r="B1819" s="122">
        <v>100000641372</v>
      </c>
      <c r="C1819" s="99">
        <v>0</v>
      </c>
      <c r="D1819" s="99" t="s">
        <v>406</v>
      </c>
      <c r="E1819" s="99" t="s">
        <v>2150</v>
      </c>
      <c r="F1819" s="100">
        <v>119572.5</v>
      </c>
      <c r="G1819" s="100">
        <v>-119571.5</v>
      </c>
      <c r="H1819" s="99">
        <v>1</v>
      </c>
    </row>
    <row r="1820" spans="1:8">
      <c r="A1820" s="97">
        <v>712</v>
      </c>
      <c r="B1820" s="122">
        <v>100000641373</v>
      </c>
      <c r="C1820" s="99">
        <v>0</v>
      </c>
      <c r="D1820" s="99" t="s">
        <v>406</v>
      </c>
      <c r="E1820" s="99" t="s">
        <v>2151</v>
      </c>
      <c r="F1820" s="100">
        <v>119572.5</v>
      </c>
      <c r="G1820" s="100">
        <v>-119571.5</v>
      </c>
      <c r="H1820" s="99">
        <v>1</v>
      </c>
    </row>
    <row r="1821" spans="1:8">
      <c r="A1821" s="97">
        <v>713</v>
      </c>
      <c r="B1821" s="122">
        <v>100000641374</v>
      </c>
      <c r="C1821" s="99">
        <v>0</v>
      </c>
      <c r="D1821" s="99" t="s">
        <v>406</v>
      </c>
      <c r="E1821" s="99" t="s">
        <v>2152</v>
      </c>
      <c r="F1821" s="100">
        <v>119572.5</v>
      </c>
      <c r="G1821" s="100">
        <v>-119571.5</v>
      </c>
      <c r="H1821" s="99">
        <v>1</v>
      </c>
    </row>
    <row r="1822" spans="1:8">
      <c r="A1822" s="97">
        <v>714</v>
      </c>
      <c r="B1822" s="122">
        <v>100000641375</v>
      </c>
      <c r="C1822" s="99">
        <v>0</v>
      </c>
      <c r="D1822" s="99" t="s">
        <v>406</v>
      </c>
      <c r="E1822" s="99" t="s">
        <v>2153</v>
      </c>
      <c r="F1822" s="100">
        <v>119572.5</v>
      </c>
      <c r="G1822" s="100">
        <v>-119571.5</v>
      </c>
      <c r="H1822" s="99">
        <v>1</v>
      </c>
    </row>
    <row r="1823" spans="1:8">
      <c r="A1823" s="97">
        <v>715</v>
      </c>
      <c r="B1823" s="122">
        <v>100000641376</v>
      </c>
      <c r="C1823" s="99">
        <v>0</v>
      </c>
      <c r="D1823" s="99" t="s">
        <v>406</v>
      </c>
      <c r="E1823" s="99" t="s">
        <v>2154</v>
      </c>
      <c r="F1823" s="100">
        <v>119572.5</v>
      </c>
      <c r="G1823" s="100">
        <v>-119571.5</v>
      </c>
      <c r="H1823" s="99">
        <v>1</v>
      </c>
    </row>
    <row r="1824" spans="1:8">
      <c r="A1824" s="97">
        <v>716</v>
      </c>
      <c r="B1824" s="122">
        <v>100000641377</v>
      </c>
      <c r="C1824" s="99">
        <v>0</v>
      </c>
      <c r="D1824" s="99" t="s">
        <v>406</v>
      </c>
      <c r="E1824" s="99" t="s">
        <v>2155</v>
      </c>
      <c r="F1824" s="100">
        <v>119572.5</v>
      </c>
      <c r="G1824" s="100">
        <v>-119571.5</v>
      </c>
      <c r="H1824" s="99">
        <v>1</v>
      </c>
    </row>
    <row r="1825" spans="1:8">
      <c r="A1825" s="97">
        <v>717</v>
      </c>
      <c r="B1825" s="122">
        <v>100000641378</v>
      </c>
      <c r="C1825" s="99">
        <v>0</v>
      </c>
      <c r="D1825" s="99" t="s">
        <v>406</v>
      </c>
      <c r="E1825" s="99" t="s">
        <v>2156</v>
      </c>
      <c r="F1825" s="100">
        <v>119572.5</v>
      </c>
      <c r="G1825" s="100">
        <v>-119571.5</v>
      </c>
      <c r="H1825" s="99">
        <v>1</v>
      </c>
    </row>
    <row r="1826" spans="1:8">
      <c r="A1826" s="97">
        <v>718</v>
      </c>
      <c r="B1826" s="122">
        <v>100000641379</v>
      </c>
      <c r="C1826" s="99">
        <v>0</v>
      </c>
      <c r="D1826" s="99" t="s">
        <v>406</v>
      </c>
      <c r="E1826" s="99" t="s">
        <v>2157</v>
      </c>
      <c r="F1826" s="100">
        <v>119572.5</v>
      </c>
      <c r="G1826" s="100">
        <v>-119571.5</v>
      </c>
      <c r="H1826" s="99">
        <v>1</v>
      </c>
    </row>
    <row r="1827" spans="1:8">
      <c r="A1827" s="97">
        <v>719</v>
      </c>
      <c r="B1827" s="122">
        <v>100000641380</v>
      </c>
      <c r="C1827" s="99">
        <v>0</v>
      </c>
      <c r="D1827" s="99" t="s">
        <v>406</v>
      </c>
      <c r="E1827" s="99" t="s">
        <v>2158</v>
      </c>
      <c r="F1827" s="100">
        <v>119572.5</v>
      </c>
      <c r="G1827" s="100">
        <v>-119571.5</v>
      </c>
      <c r="H1827" s="99">
        <v>1</v>
      </c>
    </row>
    <row r="1828" spans="1:8">
      <c r="A1828" s="97">
        <v>720</v>
      </c>
      <c r="B1828" s="122">
        <v>100000641381</v>
      </c>
      <c r="C1828" s="99">
        <v>0</v>
      </c>
      <c r="D1828" s="99" t="s">
        <v>406</v>
      </c>
      <c r="E1828" s="99" t="s">
        <v>2159</v>
      </c>
      <c r="F1828" s="100">
        <v>119572.5</v>
      </c>
      <c r="G1828" s="100">
        <v>-119571.5</v>
      </c>
      <c r="H1828" s="99">
        <v>1</v>
      </c>
    </row>
    <row r="1829" spans="1:8">
      <c r="A1829" s="97">
        <v>721</v>
      </c>
      <c r="B1829" s="122">
        <v>100000641382</v>
      </c>
      <c r="C1829" s="99">
        <v>0</v>
      </c>
      <c r="D1829" s="99" t="s">
        <v>406</v>
      </c>
      <c r="E1829" s="99" t="s">
        <v>2160</v>
      </c>
      <c r="F1829" s="100">
        <v>119572.5</v>
      </c>
      <c r="G1829" s="100">
        <v>-119571.5</v>
      </c>
      <c r="H1829" s="99">
        <v>1</v>
      </c>
    </row>
    <row r="1830" spans="1:8">
      <c r="A1830" s="97">
        <v>722</v>
      </c>
      <c r="B1830" s="122">
        <v>100000641383</v>
      </c>
      <c r="C1830" s="99">
        <v>0</v>
      </c>
      <c r="D1830" s="99" t="s">
        <v>406</v>
      </c>
      <c r="E1830" s="99" t="s">
        <v>2161</v>
      </c>
      <c r="F1830" s="100">
        <v>119572.5</v>
      </c>
      <c r="G1830" s="100">
        <v>-119571.5</v>
      </c>
      <c r="H1830" s="99">
        <v>1</v>
      </c>
    </row>
    <row r="1831" spans="1:8">
      <c r="A1831" s="97">
        <v>723</v>
      </c>
      <c r="B1831" s="122">
        <v>100000641384</v>
      </c>
      <c r="C1831" s="99">
        <v>0</v>
      </c>
      <c r="D1831" s="99" t="s">
        <v>406</v>
      </c>
      <c r="E1831" s="99" t="s">
        <v>2162</v>
      </c>
      <c r="F1831" s="100">
        <v>119572.5</v>
      </c>
      <c r="G1831" s="100">
        <v>-119571.5</v>
      </c>
      <c r="H1831" s="99">
        <v>1</v>
      </c>
    </row>
    <row r="1832" spans="1:8">
      <c r="A1832" s="97">
        <v>724</v>
      </c>
      <c r="B1832" s="122">
        <v>100000641385</v>
      </c>
      <c r="C1832" s="99">
        <v>0</v>
      </c>
      <c r="D1832" s="99" t="s">
        <v>406</v>
      </c>
      <c r="E1832" s="99" t="s">
        <v>2163</v>
      </c>
      <c r="F1832" s="100">
        <v>119572.5</v>
      </c>
      <c r="G1832" s="100">
        <v>-119571.5</v>
      </c>
      <c r="H1832" s="99">
        <v>1</v>
      </c>
    </row>
    <row r="1833" spans="1:8">
      <c r="A1833" s="97">
        <v>725</v>
      </c>
      <c r="B1833" s="122">
        <v>100000641386</v>
      </c>
      <c r="C1833" s="99">
        <v>0</v>
      </c>
      <c r="D1833" s="99" t="s">
        <v>406</v>
      </c>
      <c r="E1833" s="99" t="s">
        <v>2164</v>
      </c>
      <c r="F1833" s="100">
        <v>119572.5</v>
      </c>
      <c r="G1833" s="100">
        <v>-119571.5</v>
      </c>
      <c r="H1833" s="99">
        <v>1</v>
      </c>
    </row>
    <row r="1834" spans="1:8">
      <c r="A1834" s="97">
        <v>726</v>
      </c>
      <c r="B1834" s="122">
        <v>100000641387</v>
      </c>
      <c r="C1834" s="99">
        <v>0</v>
      </c>
      <c r="D1834" s="99" t="s">
        <v>406</v>
      </c>
      <c r="E1834" s="99" t="s">
        <v>2165</v>
      </c>
      <c r="F1834" s="100">
        <v>119572.5</v>
      </c>
      <c r="G1834" s="100">
        <v>-119571.5</v>
      </c>
      <c r="H1834" s="99">
        <v>1</v>
      </c>
    </row>
    <row r="1835" spans="1:8">
      <c r="A1835" s="97">
        <v>727</v>
      </c>
      <c r="B1835" s="122">
        <v>100000641388</v>
      </c>
      <c r="C1835" s="99">
        <v>0</v>
      </c>
      <c r="D1835" s="99" t="s">
        <v>406</v>
      </c>
      <c r="E1835" s="99" t="s">
        <v>2166</v>
      </c>
      <c r="F1835" s="100">
        <v>119572.5</v>
      </c>
      <c r="G1835" s="100">
        <v>-119571.5</v>
      </c>
      <c r="H1835" s="99">
        <v>1</v>
      </c>
    </row>
    <row r="1836" spans="1:8">
      <c r="A1836" s="97">
        <v>728</v>
      </c>
      <c r="B1836" s="122">
        <v>100000641389</v>
      </c>
      <c r="C1836" s="99">
        <v>0</v>
      </c>
      <c r="D1836" s="99" t="s">
        <v>406</v>
      </c>
      <c r="E1836" s="99" t="s">
        <v>2167</v>
      </c>
      <c r="F1836" s="100">
        <v>119572.5</v>
      </c>
      <c r="G1836" s="100">
        <v>-119571.5</v>
      </c>
      <c r="H1836" s="99">
        <v>1</v>
      </c>
    </row>
    <row r="1837" spans="1:8">
      <c r="A1837" s="97">
        <v>729</v>
      </c>
      <c r="B1837" s="122">
        <v>100000641390</v>
      </c>
      <c r="C1837" s="99">
        <v>0</v>
      </c>
      <c r="D1837" s="99" t="s">
        <v>406</v>
      </c>
      <c r="E1837" s="99" t="s">
        <v>2168</v>
      </c>
      <c r="F1837" s="100">
        <v>119572.5</v>
      </c>
      <c r="G1837" s="100">
        <v>-119571.5</v>
      </c>
      <c r="H1837" s="99">
        <v>1</v>
      </c>
    </row>
    <row r="1838" spans="1:8">
      <c r="A1838" s="97">
        <v>730</v>
      </c>
      <c r="B1838" s="122">
        <v>100000641391</v>
      </c>
      <c r="C1838" s="99">
        <v>0</v>
      </c>
      <c r="D1838" s="99" t="s">
        <v>406</v>
      </c>
      <c r="E1838" s="99" t="s">
        <v>2169</v>
      </c>
      <c r="F1838" s="100">
        <v>119572.5</v>
      </c>
      <c r="G1838" s="100">
        <v>-119571.5</v>
      </c>
      <c r="H1838" s="99">
        <v>1</v>
      </c>
    </row>
    <row r="1839" spans="1:8">
      <c r="A1839" s="97">
        <v>731</v>
      </c>
      <c r="B1839" s="122">
        <v>100000641392</v>
      </c>
      <c r="C1839" s="99">
        <v>0</v>
      </c>
      <c r="D1839" s="99" t="s">
        <v>406</v>
      </c>
      <c r="E1839" s="99" t="s">
        <v>2170</v>
      </c>
      <c r="F1839" s="100">
        <v>119572.5</v>
      </c>
      <c r="G1839" s="100">
        <v>-119571.5</v>
      </c>
      <c r="H1839" s="99">
        <v>1</v>
      </c>
    </row>
    <row r="1840" spans="1:8">
      <c r="A1840" s="97">
        <v>732</v>
      </c>
      <c r="B1840" s="122">
        <v>100000641393</v>
      </c>
      <c r="C1840" s="99">
        <v>0</v>
      </c>
      <c r="D1840" s="99" t="s">
        <v>406</v>
      </c>
      <c r="E1840" s="99" t="s">
        <v>2171</v>
      </c>
      <c r="F1840" s="100">
        <v>119572.5</v>
      </c>
      <c r="G1840" s="100">
        <v>-119571.5</v>
      </c>
      <c r="H1840" s="99">
        <v>1</v>
      </c>
    </row>
    <row r="1841" spans="1:8">
      <c r="A1841" s="97">
        <v>733</v>
      </c>
      <c r="B1841" s="122">
        <v>100000641394</v>
      </c>
      <c r="C1841" s="99">
        <v>0</v>
      </c>
      <c r="D1841" s="99" t="s">
        <v>406</v>
      </c>
      <c r="E1841" s="99" t="s">
        <v>2172</v>
      </c>
      <c r="F1841" s="100">
        <v>119572.5</v>
      </c>
      <c r="G1841" s="100">
        <v>-119571.5</v>
      </c>
      <c r="H1841" s="99">
        <v>1</v>
      </c>
    </row>
    <row r="1842" spans="1:8">
      <c r="A1842" s="97">
        <v>734</v>
      </c>
      <c r="B1842" s="122">
        <v>100000641395</v>
      </c>
      <c r="C1842" s="99">
        <v>0</v>
      </c>
      <c r="D1842" s="99" t="s">
        <v>406</v>
      </c>
      <c r="E1842" s="99" t="s">
        <v>2173</v>
      </c>
      <c r="F1842" s="100">
        <v>119572.5</v>
      </c>
      <c r="G1842" s="100">
        <v>-119571.5</v>
      </c>
      <c r="H1842" s="99">
        <v>1</v>
      </c>
    </row>
    <row r="1843" spans="1:8">
      <c r="A1843" s="97">
        <v>735</v>
      </c>
      <c r="B1843" s="122">
        <v>100000641396</v>
      </c>
      <c r="C1843" s="99">
        <v>0</v>
      </c>
      <c r="D1843" s="99" t="s">
        <v>406</v>
      </c>
      <c r="E1843" s="99" t="s">
        <v>2174</v>
      </c>
      <c r="F1843" s="100">
        <v>119572.5</v>
      </c>
      <c r="G1843" s="100">
        <v>-119571.5</v>
      </c>
      <c r="H1843" s="99">
        <v>1</v>
      </c>
    </row>
    <row r="1844" spans="1:8">
      <c r="A1844" s="97">
        <v>736</v>
      </c>
      <c r="B1844" s="122">
        <v>100000641397</v>
      </c>
      <c r="C1844" s="99">
        <v>0</v>
      </c>
      <c r="D1844" s="99" t="s">
        <v>406</v>
      </c>
      <c r="E1844" s="99" t="s">
        <v>2175</v>
      </c>
      <c r="F1844" s="100">
        <v>119572.5</v>
      </c>
      <c r="G1844" s="100">
        <v>-119571.5</v>
      </c>
      <c r="H1844" s="99">
        <v>1</v>
      </c>
    </row>
    <row r="1845" spans="1:8">
      <c r="A1845" s="97">
        <v>737</v>
      </c>
      <c r="B1845" s="122">
        <v>100000641398</v>
      </c>
      <c r="C1845" s="99">
        <v>0</v>
      </c>
      <c r="D1845" s="99" t="s">
        <v>406</v>
      </c>
      <c r="E1845" s="99" t="s">
        <v>2176</v>
      </c>
      <c r="F1845" s="100">
        <v>119572.5</v>
      </c>
      <c r="G1845" s="100">
        <v>-119571.5</v>
      </c>
      <c r="H1845" s="99">
        <v>1</v>
      </c>
    </row>
    <row r="1846" spans="1:8">
      <c r="A1846" s="97">
        <v>738</v>
      </c>
      <c r="B1846" s="122">
        <v>100000641399</v>
      </c>
      <c r="C1846" s="99">
        <v>0</v>
      </c>
      <c r="D1846" s="99" t="s">
        <v>406</v>
      </c>
      <c r="E1846" s="99" t="s">
        <v>2177</v>
      </c>
      <c r="F1846" s="100">
        <v>119572.5</v>
      </c>
      <c r="G1846" s="100">
        <v>-119571.5</v>
      </c>
      <c r="H1846" s="99">
        <v>1</v>
      </c>
    </row>
    <row r="1847" spans="1:8">
      <c r="A1847" s="97">
        <v>739</v>
      </c>
      <c r="B1847" s="122">
        <v>100000641400</v>
      </c>
      <c r="C1847" s="99">
        <v>0</v>
      </c>
      <c r="D1847" s="99" t="s">
        <v>406</v>
      </c>
      <c r="E1847" s="99" t="s">
        <v>2178</v>
      </c>
      <c r="F1847" s="100">
        <v>119572.5</v>
      </c>
      <c r="G1847" s="100">
        <v>-119571.5</v>
      </c>
      <c r="H1847" s="99">
        <v>1</v>
      </c>
    </row>
    <row r="1848" spans="1:8">
      <c r="A1848" s="97">
        <v>740</v>
      </c>
      <c r="B1848" s="122">
        <v>100000641401</v>
      </c>
      <c r="C1848" s="99">
        <v>0</v>
      </c>
      <c r="D1848" s="99" t="s">
        <v>406</v>
      </c>
      <c r="E1848" s="99" t="s">
        <v>2179</v>
      </c>
      <c r="F1848" s="100">
        <v>119572.5</v>
      </c>
      <c r="G1848" s="100">
        <v>-119571.5</v>
      </c>
      <c r="H1848" s="99">
        <v>1</v>
      </c>
    </row>
    <row r="1849" spans="1:8">
      <c r="A1849" s="97">
        <v>741</v>
      </c>
      <c r="B1849" s="122">
        <v>100000641402</v>
      </c>
      <c r="C1849" s="99">
        <v>0</v>
      </c>
      <c r="D1849" s="99" t="s">
        <v>406</v>
      </c>
      <c r="E1849" s="99" t="s">
        <v>2180</v>
      </c>
      <c r="F1849" s="100">
        <v>119572.5</v>
      </c>
      <c r="G1849" s="100">
        <v>-119571.5</v>
      </c>
      <c r="H1849" s="99">
        <v>1</v>
      </c>
    </row>
    <row r="1850" spans="1:8">
      <c r="A1850" s="97">
        <v>742</v>
      </c>
      <c r="B1850" s="122">
        <v>100000641403</v>
      </c>
      <c r="C1850" s="99">
        <v>0</v>
      </c>
      <c r="D1850" s="99" t="s">
        <v>406</v>
      </c>
      <c r="E1850" s="99" t="s">
        <v>2181</v>
      </c>
      <c r="F1850" s="100">
        <v>119572.5</v>
      </c>
      <c r="G1850" s="100">
        <v>-119571.5</v>
      </c>
      <c r="H1850" s="99">
        <v>1</v>
      </c>
    </row>
    <row r="1851" spans="1:8">
      <c r="A1851" s="97">
        <v>743</v>
      </c>
      <c r="B1851" s="122">
        <v>100000641404</v>
      </c>
      <c r="C1851" s="99">
        <v>0</v>
      </c>
      <c r="D1851" s="99" t="s">
        <v>406</v>
      </c>
      <c r="E1851" s="99" t="s">
        <v>2182</v>
      </c>
      <c r="F1851" s="100">
        <v>119572.5</v>
      </c>
      <c r="G1851" s="100">
        <v>-119571.5</v>
      </c>
      <c r="H1851" s="99">
        <v>1</v>
      </c>
    </row>
    <row r="1852" spans="1:8">
      <c r="A1852" s="97">
        <v>744</v>
      </c>
      <c r="B1852" s="122">
        <v>100000641405</v>
      </c>
      <c r="C1852" s="99">
        <v>0</v>
      </c>
      <c r="D1852" s="99" t="s">
        <v>406</v>
      </c>
      <c r="E1852" s="99" t="s">
        <v>2183</v>
      </c>
      <c r="F1852" s="100">
        <v>119572.5</v>
      </c>
      <c r="G1852" s="100">
        <v>-119571.5</v>
      </c>
      <c r="H1852" s="99">
        <v>1</v>
      </c>
    </row>
    <row r="1853" spans="1:8">
      <c r="A1853" s="97">
        <v>745</v>
      </c>
      <c r="B1853" s="122">
        <v>100000641406</v>
      </c>
      <c r="C1853" s="99">
        <v>0</v>
      </c>
      <c r="D1853" s="99" t="s">
        <v>406</v>
      </c>
      <c r="E1853" s="99" t="s">
        <v>2184</v>
      </c>
      <c r="F1853" s="100">
        <v>119572.5</v>
      </c>
      <c r="G1853" s="100">
        <v>-119571.5</v>
      </c>
      <c r="H1853" s="99">
        <v>1</v>
      </c>
    </row>
    <row r="1854" spans="1:8">
      <c r="A1854" s="97">
        <v>746</v>
      </c>
      <c r="B1854" s="122">
        <v>100000641407</v>
      </c>
      <c r="C1854" s="99">
        <v>0</v>
      </c>
      <c r="D1854" s="99" t="s">
        <v>406</v>
      </c>
      <c r="E1854" s="99" t="s">
        <v>2185</v>
      </c>
      <c r="F1854" s="100">
        <v>119572.5</v>
      </c>
      <c r="G1854" s="100">
        <v>-119571.5</v>
      </c>
      <c r="H1854" s="99">
        <v>1</v>
      </c>
    </row>
    <row r="1855" spans="1:8">
      <c r="A1855" s="97">
        <v>747</v>
      </c>
      <c r="B1855" s="122">
        <v>100000641408</v>
      </c>
      <c r="C1855" s="99">
        <v>0</v>
      </c>
      <c r="D1855" s="99" t="s">
        <v>406</v>
      </c>
      <c r="E1855" s="99" t="s">
        <v>2186</v>
      </c>
      <c r="F1855" s="100">
        <v>119572.5</v>
      </c>
      <c r="G1855" s="100">
        <v>-119571.5</v>
      </c>
      <c r="H1855" s="99">
        <v>1</v>
      </c>
    </row>
    <row r="1856" spans="1:8">
      <c r="A1856" s="97">
        <v>748</v>
      </c>
      <c r="B1856" s="122">
        <v>100000641409</v>
      </c>
      <c r="C1856" s="99">
        <v>0</v>
      </c>
      <c r="D1856" s="99" t="s">
        <v>406</v>
      </c>
      <c r="E1856" s="99" t="s">
        <v>2187</v>
      </c>
      <c r="F1856" s="100">
        <v>119572.5</v>
      </c>
      <c r="G1856" s="100">
        <v>-119571.5</v>
      </c>
      <c r="H1856" s="99">
        <v>1</v>
      </c>
    </row>
    <row r="1857" spans="1:8">
      <c r="A1857" s="97">
        <v>749</v>
      </c>
      <c r="B1857" s="122">
        <v>100000641410</v>
      </c>
      <c r="C1857" s="99">
        <v>0</v>
      </c>
      <c r="D1857" s="99" t="s">
        <v>406</v>
      </c>
      <c r="E1857" s="99" t="s">
        <v>2188</v>
      </c>
      <c r="F1857" s="100">
        <v>119572.5</v>
      </c>
      <c r="G1857" s="100">
        <v>-119571.5</v>
      </c>
      <c r="H1857" s="99">
        <v>1</v>
      </c>
    </row>
    <row r="1858" spans="1:8">
      <c r="A1858" s="97">
        <v>750</v>
      </c>
      <c r="B1858" s="122">
        <v>100000641411</v>
      </c>
      <c r="C1858" s="99">
        <v>0</v>
      </c>
      <c r="D1858" s="99" t="s">
        <v>406</v>
      </c>
      <c r="E1858" s="99" t="s">
        <v>2189</v>
      </c>
      <c r="F1858" s="100">
        <v>119572.5</v>
      </c>
      <c r="G1858" s="100">
        <v>-119571.5</v>
      </c>
      <c r="H1858" s="99">
        <v>1</v>
      </c>
    </row>
    <row r="1859" spans="1:8">
      <c r="A1859" s="97">
        <v>751</v>
      </c>
      <c r="B1859" s="122">
        <v>100000641412</v>
      </c>
      <c r="C1859" s="99">
        <v>0</v>
      </c>
      <c r="D1859" s="99" t="s">
        <v>406</v>
      </c>
      <c r="E1859" s="99" t="s">
        <v>2190</v>
      </c>
      <c r="F1859" s="100">
        <v>119572.5</v>
      </c>
      <c r="G1859" s="100">
        <v>-119571.5</v>
      </c>
      <c r="H1859" s="99">
        <v>1</v>
      </c>
    </row>
    <row r="1860" spans="1:8">
      <c r="A1860" s="97">
        <v>752</v>
      </c>
      <c r="B1860" s="122">
        <v>100000641413</v>
      </c>
      <c r="C1860" s="99">
        <v>0</v>
      </c>
      <c r="D1860" s="99" t="s">
        <v>406</v>
      </c>
      <c r="E1860" s="99" t="s">
        <v>2191</v>
      </c>
      <c r="F1860" s="100">
        <v>119572.5</v>
      </c>
      <c r="G1860" s="100">
        <v>-119571.5</v>
      </c>
      <c r="H1860" s="99">
        <v>1</v>
      </c>
    </row>
    <row r="1861" spans="1:8">
      <c r="A1861" s="97">
        <v>753</v>
      </c>
      <c r="B1861" s="122">
        <v>100000641414</v>
      </c>
      <c r="C1861" s="99">
        <v>0</v>
      </c>
      <c r="D1861" s="99" t="s">
        <v>406</v>
      </c>
      <c r="E1861" s="99" t="s">
        <v>2192</v>
      </c>
      <c r="F1861" s="100">
        <v>119572.5</v>
      </c>
      <c r="G1861" s="100">
        <v>-119571.5</v>
      </c>
      <c r="H1861" s="99">
        <v>1</v>
      </c>
    </row>
    <row r="1862" spans="1:8">
      <c r="A1862" s="97">
        <v>754</v>
      </c>
      <c r="B1862" s="122">
        <v>100000641415</v>
      </c>
      <c r="C1862" s="99">
        <v>0</v>
      </c>
      <c r="D1862" s="99" t="s">
        <v>406</v>
      </c>
      <c r="E1862" s="99" t="s">
        <v>2193</v>
      </c>
      <c r="F1862" s="100">
        <v>119572.5</v>
      </c>
      <c r="G1862" s="100">
        <v>-119571.5</v>
      </c>
      <c r="H1862" s="99">
        <v>1</v>
      </c>
    </row>
    <row r="1863" spans="1:8">
      <c r="A1863" s="97">
        <v>755</v>
      </c>
      <c r="B1863" s="122">
        <v>100000641416</v>
      </c>
      <c r="C1863" s="99">
        <v>0</v>
      </c>
      <c r="D1863" s="99" t="s">
        <v>406</v>
      </c>
      <c r="E1863" s="99" t="s">
        <v>2194</v>
      </c>
      <c r="F1863" s="100">
        <v>119572.5</v>
      </c>
      <c r="G1863" s="100">
        <v>-119571.5</v>
      </c>
      <c r="H1863" s="99">
        <v>1</v>
      </c>
    </row>
    <row r="1864" spans="1:8">
      <c r="A1864" s="97">
        <v>756</v>
      </c>
      <c r="B1864" s="122">
        <v>100000641417</v>
      </c>
      <c r="C1864" s="99">
        <v>0</v>
      </c>
      <c r="D1864" s="99" t="s">
        <v>406</v>
      </c>
      <c r="E1864" s="99" t="s">
        <v>2195</v>
      </c>
      <c r="F1864" s="100">
        <v>119572.5</v>
      </c>
      <c r="G1864" s="100">
        <v>-119571.5</v>
      </c>
      <c r="H1864" s="99">
        <v>1</v>
      </c>
    </row>
    <row r="1865" spans="1:8">
      <c r="A1865" s="97">
        <v>757</v>
      </c>
      <c r="B1865" s="122">
        <v>100000641418</v>
      </c>
      <c r="C1865" s="99">
        <v>0</v>
      </c>
      <c r="D1865" s="99" t="s">
        <v>406</v>
      </c>
      <c r="E1865" s="99" t="s">
        <v>2196</v>
      </c>
      <c r="F1865" s="100">
        <v>119572.5</v>
      </c>
      <c r="G1865" s="100">
        <v>-119571.5</v>
      </c>
      <c r="H1865" s="99">
        <v>1</v>
      </c>
    </row>
    <row r="1866" spans="1:8">
      <c r="A1866" s="97">
        <v>758</v>
      </c>
      <c r="B1866" s="122">
        <v>100000641419</v>
      </c>
      <c r="C1866" s="99">
        <v>0</v>
      </c>
      <c r="D1866" s="99" t="s">
        <v>406</v>
      </c>
      <c r="E1866" s="99" t="s">
        <v>2197</v>
      </c>
      <c r="F1866" s="100">
        <v>119572.5</v>
      </c>
      <c r="G1866" s="100">
        <v>-119571.5</v>
      </c>
      <c r="H1866" s="99">
        <v>1</v>
      </c>
    </row>
    <row r="1867" spans="1:8">
      <c r="A1867" s="97">
        <v>759</v>
      </c>
      <c r="B1867" s="122">
        <v>100000641420</v>
      </c>
      <c r="C1867" s="99">
        <v>0</v>
      </c>
      <c r="D1867" s="99" t="s">
        <v>406</v>
      </c>
      <c r="E1867" s="99" t="s">
        <v>2198</v>
      </c>
      <c r="F1867" s="100">
        <v>119572.5</v>
      </c>
      <c r="G1867" s="100">
        <v>-119571.5</v>
      </c>
      <c r="H1867" s="99">
        <v>1</v>
      </c>
    </row>
    <row r="1868" spans="1:8">
      <c r="A1868" s="97">
        <v>760</v>
      </c>
      <c r="B1868" s="122">
        <v>100000641421</v>
      </c>
      <c r="C1868" s="99">
        <v>0</v>
      </c>
      <c r="D1868" s="99" t="s">
        <v>406</v>
      </c>
      <c r="E1868" s="99" t="s">
        <v>2199</v>
      </c>
      <c r="F1868" s="100">
        <v>119572.5</v>
      </c>
      <c r="G1868" s="100">
        <v>-119571.5</v>
      </c>
      <c r="H1868" s="99">
        <v>1</v>
      </c>
    </row>
    <row r="1869" spans="1:8">
      <c r="A1869" s="97">
        <v>761</v>
      </c>
      <c r="B1869" s="122">
        <v>100000641422</v>
      </c>
      <c r="C1869" s="99">
        <v>0</v>
      </c>
      <c r="D1869" s="99" t="s">
        <v>406</v>
      </c>
      <c r="E1869" s="99" t="s">
        <v>2200</v>
      </c>
      <c r="F1869" s="100">
        <v>119572.5</v>
      </c>
      <c r="G1869" s="100">
        <v>-119571.5</v>
      </c>
      <c r="H1869" s="99">
        <v>1</v>
      </c>
    </row>
    <row r="1870" spans="1:8">
      <c r="A1870" s="97">
        <v>762</v>
      </c>
      <c r="B1870" s="122">
        <v>100000641423</v>
      </c>
      <c r="C1870" s="99">
        <v>0</v>
      </c>
      <c r="D1870" s="99" t="s">
        <v>406</v>
      </c>
      <c r="E1870" s="99" t="s">
        <v>2201</v>
      </c>
      <c r="F1870" s="100">
        <v>119572.5</v>
      </c>
      <c r="G1870" s="100">
        <v>-119571.5</v>
      </c>
      <c r="H1870" s="99">
        <v>1</v>
      </c>
    </row>
    <row r="1871" spans="1:8">
      <c r="A1871" s="97">
        <v>763</v>
      </c>
      <c r="B1871" s="122">
        <v>100000641424</v>
      </c>
      <c r="C1871" s="99">
        <v>0</v>
      </c>
      <c r="D1871" s="99" t="s">
        <v>406</v>
      </c>
      <c r="E1871" s="99" t="s">
        <v>2202</v>
      </c>
      <c r="F1871" s="100">
        <v>119572.5</v>
      </c>
      <c r="G1871" s="100">
        <v>-119571.5</v>
      </c>
      <c r="H1871" s="99">
        <v>1</v>
      </c>
    </row>
    <row r="1872" spans="1:8">
      <c r="A1872" s="97">
        <v>764</v>
      </c>
      <c r="B1872" s="122">
        <v>100000641425</v>
      </c>
      <c r="C1872" s="99">
        <v>0</v>
      </c>
      <c r="D1872" s="99" t="s">
        <v>406</v>
      </c>
      <c r="E1872" s="99" t="s">
        <v>2203</v>
      </c>
      <c r="F1872" s="100">
        <v>119572.5</v>
      </c>
      <c r="G1872" s="100">
        <v>-119571.5</v>
      </c>
      <c r="H1872" s="99">
        <v>1</v>
      </c>
    </row>
    <row r="1873" spans="1:8">
      <c r="A1873" s="97">
        <v>765</v>
      </c>
      <c r="B1873" s="122">
        <v>100000641426</v>
      </c>
      <c r="C1873" s="99">
        <v>0</v>
      </c>
      <c r="D1873" s="99" t="s">
        <v>406</v>
      </c>
      <c r="E1873" s="99" t="s">
        <v>2204</v>
      </c>
      <c r="F1873" s="100">
        <v>119572.5</v>
      </c>
      <c r="G1873" s="100">
        <v>-119571.5</v>
      </c>
      <c r="H1873" s="99">
        <v>1</v>
      </c>
    </row>
    <row r="1874" spans="1:8">
      <c r="A1874" s="97">
        <v>766</v>
      </c>
      <c r="B1874" s="122">
        <v>100000641427</v>
      </c>
      <c r="C1874" s="99">
        <v>0</v>
      </c>
      <c r="D1874" s="99" t="s">
        <v>406</v>
      </c>
      <c r="E1874" s="99" t="s">
        <v>2205</v>
      </c>
      <c r="F1874" s="100">
        <v>119572.5</v>
      </c>
      <c r="G1874" s="100">
        <v>-119571.5</v>
      </c>
      <c r="H1874" s="99">
        <v>1</v>
      </c>
    </row>
    <row r="1875" spans="1:8">
      <c r="A1875" s="97">
        <v>767</v>
      </c>
      <c r="B1875" s="122">
        <v>100000641428</v>
      </c>
      <c r="C1875" s="99">
        <v>0</v>
      </c>
      <c r="D1875" s="99" t="s">
        <v>406</v>
      </c>
      <c r="E1875" s="99" t="s">
        <v>2206</v>
      </c>
      <c r="F1875" s="100">
        <v>119572.5</v>
      </c>
      <c r="G1875" s="100">
        <v>-119571.5</v>
      </c>
      <c r="H1875" s="99">
        <v>1</v>
      </c>
    </row>
    <row r="1876" spans="1:8">
      <c r="A1876" s="97">
        <v>768</v>
      </c>
      <c r="B1876" s="122">
        <v>100000641429</v>
      </c>
      <c r="C1876" s="99">
        <v>0</v>
      </c>
      <c r="D1876" s="99" t="s">
        <v>406</v>
      </c>
      <c r="E1876" s="99" t="s">
        <v>2207</v>
      </c>
      <c r="F1876" s="100">
        <v>119572.5</v>
      </c>
      <c r="G1876" s="100">
        <v>-119571.5</v>
      </c>
      <c r="H1876" s="99">
        <v>1</v>
      </c>
    </row>
    <row r="1877" spans="1:8">
      <c r="A1877" s="97">
        <v>769</v>
      </c>
      <c r="B1877" s="122">
        <v>100000641430</v>
      </c>
      <c r="C1877" s="99">
        <v>0</v>
      </c>
      <c r="D1877" s="99" t="s">
        <v>406</v>
      </c>
      <c r="E1877" s="99" t="s">
        <v>2208</v>
      </c>
      <c r="F1877" s="100">
        <v>119572.5</v>
      </c>
      <c r="G1877" s="100">
        <v>-119571.5</v>
      </c>
      <c r="H1877" s="99">
        <v>1</v>
      </c>
    </row>
    <row r="1878" spans="1:8">
      <c r="A1878" s="97">
        <v>770</v>
      </c>
      <c r="B1878" s="122">
        <v>100000641431</v>
      </c>
      <c r="C1878" s="99">
        <v>0</v>
      </c>
      <c r="D1878" s="99" t="s">
        <v>406</v>
      </c>
      <c r="E1878" s="99" t="s">
        <v>2209</v>
      </c>
      <c r="F1878" s="100">
        <v>119572.5</v>
      </c>
      <c r="G1878" s="100">
        <v>-119571.5</v>
      </c>
      <c r="H1878" s="99">
        <v>1</v>
      </c>
    </row>
    <row r="1879" spans="1:8">
      <c r="A1879" s="97">
        <v>771</v>
      </c>
      <c r="B1879" s="122">
        <v>100000641432</v>
      </c>
      <c r="C1879" s="99">
        <v>0</v>
      </c>
      <c r="D1879" s="99" t="s">
        <v>406</v>
      </c>
      <c r="E1879" s="99" t="s">
        <v>2210</v>
      </c>
      <c r="F1879" s="100">
        <v>119572.5</v>
      </c>
      <c r="G1879" s="100">
        <v>-119571.5</v>
      </c>
      <c r="H1879" s="99">
        <v>1</v>
      </c>
    </row>
    <row r="1880" spans="1:8">
      <c r="A1880" s="97">
        <v>772</v>
      </c>
      <c r="B1880" s="122">
        <v>100000641433</v>
      </c>
      <c r="C1880" s="99">
        <v>0</v>
      </c>
      <c r="D1880" s="99" t="s">
        <v>406</v>
      </c>
      <c r="E1880" s="99" t="s">
        <v>2211</v>
      </c>
      <c r="F1880" s="100">
        <v>119572.5</v>
      </c>
      <c r="G1880" s="100">
        <v>-119571.5</v>
      </c>
      <c r="H1880" s="99">
        <v>1</v>
      </c>
    </row>
    <row r="1881" spans="1:8">
      <c r="A1881" s="97">
        <v>773</v>
      </c>
      <c r="B1881" s="122">
        <v>100000641434</v>
      </c>
      <c r="C1881" s="99">
        <v>0</v>
      </c>
      <c r="D1881" s="99" t="s">
        <v>406</v>
      </c>
      <c r="E1881" s="99" t="s">
        <v>2212</v>
      </c>
      <c r="F1881" s="100">
        <v>119572.5</v>
      </c>
      <c r="G1881" s="100">
        <v>-119571.5</v>
      </c>
      <c r="H1881" s="99">
        <v>1</v>
      </c>
    </row>
    <row r="1882" spans="1:8">
      <c r="A1882" s="97">
        <v>774</v>
      </c>
      <c r="B1882" s="122">
        <v>100000641435</v>
      </c>
      <c r="C1882" s="99">
        <v>0</v>
      </c>
      <c r="D1882" s="99" t="s">
        <v>406</v>
      </c>
      <c r="E1882" s="99" t="s">
        <v>2213</v>
      </c>
      <c r="F1882" s="100">
        <v>119572.5</v>
      </c>
      <c r="G1882" s="100">
        <v>-119571.5</v>
      </c>
      <c r="H1882" s="99">
        <v>1</v>
      </c>
    </row>
    <row r="1883" spans="1:8">
      <c r="A1883" s="97">
        <v>775</v>
      </c>
      <c r="B1883" s="122">
        <v>100000641436</v>
      </c>
      <c r="C1883" s="99">
        <v>0</v>
      </c>
      <c r="D1883" s="99" t="s">
        <v>406</v>
      </c>
      <c r="E1883" s="99" t="s">
        <v>2214</v>
      </c>
      <c r="F1883" s="100">
        <v>119572.5</v>
      </c>
      <c r="G1883" s="100">
        <v>-119571.5</v>
      </c>
      <c r="H1883" s="99">
        <v>1</v>
      </c>
    </row>
    <row r="1884" spans="1:8">
      <c r="A1884" s="97">
        <v>776</v>
      </c>
      <c r="B1884" s="122">
        <v>100000641437</v>
      </c>
      <c r="C1884" s="99">
        <v>0</v>
      </c>
      <c r="D1884" s="99" t="s">
        <v>406</v>
      </c>
      <c r="E1884" s="99" t="s">
        <v>2215</v>
      </c>
      <c r="F1884" s="100">
        <v>119572.5</v>
      </c>
      <c r="G1884" s="100">
        <v>-119571.5</v>
      </c>
      <c r="H1884" s="99">
        <v>1</v>
      </c>
    </row>
    <row r="1885" spans="1:8">
      <c r="A1885" s="97">
        <v>777</v>
      </c>
      <c r="B1885" s="122">
        <v>100000641438</v>
      </c>
      <c r="C1885" s="99">
        <v>0</v>
      </c>
      <c r="D1885" s="99" t="s">
        <v>406</v>
      </c>
      <c r="E1885" s="99" t="s">
        <v>2216</v>
      </c>
      <c r="F1885" s="100">
        <v>119572.5</v>
      </c>
      <c r="G1885" s="100">
        <v>-119571.5</v>
      </c>
      <c r="H1885" s="99">
        <v>1</v>
      </c>
    </row>
    <row r="1886" spans="1:8">
      <c r="A1886" s="97">
        <v>778</v>
      </c>
      <c r="B1886" s="122">
        <v>100000641439</v>
      </c>
      <c r="C1886" s="99">
        <v>0</v>
      </c>
      <c r="D1886" s="99" t="s">
        <v>406</v>
      </c>
      <c r="E1886" s="99" t="s">
        <v>2217</v>
      </c>
      <c r="F1886" s="100">
        <v>119572.5</v>
      </c>
      <c r="G1886" s="100">
        <v>-119571.5</v>
      </c>
      <c r="H1886" s="99">
        <v>1</v>
      </c>
    </row>
    <row r="1887" spans="1:8">
      <c r="A1887" s="97">
        <v>779</v>
      </c>
      <c r="B1887" s="122">
        <v>100000641440</v>
      </c>
      <c r="C1887" s="99">
        <v>0</v>
      </c>
      <c r="D1887" s="99" t="s">
        <v>406</v>
      </c>
      <c r="E1887" s="99" t="s">
        <v>2218</v>
      </c>
      <c r="F1887" s="100">
        <v>119572.5</v>
      </c>
      <c r="G1887" s="100">
        <v>-119571.5</v>
      </c>
      <c r="H1887" s="99">
        <v>1</v>
      </c>
    </row>
    <row r="1888" spans="1:8">
      <c r="A1888" s="97">
        <v>780</v>
      </c>
      <c r="B1888" s="122">
        <v>100000641441</v>
      </c>
      <c r="C1888" s="99">
        <v>0</v>
      </c>
      <c r="D1888" s="99" t="s">
        <v>406</v>
      </c>
      <c r="E1888" s="99" t="s">
        <v>2219</v>
      </c>
      <c r="F1888" s="100">
        <v>119572.5</v>
      </c>
      <c r="G1888" s="100">
        <v>-119571.5</v>
      </c>
      <c r="H1888" s="99">
        <v>1</v>
      </c>
    </row>
    <row r="1889" spans="1:8">
      <c r="A1889" s="97">
        <v>781</v>
      </c>
      <c r="B1889" s="122">
        <v>100000641442</v>
      </c>
      <c r="C1889" s="99">
        <v>0</v>
      </c>
      <c r="D1889" s="99" t="s">
        <v>406</v>
      </c>
      <c r="E1889" s="99" t="s">
        <v>2220</v>
      </c>
      <c r="F1889" s="100">
        <v>119572.5</v>
      </c>
      <c r="G1889" s="100">
        <v>-119571.5</v>
      </c>
      <c r="H1889" s="99">
        <v>1</v>
      </c>
    </row>
    <row r="1890" spans="1:8">
      <c r="A1890" s="97">
        <v>782</v>
      </c>
      <c r="B1890" s="122">
        <v>100000641443</v>
      </c>
      <c r="C1890" s="99">
        <v>0</v>
      </c>
      <c r="D1890" s="99" t="s">
        <v>406</v>
      </c>
      <c r="E1890" s="99" t="s">
        <v>2221</v>
      </c>
      <c r="F1890" s="100">
        <v>119572.5</v>
      </c>
      <c r="G1890" s="100">
        <v>-119571.5</v>
      </c>
      <c r="H1890" s="99">
        <v>1</v>
      </c>
    </row>
    <row r="1891" spans="1:8">
      <c r="A1891" s="97">
        <v>783</v>
      </c>
      <c r="B1891" s="122">
        <v>100000641444</v>
      </c>
      <c r="C1891" s="99">
        <v>0</v>
      </c>
      <c r="D1891" s="99" t="s">
        <v>406</v>
      </c>
      <c r="E1891" s="99" t="s">
        <v>2222</v>
      </c>
      <c r="F1891" s="100">
        <v>119572.5</v>
      </c>
      <c r="G1891" s="100">
        <v>-119571.5</v>
      </c>
      <c r="H1891" s="99">
        <v>1</v>
      </c>
    </row>
    <row r="1892" spans="1:8">
      <c r="A1892" s="97">
        <v>784</v>
      </c>
      <c r="B1892" s="122">
        <v>100000641445</v>
      </c>
      <c r="C1892" s="99">
        <v>0</v>
      </c>
      <c r="D1892" s="99" t="s">
        <v>406</v>
      </c>
      <c r="E1892" s="99" t="s">
        <v>2223</v>
      </c>
      <c r="F1892" s="100">
        <v>119572.5</v>
      </c>
      <c r="G1892" s="100">
        <v>-119571.5</v>
      </c>
      <c r="H1892" s="99">
        <v>1</v>
      </c>
    </row>
    <row r="1893" spans="1:8">
      <c r="A1893" s="97">
        <v>785</v>
      </c>
      <c r="B1893" s="122">
        <v>100000641446</v>
      </c>
      <c r="C1893" s="99">
        <v>0</v>
      </c>
      <c r="D1893" s="99" t="s">
        <v>406</v>
      </c>
      <c r="E1893" s="99" t="s">
        <v>2224</v>
      </c>
      <c r="F1893" s="100">
        <v>119572.5</v>
      </c>
      <c r="G1893" s="100">
        <v>-119571.5</v>
      </c>
      <c r="H1893" s="99">
        <v>1</v>
      </c>
    </row>
    <row r="1894" spans="1:8">
      <c r="A1894" s="97">
        <v>786</v>
      </c>
      <c r="B1894" s="122">
        <v>100000641447</v>
      </c>
      <c r="C1894" s="99">
        <v>0</v>
      </c>
      <c r="D1894" s="99" t="s">
        <v>406</v>
      </c>
      <c r="E1894" s="99" t="s">
        <v>2225</v>
      </c>
      <c r="F1894" s="100">
        <v>119572.5</v>
      </c>
      <c r="G1894" s="100">
        <v>-119571.5</v>
      </c>
      <c r="H1894" s="99">
        <v>1</v>
      </c>
    </row>
    <row r="1895" spans="1:8">
      <c r="A1895" s="97">
        <v>787</v>
      </c>
      <c r="B1895" s="122">
        <v>100000641448</v>
      </c>
      <c r="C1895" s="99">
        <v>0</v>
      </c>
      <c r="D1895" s="99" t="s">
        <v>406</v>
      </c>
      <c r="E1895" s="99" t="s">
        <v>2226</v>
      </c>
      <c r="F1895" s="100">
        <v>119572.5</v>
      </c>
      <c r="G1895" s="100">
        <v>-119571.5</v>
      </c>
      <c r="H1895" s="99">
        <v>1</v>
      </c>
    </row>
    <row r="1896" spans="1:8">
      <c r="A1896" s="97">
        <v>788</v>
      </c>
      <c r="B1896" s="122">
        <v>100000641449</v>
      </c>
      <c r="C1896" s="99">
        <v>0</v>
      </c>
      <c r="D1896" s="99" t="s">
        <v>406</v>
      </c>
      <c r="E1896" s="99" t="s">
        <v>2227</v>
      </c>
      <c r="F1896" s="100">
        <v>119572.5</v>
      </c>
      <c r="G1896" s="100">
        <v>-119571.5</v>
      </c>
      <c r="H1896" s="99">
        <v>1</v>
      </c>
    </row>
    <row r="1897" spans="1:8">
      <c r="A1897" s="97">
        <v>789</v>
      </c>
      <c r="B1897" s="122">
        <v>100000641450</v>
      </c>
      <c r="C1897" s="99">
        <v>0</v>
      </c>
      <c r="D1897" s="99" t="s">
        <v>406</v>
      </c>
      <c r="E1897" s="99" t="s">
        <v>2228</v>
      </c>
      <c r="F1897" s="100">
        <v>119572.5</v>
      </c>
      <c r="G1897" s="100">
        <v>-119571.5</v>
      </c>
      <c r="H1897" s="99">
        <v>1</v>
      </c>
    </row>
    <row r="1898" spans="1:8">
      <c r="A1898" s="97">
        <v>790</v>
      </c>
      <c r="B1898" s="122">
        <v>100000641451</v>
      </c>
      <c r="C1898" s="99">
        <v>0</v>
      </c>
      <c r="D1898" s="99" t="s">
        <v>406</v>
      </c>
      <c r="E1898" s="99" t="s">
        <v>2229</v>
      </c>
      <c r="F1898" s="100">
        <v>119572.5</v>
      </c>
      <c r="G1898" s="100">
        <v>-119571.5</v>
      </c>
      <c r="H1898" s="99">
        <v>1</v>
      </c>
    </row>
    <row r="1899" spans="1:8">
      <c r="A1899" s="97">
        <v>791</v>
      </c>
      <c r="B1899" s="122">
        <v>100000641452</v>
      </c>
      <c r="C1899" s="99">
        <v>0</v>
      </c>
      <c r="D1899" s="99" t="s">
        <v>406</v>
      </c>
      <c r="E1899" s="99" t="s">
        <v>2230</v>
      </c>
      <c r="F1899" s="100">
        <v>119572.5</v>
      </c>
      <c r="G1899" s="100">
        <v>-119571.5</v>
      </c>
      <c r="H1899" s="99">
        <v>1</v>
      </c>
    </row>
    <row r="1900" spans="1:8">
      <c r="A1900" s="97">
        <v>792</v>
      </c>
      <c r="B1900" s="122">
        <v>100000641453</v>
      </c>
      <c r="C1900" s="99">
        <v>0</v>
      </c>
      <c r="D1900" s="99" t="s">
        <v>406</v>
      </c>
      <c r="E1900" s="99" t="s">
        <v>2231</v>
      </c>
      <c r="F1900" s="100">
        <v>119572.5</v>
      </c>
      <c r="G1900" s="100">
        <v>-119571.5</v>
      </c>
      <c r="H1900" s="99">
        <v>1</v>
      </c>
    </row>
    <row r="1901" spans="1:8">
      <c r="A1901" s="97">
        <v>793</v>
      </c>
      <c r="B1901" s="122">
        <v>100000641454</v>
      </c>
      <c r="C1901" s="99">
        <v>0</v>
      </c>
      <c r="D1901" s="99" t="s">
        <v>406</v>
      </c>
      <c r="E1901" s="99" t="s">
        <v>2232</v>
      </c>
      <c r="F1901" s="100">
        <v>119572.5</v>
      </c>
      <c r="G1901" s="100">
        <v>-119571.5</v>
      </c>
      <c r="H1901" s="99">
        <v>1</v>
      </c>
    </row>
    <row r="1902" spans="1:8">
      <c r="A1902" s="97">
        <v>794</v>
      </c>
      <c r="B1902" s="122">
        <v>100000641455</v>
      </c>
      <c r="C1902" s="99">
        <v>0</v>
      </c>
      <c r="D1902" s="99" t="s">
        <v>406</v>
      </c>
      <c r="E1902" s="99" t="s">
        <v>2233</v>
      </c>
      <c r="F1902" s="100">
        <v>119572.5</v>
      </c>
      <c r="G1902" s="100">
        <v>-119571.5</v>
      </c>
      <c r="H1902" s="99">
        <v>1</v>
      </c>
    </row>
    <row r="1903" spans="1:8">
      <c r="A1903" s="97">
        <v>795</v>
      </c>
      <c r="B1903" s="122">
        <v>100000641456</v>
      </c>
      <c r="C1903" s="99">
        <v>0</v>
      </c>
      <c r="D1903" s="99" t="s">
        <v>406</v>
      </c>
      <c r="E1903" s="99" t="s">
        <v>2234</v>
      </c>
      <c r="F1903" s="100">
        <v>119572.5</v>
      </c>
      <c r="G1903" s="100">
        <v>-119571.5</v>
      </c>
      <c r="H1903" s="99">
        <v>1</v>
      </c>
    </row>
    <row r="1904" spans="1:8">
      <c r="A1904" s="97">
        <v>796</v>
      </c>
      <c r="B1904" s="122">
        <v>100000641457</v>
      </c>
      <c r="C1904" s="99">
        <v>0</v>
      </c>
      <c r="D1904" s="99" t="s">
        <v>406</v>
      </c>
      <c r="E1904" s="99" t="s">
        <v>2235</v>
      </c>
      <c r="F1904" s="100">
        <v>119572.5</v>
      </c>
      <c r="G1904" s="100">
        <v>-119571.5</v>
      </c>
      <c r="H1904" s="99">
        <v>1</v>
      </c>
    </row>
    <row r="1905" spans="1:8">
      <c r="A1905" s="97">
        <v>797</v>
      </c>
      <c r="B1905" s="122">
        <v>100000641458</v>
      </c>
      <c r="C1905" s="99">
        <v>0</v>
      </c>
      <c r="D1905" s="99" t="s">
        <v>406</v>
      </c>
      <c r="E1905" s="99" t="s">
        <v>2236</v>
      </c>
      <c r="F1905" s="100">
        <v>119572.5</v>
      </c>
      <c r="G1905" s="100">
        <v>-119571.5</v>
      </c>
      <c r="H1905" s="99">
        <v>1</v>
      </c>
    </row>
    <row r="1906" spans="1:8">
      <c r="A1906" s="97">
        <v>798</v>
      </c>
      <c r="B1906" s="122">
        <v>100000641459</v>
      </c>
      <c r="C1906" s="99">
        <v>0</v>
      </c>
      <c r="D1906" s="99" t="s">
        <v>406</v>
      </c>
      <c r="E1906" s="99" t="s">
        <v>2237</v>
      </c>
      <c r="F1906" s="100">
        <v>119572.5</v>
      </c>
      <c r="G1906" s="100">
        <v>-119571.5</v>
      </c>
      <c r="H1906" s="99">
        <v>1</v>
      </c>
    </row>
    <row r="1907" spans="1:8">
      <c r="A1907" s="97">
        <v>799</v>
      </c>
      <c r="B1907" s="122">
        <v>100000641460</v>
      </c>
      <c r="C1907" s="99">
        <v>0</v>
      </c>
      <c r="D1907" s="99" t="s">
        <v>406</v>
      </c>
      <c r="E1907" s="99" t="s">
        <v>2238</v>
      </c>
      <c r="F1907" s="100">
        <v>119572.5</v>
      </c>
      <c r="G1907" s="100">
        <v>-119571.5</v>
      </c>
      <c r="H1907" s="99">
        <v>1</v>
      </c>
    </row>
    <row r="1908" spans="1:8">
      <c r="A1908" s="97">
        <v>800</v>
      </c>
      <c r="B1908" s="122">
        <v>100000641461</v>
      </c>
      <c r="C1908" s="99">
        <v>0</v>
      </c>
      <c r="D1908" s="99" t="s">
        <v>406</v>
      </c>
      <c r="E1908" s="99" t="s">
        <v>2239</v>
      </c>
      <c r="F1908" s="100">
        <v>119572.5</v>
      </c>
      <c r="G1908" s="100">
        <v>-119571.5</v>
      </c>
      <c r="H1908" s="99">
        <v>1</v>
      </c>
    </row>
    <row r="1909" spans="1:8">
      <c r="A1909" s="97">
        <v>801</v>
      </c>
      <c r="B1909" s="122">
        <v>100000641462</v>
      </c>
      <c r="C1909" s="99">
        <v>0</v>
      </c>
      <c r="D1909" s="99" t="s">
        <v>406</v>
      </c>
      <c r="E1909" s="99" t="s">
        <v>2240</v>
      </c>
      <c r="F1909" s="100">
        <v>119572.5</v>
      </c>
      <c r="G1909" s="100">
        <v>-119571.5</v>
      </c>
      <c r="H1909" s="99">
        <v>1</v>
      </c>
    </row>
    <row r="1910" spans="1:8">
      <c r="A1910" s="97">
        <v>802</v>
      </c>
      <c r="B1910" s="122">
        <v>100000641463</v>
      </c>
      <c r="C1910" s="99">
        <v>0</v>
      </c>
      <c r="D1910" s="99" t="s">
        <v>406</v>
      </c>
      <c r="E1910" s="99" t="s">
        <v>2241</v>
      </c>
      <c r="F1910" s="100">
        <v>119572.5</v>
      </c>
      <c r="G1910" s="100">
        <v>-119571.5</v>
      </c>
      <c r="H1910" s="99">
        <v>1</v>
      </c>
    </row>
    <row r="1911" spans="1:8">
      <c r="A1911" s="97">
        <v>803</v>
      </c>
      <c r="B1911" s="122">
        <v>100000641464</v>
      </c>
      <c r="C1911" s="99">
        <v>0</v>
      </c>
      <c r="D1911" s="99" t="s">
        <v>406</v>
      </c>
      <c r="E1911" s="99" t="s">
        <v>2242</v>
      </c>
      <c r="F1911" s="100">
        <v>119572.5</v>
      </c>
      <c r="G1911" s="100">
        <v>-119571.5</v>
      </c>
      <c r="H1911" s="99">
        <v>1</v>
      </c>
    </row>
    <row r="1912" spans="1:8">
      <c r="A1912" s="97">
        <v>804</v>
      </c>
      <c r="B1912" s="122">
        <v>100000641465</v>
      </c>
      <c r="C1912" s="99">
        <v>0</v>
      </c>
      <c r="D1912" s="99" t="s">
        <v>406</v>
      </c>
      <c r="E1912" s="99" t="s">
        <v>2243</v>
      </c>
      <c r="F1912" s="100">
        <v>119572.5</v>
      </c>
      <c r="G1912" s="100">
        <v>-119571.5</v>
      </c>
      <c r="H1912" s="99">
        <v>1</v>
      </c>
    </row>
    <row r="1913" spans="1:8">
      <c r="A1913" s="97">
        <v>805</v>
      </c>
      <c r="B1913" s="122">
        <v>100000641466</v>
      </c>
      <c r="C1913" s="99">
        <v>0</v>
      </c>
      <c r="D1913" s="99" t="s">
        <v>406</v>
      </c>
      <c r="E1913" s="99" t="s">
        <v>2244</v>
      </c>
      <c r="F1913" s="100">
        <v>119572.5</v>
      </c>
      <c r="G1913" s="100">
        <v>-119571.5</v>
      </c>
      <c r="H1913" s="99">
        <v>1</v>
      </c>
    </row>
    <row r="1914" spans="1:8">
      <c r="A1914" s="97">
        <v>806</v>
      </c>
      <c r="B1914" s="122">
        <v>100000641467</v>
      </c>
      <c r="C1914" s="99">
        <v>0</v>
      </c>
      <c r="D1914" s="99" t="s">
        <v>406</v>
      </c>
      <c r="E1914" s="99" t="s">
        <v>2245</v>
      </c>
      <c r="F1914" s="100">
        <v>119572.5</v>
      </c>
      <c r="G1914" s="100">
        <v>-119571.5</v>
      </c>
      <c r="H1914" s="99">
        <v>1</v>
      </c>
    </row>
    <row r="1915" spans="1:8">
      <c r="A1915" s="97">
        <v>807</v>
      </c>
      <c r="B1915" s="122">
        <v>100000641468</v>
      </c>
      <c r="C1915" s="99">
        <v>0</v>
      </c>
      <c r="D1915" s="99" t="s">
        <v>406</v>
      </c>
      <c r="E1915" s="99" t="s">
        <v>2246</v>
      </c>
      <c r="F1915" s="100">
        <v>119572.5</v>
      </c>
      <c r="G1915" s="100">
        <v>-119571.5</v>
      </c>
      <c r="H1915" s="99">
        <v>1</v>
      </c>
    </row>
    <row r="1916" spans="1:8">
      <c r="A1916" s="97">
        <v>808</v>
      </c>
      <c r="B1916" s="122">
        <v>100000641469</v>
      </c>
      <c r="C1916" s="99">
        <v>0</v>
      </c>
      <c r="D1916" s="99" t="s">
        <v>406</v>
      </c>
      <c r="E1916" s="99" t="s">
        <v>2247</v>
      </c>
      <c r="F1916" s="100">
        <v>119572.5</v>
      </c>
      <c r="G1916" s="100">
        <v>-119571.5</v>
      </c>
      <c r="H1916" s="99">
        <v>1</v>
      </c>
    </row>
    <row r="1917" spans="1:8">
      <c r="A1917" s="97">
        <v>809</v>
      </c>
      <c r="B1917" s="122">
        <v>100000641470</v>
      </c>
      <c r="C1917" s="99">
        <v>0</v>
      </c>
      <c r="D1917" s="99" t="s">
        <v>406</v>
      </c>
      <c r="E1917" s="99" t="s">
        <v>2248</v>
      </c>
      <c r="F1917" s="100">
        <v>119572.5</v>
      </c>
      <c r="G1917" s="100">
        <v>-119571.5</v>
      </c>
      <c r="H1917" s="99">
        <v>1</v>
      </c>
    </row>
    <row r="1918" spans="1:8">
      <c r="A1918" s="97">
        <v>810</v>
      </c>
      <c r="B1918" s="122">
        <v>100000641471</v>
      </c>
      <c r="C1918" s="99">
        <v>0</v>
      </c>
      <c r="D1918" s="99" t="s">
        <v>406</v>
      </c>
      <c r="E1918" s="99" t="s">
        <v>2249</v>
      </c>
      <c r="F1918" s="100">
        <v>119572.5</v>
      </c>
      <c r="G1918" s="100">
        <v>-119571.5</v>
      </c>
      <c r="H1918" s="99">
        <v>1</v>
      </c>
    </row>
    <row r="1919" spans="1:8">
      <c r="A1919" s="97">
        <v>811</v>
      </c>
      <c r="B1919" s="122">
        <v>100000641472</v>
      </c>
      <c r="C1919" s="99">
        <v>0</v>
      </c>
      <c r="D1919" s="99" t="s">
        <v>406</v>
      </c>
      <c r="E1919" s="99" t="s">
        <v>2250</v>
      </c>
      <c r="F1919" s="100">
        <v>119572.5</v>
      </c>
      <c r="G1919" s="100">
        <v>-119571.5</v>
      </c>
      <c r="H1919" s="99">
        <v>1</v>
      </c>
    </row>
    <row r="1920" spans="1:8">
      <c r="A1920" s="97">
        <v>812</v>
      </c>
      <c r="B1920" s="122">
        <v>100000641473</v>
      </c>
      <c r="C1920" s="99">
        <v>0</v>
      </c>
      <c r="D1920" s="99" t="s">
        <v>406</v>
      </c>
      <c r="E1920" s="99" t="s">
        <v>2251</v>
      </c>
      <c r="F1920" s="100">
        <v>119572.5</v>
      </c>
      <c r="G1920" s="100">
        <v>-119571.5</v>
      </c>
      <c r="H1920" s="99">
        <v>1</v>
      </c>
    </row>
    <row r="1921" spans="1:8">
      <c r="A1921" s="97">
        <v>813</v>
      </c>
      <c r="B1921" s="122">
        <v>100000641474</v>
      </c>
      <c r="C1921" s="99">
        <v>0</v>
      </c>
      <c r="D1921" s="99" t="s">
        <v>406</v>
      </c>
      <c r="E1921" s="99" t="s">
        <v>2252</v>
      </c>
      <c r="F1921" s="100">
        <v>119572.5</v>
      </c>
      <c r="G1921" s="100">
        <v>-119571.5</v>
      </c>
      <c r="H1921" s="99">
        <v>1</v>
      </c>
    </row>
    <row r="1922" spans="1:8">
      <c r="A1922" s="97">
        <v>814</v>
      </c>
      <c r="B1922" s="122">
        <v>100000641475</v>
      </c>
      <c r="C1922" s="99">
        <v>0</v>
      </c>
      <c r="D1922" s="99" t="s">
        <v>406</v>
      </c>
      <c r="E1922" s="99" t="s">
        <v>2253</v>
      </c>
      <c r="F1922" s="100">
        <v>119572.5</v>
      </c>
      <c r="G1922" s="100">
        <v>-119571.5</v>
      </c>
      <c r="H1922" s="99">
        <v>1</v>
      </c>
    </row>
    <row r="1923" spans="1:8">
      <c r="A1923" s="97">
        <v>815</v>
      </c>
      <c r="B1923" s="122">
        <v>100000641476</v>
      </c>
      <c r="C1923" s="99">
        <v>0</v>
      </c>
      <c r="D1923" s="99" t="s">
        <v>406</v>
      </c>
      <c r="E1923" s="99" t="s">
        <v>2254</v>
      </c>
      <c r="F1923" s="100">
        <v>119572.5</v>
      </c>
      <c r="G1923" s="100">
        <v>-119571.5</v>
      </c>
      <c r="H1923" s="99">
        <v>1</v>
      </c>
    </row>
    <row r="1924" spans="1:8">
      <c r="A1924" s="97">
        <v>816</v>
      </c>
      <c r="B1924" s="122">
        <v>100000641477</v>
      </c>
      <c r="C1924" s="99">
        <v>0</v>
      </c>
      <c r="D1924" s="99" t="s">
        <v>406</v>
      </c>
      <c r="E1924" s="99" t="s">
        <v>2255</v>
      </c>
      <c r="F1924" s="100">
        <v>119572.5</v>
      </c>
      <c r="G1924" s="100">
        <v>-119571.5</v>
      </c>
      <c r="H1924" s="99">
        <v>1</v>
      </c>
    </row>
    <row r="1925" spans="1:8">
      <c r="A1925" s="97">
        <v>817</v>
      </c>
      <c r="B1925" s="122">
        <v>100000641478</v>
      </c>
      <c r="C1925" s="99">
        <v>0</v>
      </c>
      <c r="D1925" s="99" t="s">
        <v>406</v>
      </c>
      <c r="E1925" s="99" t="s">
        <v>2256</v>
      </c>
      <c r="F1925" s="100">
        <v>119572.5</v>
      </c>
      <c r="G1925" s="100">
        <v>-119571.5</v>
      </c>
      <c r="H1925" s="99">
        <v>1</v>
      </c>
    </row>
    <row r="1926" spans="1:8">
      <c r="A1926" s="97">
        <v>818</v>
      </c>
      <c r="B1926" s="122">
        <v>100000641479</v>
      </c>
      <c r="C1926" s="99">
        <v>0</v>
      </c>
      <c r="D1926" s="99" t="s">
        <v>406</v>
      </c>
      <c r="E1926" s="99" t="s">
        <v>2257</v>
      </c>
      <c r="F1926" s="100">
        <v>119572.5</v>
      </c>
      <c r="G1926" s="100">
        <v>-119571.5</v>
      </c>
      <c r="H1926" s="99">
        <v>1</v>
      </c>
    </row>
    <row r="1927" spans="1:8">
      <c r="A1927" s="97">
        <v>819</v>
      </c>
      <c r="B1927" s="122">
        <v>100000641480</v>
      </c>
      <c r="C1927" s="99">
        <v>0</v>
      </c>
      <c r="D1927" s="99" t="s">
        <v>406</v>
      </c>
      <c r="E1927" s="99" t="s">
        <v>2258</v>
      </c>
      <c r="F1927" s="100">
        <v>119572.5</v>
      </c>
      <c r="G1927" s="100">
        <v>-119571.5</v>
      </c>
      <c r="H1927" s="99">
        <v>1</v>
      </c>
    </row>
    <row r="1928" spans="1:8">
      <c r="A1928" s="97">
        <v>820</v>
      </c>
      <c r="B1928" s="122">
        <v>100000641481</v>
      </c>
      <c r="C1928" s="99">
        <v>0</v>
      </c>
      <c r="D1928" s="99" t="s">
        <v>406</v>
      </c>
      <c r="E1928" s="99" t="s">
        <v>2259</v>
      </c>
      <c r="F1928" s="100">
        <v>119572.5</v>
      </c>
      <c r="G1928" s="100">
        <v>-119571.5</v>
      </c>
      <c r="H1928" s="99">
        <v>1</v>
      </c>
    </row>
    <row r="1929" spans="1:8">
      <c r="A1929" s="97">
        <v>821</v>
      </c>
      <c r="B1929" s="122">
        <v>100000641482</v>
      </c>
      <c r="C1929" s="99">
        <v>0</v>
      </c>
      <c r="D1929" s="99" t="s">
        <v>406</v>
      </c>
      <c r="E1929" s="99" t="s">
        <v>2260</v>
      </c>
      <c r="F1929" s="100">
        <v>119572.5</v>
      </c>
      <c r="G1929" s="100">
        <v>-119571.5</v>
      </c>
      <c r="H1929" s="99">
        <v>1</v>
      </c>
    </row>
    <row r="1930" spans="1:8">
      <c r="A1930" s="97">
        <v>822</v>
      </c>
      <c r="B1930" s="122">
        <v>100000641483</v>
      </c>
      <c r="C1930" s="99">
        <v>0</v>
      </c>
      <c r="D1930" s="99" t="s">
        <v>406</v>
      </c>
      <c r="E1930" s="99" t="s">
        <v>2261</v>
      </c>
      <c r="F1930" s="100">
        <v>119572.5</v>
      </c>
      <c r="G1930" s="100">
        <v>-119571.5</v>
      </c>
      <c r="H1930" s="99">
        <v>1</v>
      </c>
    </row>
    <row r="1931" spans="1:8">
      <c r="A1931" s="97">
        <v>823</v>
      </c>
      <c r="B1931" s="122">
        <v>100000641484</v>
      </c>
      <c r="C1931" s="99">
        <v>0</v>
      </c>
      <c r="D1931" s="99" t="s">
        <v>406</v>
      </c>
      <c r="E1931" s="99" t="s">
        <v>2262</v>
      </c>
      <c r="F1931" s="100">
        <v>119572.5</v>
      </c>
      <c r="G1931" s="100">
        <v>-119571.5</v>
      </c>
      <c r="H1931" s="99">
        <v>1</v>
      </c>
    </row>
    <row r="1932" spans="1:8">
      <c r="A1932" s="97">
        <v>824</v>
      </c>
      <c r="B1932" s="122">
        <v>100000641485</v>
      </c>
      <c r="C1932" s="99">
        <v>0</v>
      </c>
      <c r="D1932" s="99" t="s">
        <v>406</v>
      </c>
      <c r="E1932" s="99" t="s">
        <v>2263</v>
      </c>
      <c r="F1932" s="100">
        <v>119572.5</v>
      </c>
      <c r="G1932" s="100">
        <v>-119571.5</v>
      </c>
      <c r="H1932" s="99">
        <v>1</v>
      </c>
    </row>
    <row r="1933" spans="1:8">
      <c r="A1933" s="97">
        <v>825</v>
      </c>
      <c r="B1933" s="122">
        <v>100000641486</v>
      </c>
      <c r="C1933" s="99">
        <v>0</v>
      </c>
      <c r="D1933" s="99" t="s">
        <v>406</v>
      </c>
      <c r="E1933" s="99" t="s">
        <v>2264</v>
      </c>
      <c r="F1933" s="100">
        <v>119572.5</v>
      </c>
      <c r="G1933" s="100">
        <v>-119571.5</v>
      </c>
      <c r="H1933" s="99">
        <v>1</v>
      </c>
    </row>
    <row r="1934" spans="1:8">
      <c r="A1934" s="97">
        <v>826</v>
      </c>
      <c r="B1934" s="122">
        <v>100000641487</v>
      </c>
      <c r="C1934" s="99">
        <v>0</v>
      </c>
      <c r="D1934" s="99" t="s">
        <v>406</v>
      </c>
      <c r="E1934" s="99" t="s">
        <v>2265</v>
      </c>
      <c r="F1934" s="100">
        <v>119572.5</v>
      </c>
      <c r="G1934" s="100">
        <v>-119571.5</v>
      </c>
      <c r="H1934" s="99">
        <v>1</v>
      </c>
    </row>
    <row r="1935" spans="1:8">
      <c r="A1935" s="97">
        <v>827</v>
      </c>
      <c r="B1935" s="122">
        <v>100000641488</v>
      </c>
      <c r="C1935" s="99">
        <v>0</v>
      </c>
      <c r="D1935" s="99" t="s">
        <v>406</v>
      </c>
      <c r="E1935" s="99" t="s">
        <v>2266</v>
      </c>
      <c r="F1935" s="100">
        <v>119572.5</v>
      </c>
      <c r="G1935" s="100">
        <v>-119571.5</v>
      </c>
      <c r="H1935" s="99">
        <v>1</v>
      </c>
    </row>
    <row r="1936" spans="1:8">
      <c r="A1936" s="97">
        <v>828</v>
      </c>
      <c r="B1936" s="122">
        <v>100000641489</v>
      </c>
      <c r="C1936" s="99">
        <v>0</v>
      </c>
      <c r="D1936" s="99" t="s">
        <v>406</v>
      </c>
      <c r="E1936" s="99" t="s">
        <v>2267</v>
      </c>
      <c r="F1936" s="100">
        <v>119572.5</v>
      </c>
      <c r="G1936" s="100">
        <v>-119571.5</v>
      </c>
      <c r="H1936" s="99">
        <v>1</v>
      </c>
    </row>
    <row r="1937" spans="1:8">
      <c r="A1937" s="97">
        <v>829</v>
      </c>
      <c r="B1937" s="122">
        <v>100000641490</v>
      </c>
      <c r="C1937" s="99">
        <v>0</v>
      </c>
      <c r="D1937" s="99" t="s">
        <v>406</v>
      </c>
      <c r="E1937" s="99" t="s">
        <v>2268</v>
      </c>
      <c r="F1937" s="100">
        <v>119572.5</v>
      </c>
      <c r="G1937" s="100">
        <v>-119571.5</v>
      </c>
      <c r="H1937" s="99">
        <v>1</v>
      </c>
    </row>
    <row r="1938" spans="1:8">
      <c r="A1938" s="97">
        <v>830</v>
      </c>
      <c r="B1938" s="122">
        <v>100000641491</v>
      </c>
      <c r="C1938" s="99">
        <v>0</v>
      </c>
      <c r="D1938" s="99" t="s">
        <v>406</v>
      </c>
      <c r="E1938" s="99" t="s">
        <v>2269</v>
      </c>
      <c r="F1938" s="100">
        <v>119572.5</v>
      </c>
      <c r="G1938" s="100">
        <v>-119571.5</v>
      </c>
      <c r="H1938" s="99">
        <v>1</v>
      </c>
    </row>
    <row r="1939" spans="1:8">
      <c r="A1939" s="97">
        <v>831</v>
      </c>
      <c r="B1939" s="122">
        <v>100000641492</v>
      </c>
      <c r="C1939" s="99">
        <v>0</v>
      </c>
      <c r="D1939" s="99" t="s">
        <v>406</v>
      </c>
      <c r="E1939" s="99" t="s">
        <v>2270</v>
      </c>
      <c r="F1939" s="100">
        <v>119572.5</v>
      </c>
      <c r="G1939" s="100">
        <v>-119571.5</v>
      </c>
      <c r="H1939" s="99">
        <v>1</v>
      </c>
    </row>
    <row r="1940" spans="1:8">
      <c r="A1940" s="97">
        <v>832</v>
      </c>
      <c r="B1940" s="122">
        <v>100000641493</v>
      </c>
      <c r="C1940" s="99">
        <v>0</v>
      </c>
      <c r="D1940" s="99" t="s">
        <v>406</v>
      </c>
      <c r="E1940" s="99" t="s">
        <v>2271</v>
      </c>
      <c r="F1940" s="100">
        <v>119572.5</v>
      </c>
      <c r="G1940" s="100">
        <v>-119571.5</v>
      </c>
      <c r="H1940" s="99">
        <v>1</v>
      </c>
    </row>
    <row r="1941" spans="1:8">
      <c r="A1941" s="97">
        <v>833</v>
      </c>
      <c r="B1941" s="122">
        <v>100000641494</v>
      </c>
      <c r="C1941" s="99">
        <v>0</v>
      </c>
      <c r="D1941" s="99" t="s">
        <v>406</v>
      </c>
      <c r="E1941" s="99" t="s">
        <v>2272</v>
      </c>
      <c r="F1941" s="100">
        <v>119572.5</v>
      </c>
      <c r="G1941" s="100">
        <v>-119571.5</v>
      </c>
      <c r="H1941" s="99">
        <v>1</v>
      </c>
    </row>
    <row r="1942" spans="1:8">
      <c r="A1942" s="97">
        <v>834</v>
      </c>
      <c r="B1942" s="122">
        <v>100000641495</v>
      </c>
      <c r="C1942" s="99">
        <v>0</v>
      </c>
      <c r="D1942" s="99" t="s">
        <v>406</v>
      </c>
      <c r="E1942" s="99" t="s">
        <v>2273</v>
      </c>
      <c r="F1942" s="100">
        <v>119572.5</v>
      </c>
      <c r="G1942" s="100">
        <v>-119571.5</v>
      </c>
      <c r="H1942" s="99">
        <v>1</v>
      </c>
    </row>
    <row r="1943" spans="1:8">
      <c r="A1943" s="97">
        <v>835</v>
      </c>
      <c r="B1943" s="122">
        <v>100000641496</v>
      </c>
      <c r="C1943" s="99">
        <v>0</v>
      </c>
      <c r="D1943" s="99" t="s">
        <v>406</v>
      </c>
      <c r="E1943" s="99" t="s">
        <v>2274</v>
      </c>
      <c r="F1943" s="100">
        <v>119572.5</v>
      </c>
      <c r="G1943" s="100">
        <v>-119571.5</v>
      </c>
      <c r="H1943" s="99">
        <v>1</v>
      </c>
    </row>
    <row r="1944" spans="1:8">
      <c r="A1944" s="97">
        <v>836</v>
      </c>
      <c r="B1944" s="122">
        <v>100000641497</v>
      </c>
      <c r="C1944" s="99">
        <v>0</v>
      </c>
      <c r="D1944" s="99" t="s">
        <v>406</v>
      </c>
      <c r="E1944" s="99" t="s">
        <v>2275</v>
      </c>
      <c r="F1944" s="100">
        <v>119572.5</v>
      </c>
      <c r="G1944" s="100">
        <v>-119571.5</v>
      </c>
      <c r="H1944" s="99">
        <v>1</v>
      </c>
    </row>
    <row r="1945" spans="1:8">
      <c r="A1945" s="97">
        <v>837</v>
      </c>
      <c r="B1945" s="122">
        <v>100000641498</v>
      </c>
      <c r="C1945" s="99">
        <v>0</v>
      </c>
      <c r="D1945" s="99" t="s">
        <v>406</v>
      </c>
      <c r="E1945" s="99" t="s">
        <v>2276</v>
      </c>
      <c r="F1945" s="100">
        <v>119572.5</v>
      </c>
      <c r="G1945" s="100">
        <v>-119571.5</v>
      </c>
      <c r="H1945" s="99">
        <v>1</v>
      </c>
    </row>
    <row r="1946" spans="1:8">
      <c r="A1946" s="97">
        <v>838</v>
      </c>
      <c r="B1946" s="122">
        <v>100000641499</v>
      </c>
      <c r="C1946" s="99">
        <v>0</v>
      </c>
      <c r="D1946" s="99" t="s">
        <v>406</v>
      </c>
      <c r="E1946" s="99" t="s">
        <v>2277</v>
      </c>
      <c r="F1946" s="100">
        <v>119572.5</v>
      </c>
      <c r="G1946" s="100">
        <v>-119571.5</v>
      </c>
      <c r="H1946" s="99">
        <v>1</v>
      </c>
    </row>
    <row r="1947" spans="1:8">
      <c r="A1947" s="97">
        <v>839</v>
      </c>
      <c r="B1947" s="122">
        <v>100000641500</v>
      </c>
      <c r="C1947" s="99">
        <v>0</v>
      </c>
      <c r="D1947" s="99" t="s">
        <v>406</v>
      </c>
      <c r="E1947" s="99" t="s">
        <v>2278</v>
      </c>
      <c r="F1947" s="100">
        <v>119572.5</v>
      </c>
      <c r="G1947" s="100">
        <v>-119571.5</v>
      </c>
      <c r="H1947" s="99">
        <v>1</v>
      </c>
    </row>
    <row r="1948" spans="1:8">
      <c r="A1948" s="97">
        <v>840</v>
      </c>
      <c r="B1948" s="122">
        <v>100000641501</v>
      </c>
      <c r="C1948" s="99">
        <v>0</v>
      </c>
      <c r="D1948" s="99" t="s">
        <v>406</v>
      </c>
      <c r="E1948" s="99" t="s">
        <v>2279</v>
      </c>
      <c r="F1948" s="100">
        <v>119572.5</v>
      </c>
      <c r="G1948" s="100">
        <v>-119571.5</v>
      </c>
      <c r="H1948" s="99">
        <v>1</v>
      </c>
    </row>
    <row r="1949" spans="1:8">
      <c r="A1949" s="97">
        <v>841</v>
      </c>
      <c r="B1949" s="122">
        <v>100000641502</v>
      </c>
      <c r="C1949" s="99">
        <v>0</v>
      </c>
      <c r="D1949" s="99" t="s">
        <v>406</v>
      </c>
      <c r="E1949" s="99" t="s">
        <v>2280</v>
      </c>
      <c r="F1949" s="100">
        <v>119572.5</v>
      </c>
      <c r="G1949" s="100">
        <v>-119571.5</v>
      </c>
      <c r="H1949" s="99">
        <v>1</v>
      </c>
    </row>
    <row r="1950" spans="1:8">
      <c r="A1950" s="97">
        <v>842</v>
      </c>
      <c r="B1950" s="122">
        <v>100000641503</v>
      </c>
      <c r="C1950" s="99">
        <v>0</v>
      </c>
      <c r="D1950" s="99" t="s">
        <v>406</v>
      </c>
      <c r="E1950" s="99" t="s">
        <v>2281</v>
      </c>
      <c r="F1950" s="100">
        <v>119572.5</v>
      </c>
      <c r="G1950" s="100">
        <v>-119571.5</v>
      </c>
      <c r="H1950" s="99">
        <v>1</v>
      </c>
    </row>
    <row r="1951" spans="1:8">
      <c r="A1951" s="97">
        <v>843</v>
      </c>
      <c r="B1951" s="122">
        <v>100000641504</v>
      </c>
      <c r="C1951" s="99">
        <v>0</v>
      </c>
      <c r="D1951" s="99" t="s">
        <v>406</v>
      </c>
      <c r="E1951" s="99" t="s">
        <v>2282</v>
      </c>
      <c r="F1951" s="100">
        <v>119572.5</v>
      </c>
      <c r="G1951" s="100">
        <v>-119571.5</v>
      </c>
      <c r="H1951" s="99">
        <v>1</v>
      </c>
    </row>
    <row r="1952" spans="1:8">
      <c r="A1952" s="97">
        <v>844</v>
      </c>
      <c r="B1952" s="122">
        <v>100000641505</v>
      </c>
      <c r="C1952" s="99">
        <v>0</v>
      </c>
      <c r="D1952" s="99" t="s">
        <v>406</v>
      </c>
      <c r="E1952" s="99" t="s">
        <v>2283</v>
      </c>
      <c r="F1952" s="100">
        <v>119572.5</v>
      </c>
      <c r="G1952" s="100">
        <v>-119571.5</v>
      </c>
      <c r="H1952" s="99">
        <v>1</v>
      </c>
    </row>
    <row r="1953" spans="1:8">
      <c r="A1953" s="97">
        <v>845</v>
      </c>
      <c r="B1953" s="122">
        <v>100000641506</v>
      </c>
      <c r="C1953" s="99">
        <v>0</v>
      </c>
      <c r="D1953" s="99" t="s">
        <v>406</v>
      </c>
      <c r="E1953" s="99" t="s">
        <v>2284</v>
      </c>
      <c r="F1953" s="100">
        <v>119572.5</v>
      </c>
      <c r="G1953" s="100">
        <v>-119571.5</v>
      </c>
      <c r="H1953" s="99">
        <v>1</v>
      </c>
    </row>
    <row r="1954" spans="1:8">
      <c r="A1954" s="97">
        <v>846</v>
      </c>
      <c r="B1954" s="122">
        <v>100000641507</v>
      </c>
      <c r="C1954" s="99">
        <v>0</v>
      </c>
      <c r="D1954" s="99" t="s">
        <v>406</v>
      </c>
      <c r="E1954" s="99" t="s">
        <v>2285</v>
      </c>
      <c r="F1954" s="100">
        <v>119572.5</v>
      </c>
      <c r="G1954" s="100">
        <v>-119571.5</v>
      </c>
      <c r="H1954" s="99">
        <v>1</v>
      </c>
    </row>
    <row r="1955" spans="1:8">
      <c r="A1955" s="97">
        <v>847</v>
      </c>
      <c r="B1955" s="122">
        <v>100000641508</v>
      </c>
      <c r="C1955" s="99">
        <v>0</v>
      </c>
      <c r="D1955" s="99" t="s">
        <v>406</v>
      </c>
      <c r="E1955" s="99" t="s">
        <v>2286</v>
      </c>
      <c r="F1955" s="100">
        <v>119572.5</v>
      </c>
      <c r="G1955" s="100">
        <v>-119571.5</v>
      </c>
      <c r="H1955" s="99">
        <v>1</v>
      </c>
    </row>
    <row r="1956" spans="1:8">
      <c r="A1956" s="97">
        <v>848</v>
      </c>
      <c r="B1956" s="122">
        <v>100000641509</v>
      </c>
      <c r="C1956" s="99">
        <v>0</v>
      </c>
      <c r="D1956" s="99" t="s">
        <v>406</v>
      </c>
      <c r="E1956" s="99" t="s">
        <v>2287</v>
      </c>
      <c r="F1956" s="100">
        <v>119572.5</v>
      </c>
      <c r="G1956" s="100">
        <v>-119571.5</v>
      </c>
      <c r="H1956" s="99">
        <v>1</v>
      </c>
    </row>
    <row r="1957" spans="1:8">
      <c r="A1957" s="97">
        <v>849</v>
      </c>
      <c r="B1957" s="122">
        <v>100000641510</v>
      </c>
      <c r="C1957" s="99">
        <v>0</v>
      </c>
      <c r="D1957" s="99" t="s">
        <v>406</v>
      </c>
      <c r="E1957" s="99" t="s">
        <v>2288</v>
      </c>
      <c r="F1957" s="100">
        <v>119572.5</v>
      </c>
      <c r="G1957" s="100">
        <v>-119571.5</v>
      </c>
      <c r="H1957" s="99">
        <v>1</v>
      </c>
    </row>
    <row r="1958" spans="1:8">
      <c r="A1958" s="97">
        <v>850</v>
      </c>
      <c r="B1958" s="122">
        <v>100000641511</v>
      </c>
      <c r="C1958" s="99">
        <v>0</v>
      </c>
      <c r="D1958" s="99" t="s">
        <v>406</v>
      </c>
      <c r="E1958" s="99" t="s">
        <v>2289</v>
      </c>
      <c r="F1958" s="100">
        <v>119572.5</v>
      </c>
      <c r="G1958" s="100">
        <v>-119571.5</v>
      </c>
      <c r="H1958" s="99">
        <v>1</v>
      </c>
    </row>
    <row r="1959" spans="1:8">
      <c r="A1959" s="97">
        <v>851</v>
      </c>
      <c r="B1959" s="122">
        <v>100000641512</v>
      </c>
      <c r="C1959" s="99">
        <v>0</v>
      </c>
      <c r="D1959" s="99" t="s">
        <v>406</v>
      </c>
      <c r="E1959" s="99" t="s">
        <v>2290</v>
      </c>
      <c r="F1959" s="100">
        <v>119572.5</v>
      </c>
      <c r="G1959" s="100">
        <v>-119571.5</v>
      </c>
      <c r="H1959" s="99">
        <v>1</v>
      </c>
    </row>
    <row r="1960" spans="1:8">
      <c r="A1960" s="97">
        <v>852</v>
      </c>
      <c r="B1960" s="122">
        <v>100000641513</v>
      </c>
      <c r="C1960" s="99">
        <v>0</v>
      </c>
      <c r="D1960" s="99" t="s">
        <v>406</v>
      </c>
      <c r="E1960" s="99" t="s">
        <v>2291</v>
      </c>
      <c r="F1960" s="100">
        <v>119572.5</v>
      </c>
      <c r="G1960" s="100">
        <v>-119571.5</v>
      </c>
      <c r="H1960" s="99">
        <v>1</v>
      </c>
    </row>
    <row r="1961" spans="1:8">
      <c r="A1961" s="97">
        <v>853</v>
      </c>
      <c r="B1961" s="122">
        <v>100000641514</v>
      </c>
      <c r="C1961" s="99">
        <v>0</v>
      </c>
      <c r="D1961" s="99" t="s">
        <v>406</v>
      </c>
      <c r="E1961" s="99" t="s">
        <v>2292</v>
      </c>
      <c r="F1961" s="100">
        <v>119572.5</v>
      </c>
      <c r="G1961" s="100">
        <v>-119571.5</v>
      </c>
      <c r="H1961" s="99">
        <v>1</v>
      </c>
    </row>
    <row r="1962" spans="1:8">
      <c r="A1962" s="97">
        <v>854</v>
      </c>
      <c r="B1962" s="122">
        <v>100000641515</v>
      </c>
      <c r="C1962" s="99">
        <v>0</v>
      </c>
      <c r="D1962" s="99" t="s">
        <v>406</v>
      </c>
      <c r="E1962" s="99" t="s">
        <v>2293</v>
      </c>
      <c r="F1962" s="100">
        <v>119572.5</v>
      </c>
      <c r="G1962" s="100">
        <v>-119571.5</v>
      </c>
      <c r="H1962" s="99">
        <v>1</v>
      </c>
    </row>
    <row r="1963" spans="1:8">
      <c r="A1963" s="97">
        <v>855</v>
      </c>
      <c r="B1963" s="122">
        <v>100000641516</v>
      </c>
      <c r="C1963" s="99">
        <v>0</v>
      </c>
      <c r="D1963" s="99" t="s">
        <v>406</v>
      </c>
      <c r="E1963" s="99" t="s">
        <v>2294</v>
      </c>
      <c r="F1963" s="100">
        <v>119572.5</v>
      </c>
      <c r="G1963" s="100">
        <v>-119571.5</v>
      </c>
      <c r="H1963" s="99">
        <v>1</v>
      </c>
    </row>
    <row r="1964" spans="1:8">
      <c r="A1964" s="97">
        <v>856</v>
      </c>
      <c r="B1964" s="122">
        <v>100000641517</v>
      </c>
      <c r="C1964" s="99">
        <v>0</v>
      </c>
      <c r="D1964" s="99" t="s">
        <v>406</v>
      </c>
      <c r="E1964" s="99" t="s">
        <v>2295</v>
      </c>
      <c r="F1964" s="100">
        <v>119572.5</v>
      </c>
      <c r="G1964" s="100">
        <v>-119571.5</v>
      </c>
      <c r="H1964" s="99">
        <v>1</v>
      </c>
    </row>
    <row r="1965" spans="1:8">
      <c r="A1965" s="97">
        <v>857</v>
      </c>
      <c r="B1965" s="122">
        <v>100000641518</v>
      </c>
      <c r="C1965" s="99">
        <v>0</v>
      </c>
      <c r="D1965" s="99" t="s">
        <v>406</v>
      </c>
      <c r="E1965" s="99" t="s">
        <v>2296</v>
      </c>
      <c r="F1965" s="100">
        <v>119572.5</v>
      </c>
      <c r="G1965" s="100">
        <v>-119571.5</v>
      </c>
      <c r="H1965" s="99">
        <v>1</v>
      </c>
    </row>
    <row r="1966" spans="1:8">
      <c r="A1966" s="97">
        <v>858</v>
      </c>
      <c r="B1966" s="122">
        <v>100000641519</v>
      </c>
      <c r="C1966" s="99">
        <v>0</v>
      </c>
      <c r="D1966" s="99" t="s">
        <v>406</v>
      </c>
      <c r="E1966" s="99" t="s">
        <v>2297</v>
      </c>
      <c r="F1966" s="100">
        <v>119572.5</v>
      </c>
      <c r="G1966" s="100">
        <v>-119571.5</v>
      </c>
      <c r="H1966" s="99">
        <v>1</v>
      </c>
    </row>
    <row r="1967" spans="1:8">
      <c r="A1967" s="97">
        <v>859</v>
      </c>
      <c r="B1967" s="122">
        <v>100000641520</v>
      </c>
      <c r="C1967" s="99">
        <v>0</v>
      </c>
      <c r="D1967" s="99" t="s">
        <v>406</v>
      </c>
      <c r="E1967" s="99" t="s">
        <v>2298</v>
      </c>
      <c r="F1967" s="100">
        <v>119572.5</v>
      </c>
      <c r="G1967" s="100">
        <v>-119571.5</v>
      </c>
      <c r="H1967" s="99">
        <v>1</v>
      </c>
    </row>
    <row r="1968" spans="1:8">
      <c r="A1968" s="97">
        <v>860</v>
      </c>
      <c r="B1968" s="122">
        <v>100000641521</v>
      </c>
      <c r="C1968" s="99">
        <v>0</v>
      </c>
      <c r="D1968" s="99" t="s">
        <v>406</v>
      </c>
      <c r="E1968" s="99" t="s">
        <v>2299</v>
      </c>
      <c r="F1968" s="100">
        <v>119572.5</v>
      </c>
      <c r="G1968" s="100">
        <v>-119571.5</v>
      </c>
      <c r="H1968" s="99">
        <v>1</v>
      </c>
    </row>
    <row r="1969" spans="1:8">
      <c r="A1969" s="97">
        <v>861</v>
      </c>
      <c r="B1969" s="122">
        <v>100000641522</v>
      </c>
      <c r="C1969" s="99">
        <v>0</v>
      </c>
      <c r="D1969" s="99" t="s">
        <v>406</v>
      </c>
      <c r="E1969" s="99" t="s">
        <v>2300</v>
      </c>
      <c r="F1969" s="100">
        <v>119572.5</v>
      </c>
      <c r="G1969" s="100">
        <v>-119571.5</v>
      </c>
      <c r="H1969" s="99">
        <v>1</v>
      </c>
    </row>
    <row r="1970" spans="1:8">
      <c r="A1970" s="97">
        <v>862</v>
      </c>
      <c r="B1970" s="122">
        <v>100000641523</v>
      </c>
      <c r="C1970" s="99">
        <v>0</v>
      </c>
      <c r="D1970" s="99" t="s">
        <v>406</v>
      </c>
      <c r="E1970" s="99" t="s">
        <v>2301</v>
      </c>
      <c r="F1970" s="100">
        <v>119572.5</v>
      </c>
      <c r="G1970" s="100">
        <v>-119571.5</v>
      </c>
      <c r="H1970" s="99">
        <v>1</v>
      </c>
    </row>
    <row r="1971" spans="1:8">
      <c r="A1971" s="97">
        <v>863</v>
      </c>
      <c r="B1971" s="122">
        <v>100000641524</v>
      </c>
      <c r="C1971" s="99">
        <v>0</v>
      </c>
      <c r="D1971" s="99" t="s">
        <v>406</v>
      </c>
      <c r="E1971" s="99" t="s">
        <v>2302</v>
      </c>
      <c r="F1971" s="100">
        <v>119572.5</v>
      </c>
      <c r="G1971" s="100">
        <v>-119571.5</v>
      </c>
      <c r="H1971" s="99">
        <v>1</v>
      </c>
    </row>
    <row r="1972" spans="1:8">
      <c r="A1972" s="97">
        <v>864</v>
      </c>
      <c r="B1972" s="122">
        <v>100000641525</v>
      </c>
      <c r="C1972" s="99">
        <v>0</v>
      </c>
      <c r="D1972" s="99" t="s">
        <v>406</v>
      </c>
      <c r="E1972" s="99" t="s">
        <v>2303</v>
      </c>
      <c r="F1972" s="100">
        <v>119572.5</v>
      </c>
      <c r="G1972" s="100">
        <v>-119571.5</v>
      </c>
      <c r="H1972" s="99">
        <v>1</v>
      </c>
    </row>
    <row r="1973" spans="1:8">
      <c r="A1973" s="97">
        <v>865</v>
      </c>
      <c r="B1973" s="122">
        <v>100000641526</v>
      </c>
      <c r="C1973" s="99">
        <v>0</v>
      </c>
      <c r="D1973" s="99" t="s">
        <v>406</v>
      </c>
      <c r="E1973" s="99" t="s">
        <v>2304</v>
      </c>
      <c r="F1973" s="100">
        <v>119572.5</v>
      </c>
      <c r="G1973" s="100">
        <v>-119571.5</v>
      </c>
      <c r="H1973" s="99">
        <v>1</v>
      </c>
    </row>
    <row r="1974" spans="1:8">
      <c r="A1974" s="97">
        <v>866</v>
      </c>
      <c r="B1974" s="122">
        <v>100000641527</v>
      </c>
      <c r="C1974" s="99">
        <v>0</v>
      </c>
      <c r="D1974" s="99" t="s">
        <v>406</v>
      </c>
      <c r="E1974" s="99" t="s">
        <v>2305</v>
      </c>
      <c r="F1974" s="100">
        <v>119572.5</v>
      </c>
      <c r="G1974" s="100">
        <v>-119571.5</v>
      </c>
      <c r="H1974" s="99">
        <v>1</v>
      </c>
    </row>
    <row r="1975" spans="1:8">
      <c r="A1975" s="97">
        <v>867</v>
      </c>
      <c r="B1975" s="122">
        <v>100000641528</v>
      </c>
      <c r="C1975" s="99">
        <v>0</v>
      </c>
      <c r="D1975" s="99" t="s">
        <v>406</v>
      </c>
      <c r="E1975" s="99" t="s">
        <v>2306</v>
      </c>
      <c r="F1975" s="100">
        <v>119572.5</v>
      </c>
      <c r="G1975" s="100">
        <v>-119571.5</v>
      </c>
      <c r="H1975" s="99">
        <v>1</v>
      </c>
    </row>
    <row r="1976" spans="1:8">
      <c r="A1976" s="97">
        <v>868</v>
      </c>
      <c r="B1976" s="122">
        <v>100000641529</v>
      </c>
      <c r="C1976" s="99">
        <v>0</v>
      </c>
      <c r="D1976" s="99" t="s">
        <v>406</v>
      </c>
      <c r="E1976" s="99" t="s">
        <v>2307</v>
      </c>
      <c r="F1976" s="100">
        <v>119572.5</v>
      </c>
      <c r="G1976" s="100">
        <v>-119571.5</v>
      </c>
      <c r="H1976" s="99">
        <v>1</v>
      </c>
    </row>
    <row r="1977" spans="1:8">
      <c r="A1977" s="97">
        <v>869</v>
      </c>
      <c r="B1977" s="122">
        <v>100000641530</v>
      </c>
      <c r="C1977" s="99">
        <v>0</v>
      </c>
      <c r="D1977" s="99" t="s">
        <v>406</v>
      </c>
      <c r="E1977" s="99" t="s">
        <v>2308</v>
      </c>
      <c r="F1977" s="100">
        <v>119572.5</v>
      </c>
      <c r="G1977" s="100">
        <v>-119571.5</v>
      </c>
      <c r="H1977" s="99">
        <v>1</v>
      </c>
    </row>
    <row r="1978" spans="1:8">
      <c r="A1978" s="97">
        <v>870</v>
      </c>
      <c r="B1978" s="122">
        <v>100000641531</v>
      </c>
      <c r="C1978" s="99">
        <v>0</v>
      </c>
      <c r="D1978" s="99" t="s">
        <v>406</v>
      </c>
      <c r="E1978" s="99" t="s">
        <v>2309</v>
      </c>
      <c r="F1978" s="100">
        <v>119572.5</v>
      </c>
      <c r="G1978" s="100">
        <v>-119571.5</v>
      </c>
      <c r="H1978" s="99">
        <v>1</v>
      </c>
    </row>
    <row r="1979" spans="1:8">
      <c r="A1979" s="97">
        <v>871</v>
      </c>
      <c r="B1979" s="122">
        <v>100000641532</v>
      </c>
      <c r="C1979" s="99">
        <v>0</v>
      </c>
      <c r="D1979" s="99" t="s">
        <v>406</v>
      </c>
      <c r="E1979" s="99" t="s">
        <v>2310</v>
      </c>
      <c r="F1979" s="100">
        <v>119572.5</v>
      </c>
      <c r="G1979" s="100">
        <v>-119571.5</v>
      </c>
      <c r="H1979" s="99">
        <v>1</v>
      </c>
    </row>
    <row r="1980" spans="1:8">
      <c r="A1980" s="97">
        <v>872</v>
      </c>
      <c r="B1980" s="122">
        <v>100000642464</v>
      </c>
      <c r="C1980" s="99">
        <v>0</v>
      </c>
      <c r="D1980" s="99" t="s">
        <v>406</v>
      </c>
      <c r="E1980" s="99" t="s">
        <v>2311</v>
      </c>
      <c r="F1980" s="100">
        <v>539815</v>
      </c>
      <c r="G1980" s="100">
        <v>-539814</v>
      </c>
      <c r="H1980" s="99">
        <v>1</v>
      </c>
    </row>
    <row r="1981" spans="1:8">
      <c r="A1981" s="97">
        <v>873</v>
      </c>
      <c r="B1981" s="122">
        <v>100000642465</v>
      </c>
      <c r="C1981" s="99">
        <v>0</v>
      </c>
      <c r="D1981" s="99" t="s">
        <v>406</v>
      </c>
      <c r="E1981" s="99" t="s">
        <v>2312</v>
      </c>
      <c r="F1981" s="100">
        <v>615785</v>
      </c>
      <c r="G1981" s="100">
        <v>-615784</v>
      </c>
      <c r="H1981" s="99">
        <v>1</v>
      </c>
    </row>
    <row r="1982" spans="1:8">
      <c r="A1982" s="97">
        <v>874</v>
      </c>
      <c r="B1982" s="122">
        <v>100000642466</v>
      </c>
      <c r="C1982" s="99">
        <v>0</v>
      </c>
      <c r="D1982" s="99" t="s">
        <v>406</v>
      </c>
      <c r="E1982" s="99" t="s">
        <v>2313</v>
      </c>
      <c r="F1982" s="100">
        <v>538900</v>
      </c>
      <c r="G1982" s="100">
        <v>-538899</v>
      </c>
      <c r="H1982" s="99">
        <v>1</v>
      </c>
    </row>
    <row r="1983" spans="1:8">
      <c r="A1983" s="97">
        <v>875</v>
      </c>
      <c r="B1983" s="122">
        <v>100000642467</v>
      </c>
      <c r="C1983" s="99">
        <v>0</v>
      </c>
      <c r="D1983" s="99" t="s">
        <v>406</v>
      </c>
      <c r="E1983" s="99" t="s">
        <v>2314</v>
      </c>
      <c r="F1983" s="100">
        <v>539815</v>
      </c>
      <c r="G1983" s="100">
        <v>-539814</v>
      </c>
      <c r="H1983" s="99">
        <v>1</v>
      </c>
    </row>
    <row r="1984" spans="1:8">
      <c r="A1984" s="97">
        <v>876</v>
      </c>
      <c r="B1984" s="122">
        <v>100000642468</v>
      </c>
      <c r="C1984" s="99">
        <v>0</v>
      </c>
      <c r="D1984" s="99" t="s">
        <v>406</v>
      </c>
      <c r="E1984" s="99" t="s">
        <v>2315</v>
      </c>
      <c r="F1984" s="100">
        <v>539815</v>
      </c>
      <c r="G1984" s="100">
        <v>-539814</v>
      </c>
      <c r="H1984" s="99">
        <v>1</v>
      </c>
    </row>
    <row r="1985" spans="1:8">
      <c r="A1985" s="97">
        <v>877</v>
      </c>
      <c r="B1985" s="122">
        <v>100000642469</v>
      </c>
      <c r="C1985" s="99">
        <v>0</v>
      </c>
      <c r="D1985" s="99" t="s">
        <v>406</v>
      </c>
      <c r="E1985" s="99" t="s">
        <v>2316</v>
      </c>
      <c r="F1985" s="100">
        <v>579000</v>
      </c>
      <c r="G1985" s="100">
        <v>-578999</v>
      </c>
      <c r="H1985" s="99">
        <v>1</v>
      </c>
    </row>
    <row r="1986" spans="1:8">
      <c r="A1986" s="97">
        <v>878</v>
      </c>
      <c r="B1986" s="122">
        <v>100000642470</v>
      </c>
      <c r="C1986" s="99">
        <v>0</v>
      </c>
      <c r="D1986" s="99" t="s">
        <v>406</v>
      </c>
      <c r="E1986" s="99" t="s">
        <v>2317</v>
      </c>
      <c r="F1986" s="100">
        <v>902000</v>
      </c>
      <c r="G1986" s="100">
        <v>-901999</v>
      </c>
      <c r="H1986" s="99">
        <v>1</v>
      </c>
    </row>
    <row r="1987" spans="1:8">
      <c r="A1987" s="97">
        <v>879</v>
      </c>
      <c r="B1987" s="122">
        <v>100000642471</v>
      </c>
      <c r="C1987" s="99">
        <v>0</v>
      </c>
      <c r="D1987" s="99" t="s">
        <v>406</v>
      </c>
      <c r="E1987" s="99" t="s">
        <v>2318</v>
      </c>
      <c r="F1987" s="100">
        <v>539815</v>
      </c>
      <c r="G1987" s="100">
        <v>-539814</v>
      </c>
      <c r="H1987" s="99">
        <v>1</v>
      </c>
    </row>
    <row r="1988" spans="1:8">
      <c r="A1988" s="97">
        <v>880</v>
      </c>
      <c r="B1988" s="122">
        <v>100000642472</v>
      </c>
      <c r="C1988" s="99">
        <v>0</v>
      </c>
      <c r="D1988" s="99" t="s">
        <v>406</v>
      </c>
      <c r="E1988" s="99" t="s">
        <v>2319</v>
      </c>
      <c r="F1988" s="100">
        <v>200000</v>
      </c>
      <c r="G1988" s="100">
        <v>-199999</v>
      </c>
      <c r="H1988" s="99">
        <v>1</v>
      </c>
    </row>
    <row r="1989" spans="1:8">
      <c r="A1989" s="97">
        <v>881</v>
      </c>
      <c r="B1989" s="122">
        <v>100000642473</v>
      </c>
      <c r="C1989" s="99">
        <v>0</v>
      </c>
      <c r="D1989" s="99" t="s">
        <v>406</v>
      </c>
      <c r="E1989" s="99" t="s">
        <v>2320</v>
      </c>
      <c r="F1989" s="100">
        <v>538900</v>
      </c>
      <c r="G1989" s="100">
        <v>-538899</v>
      </c>
      <c r="H1989" s="99">
        <v>1</v>
      </c>
    </row>
    <row r="1990" spans="1:8">
      <c r="A1990" s="97">
        <v>882</v>
      </c>
      <c r="B1990" s="122">
        <v>100000642474</v>
      </c>
      <c r="C1990" s="99">
        <v>0</v>
      </c>
      <c r="D1990" s="99" t="s">
        <v>406</v>
      </c>
      <c r="E1990" s="99" t="s">
        <v>2321</v>
      </c>
      <c r="F1990" s="100">
        <v>538900</v>
      </c>
      <c r="G1990" s="100">
        <v>-538899</v>
      </c>
      <c r="H1990" s="99">
        <v>1</v>
      </c>
    </row>
    <row r="1991" spans="1:8">
      <c r="A1991" s="97">
        <v>883</v>
      </c>
      <c r="B1991" s="122">
        <v>100000642475</v>
      </c>
      <c r="C1991" s="99">
        <v>0</v>
      </c>
      <c r="D1991" s="99" t="s">
        <v>406</v>
      </c>
      <c r="E1991" s="99" t="s">
        <v>2322</v>
      </c>
      <c r="F1991" s="100">
        <v>538900</v>
      </c>
      <c r="G1991" s="100">
        <v>-538899</v>
      </c>
      <c r="H1991" s="99">
        <v>1</v>
      </c>
    </row>
    <row r="1992" spans="1:8">
      <c r="A1992" s="97">
        <v>884</v>
      </c>
      <c r="B1992" s="122">
        <v>100000642476</v>
      </c>
      <c r="C1992" s="99">
        <v>0</v>
      </c>
      <c r="D1992" s="99" t="s">
        <v>406</v>
      </c>
      <c r="E1992" s="99" t="s">
        <v>2323</v>
      </c>
      <c r="F1992" s="100">
        <v>539815</v>
      </c>
      <c r="G1992" s="100">
        <v>-539814</v>
      </c>
      <c r="H1992" s="99">
        <v>1</v>
      </c>
    </row>
    <row r="1993" spans="1:8">
      <c r="A1993" s="97">
        <v>885</v>
      </c>
      <c r="B1993" s="122">
        <v>100000642477</v>
      </c>
      <c r="C1993" s="99">
        <v>0</v>
      </c>
      <c r="D1993" s="99" t="s">
        <v>406</v>
      </c>
      <c r="E1993" s="99" t="s">
        <v>2324</v>
      </c>
      <c r="F1993" s="100">
        <v>902000</v>
      </c>
      <c r="G1993" s="100">
        <v>-901999</v>
      </c>
      <c r="H1993" s="99">
        <v>1</v>
      </c>
    </row>
    <row r="1994" spans="1:8">
      <c r="A1994" s="97">
        <v>886</v>
      </c>
      <c r="B1994" s="122">
        <v>100000642478</v>
      </c>
      <c r="C1994" s="99">
        <v>0</v>
      </c>
      <c r="D1994" s="99" t="s">
        <v>406</v>
      </c>
      <c r="E1994" s="99" t="s">
        <v>2325</v>
      </c>
      <c r="F1994" s="100">
        <v>539815</v>
      </c>
      <c r="G1994" s="100">
        <v>-539814</v>
      </c>
      <c r="H1994" s="99">
        <v>1</v>
      </c>
    </row>
    <row r="1995" spans="1:8">
      <c r="A1995" s="97">
        <v>887</v>
      </c>
      <c r="B1995" s="122">
        <v>100000642479</v>
      </c>
      <c r="C1995" s="99">
        <v>0</v>
      </c>
      <c r="D1995" s="99" t="s">
        <v>406</v>
      </c>
      <c r="E1995" s="99" t="s">
        <v>2326</v>
      </c>
      <c r="F1995" s="100">
        <v>631942</v>
      </c>
      <c r="G1995" s="100">
        <v>-631941</v>
      </c>
      <c r="H1995" s="99">
        <v>1</v>
      </c>
    </row>
    <row r="1996" spans="1:8">
      <c r="A1996" s="97">
        <v>888</v>
      </c>
      <c r="B1996" s="122">
        <v>100000642480</v>
      </c>
      <c r="C1996" s="99">
        <v>0</v>
      </c>
      <c r="D1996" s="99" t="s">
        <v>406</v>
      </c>
      <c r="E1996" s="99" t="s">
        <v>2327</v>
      </c>
      <c r="F1996" s="100">
        <v>539815</v>
      </c>
      <c r="G1996" s="100">
        <v>-539814</v>
      </c>
      <c r="H1996" s="99">
        <v>1</v>
      </c>
    </row>
    <row r="1997" spans="1:8">
      <c r="A1997" s="97">
        <v>889</v>
      </c>
      <c r="B1997" s="122">
        <v>100000642481</v>
      </c>
      <c r="C1997" s="99">
        <v>0</v>
      </c>
      <c r="D1997" s="99" t="s">
        <v>406</v>
      </c>
      <c r="E1997" s="99" t="s">
        <v>2328</v>
      </c>
      <c r="F1997" s="100">
        <v>539815</v>
      </c>
      <c r="G1997" s="100">
        <v>-539814</v>
      </c>
      <c r="H1997" s="99">
        <v>1</v>
      </c>
    </row>
    <row r="1998" spans="1:8">
      <c r="A1998" s="97">
        <v>890</v>
      </c>
      <c r="B1998" s="122">
        <v>100000642483</v>
      </c>
      <c r="C1998" s="99">
        <v>0</v>
      </c>
      <c r="D1998" s="99" t="s">
        <v>406</v>
      </c>
      <c r="E1998" s="99" t="s">
        <v>2329</v>
      </c>
      <c r="F1998" s="100">
        <v>902000</v>
      </c>
      <c r="G1998" s="100">
        <v>-901999</v>
      </c>
      <c r="H1998" s="99">
        <v>1</v>
      </c>
    </row>
    <row r="1999" spans="1:8">
      <c r="A1999" s="97">
        <v>891</v>
      </c>
      <c r="B1999" s="122">
        <v>100000642485</v>
      </c>
      <c r="C1999" s="99">
        <v>0</v>
      </c>
      <c r="D1999" s="99" t="s">
        <v>406</v>
      </c>
      <c r="E1999" s="99" t="s">
        <v>2330</v>
      </c>
      <c r="F1999" s="100">
        <v>539815</v>
      </c>
      <c r="G1999" s="100">
        <v>-539814</v>
      </c>
      <c r="H1999" s="99">
        <v>1</v>
      </c>
    </row>
    <row r="2000" spans="1:8">
      <c r="A2000" s="97">
        <v>892</v>
      </c>
      <c r="B2000" s="122">
        <v>100000642486</v>
      </c>
      <c r="C2000" s="99">
        <v>0</v>
      </c>
      <c r="D2000" s="99" t="s">
        <v>406</v>
      </c>
      <c r="E2000" s="99" t="s">
        <v>2331</v>
      </c>
      <c r="F2000" s="100">
        <v>538900</v>
      </c>
      <c r="G2000" s="100">
        <v>-538899</v>
      </c>
      <c r="H2000" s="99">
        <v>1</v>
      </c>
    </row>
    <row r="2001" spans="1:8">
      <c r="A2001" s="97">
        <v>893</v>
      </c>
      <c r="B2001" s="122">
        <v>100000642489</v>
      </c>
      <c r="C2001" s="99">
        <v>0</v>
      </c>
      <c r="D2001" s="99" t="s">
        <v>406</v>
      </c>
      <c r="E2001" s="99" t="s">
        <v>2332</v>
      </c>
      <c r="F2001" s="100">
        <v>539815</v>
      </c>
      <c r="G2001" s="100">
        <v>-539814</v>
      </c>
      <c r="H2001" s="99">
        <v>1</v>
      </c>
    </row>
    <row r="2002" spans="1:8">
      <c r="A2002" s="97">
        <v>894</v>
      </c>
      <c r="B2002" s="122">
        <v>100000642491</v>
      </c>
      <c r="C2002" s="99">
        <v>0</v>
      </c>
      <c r="D2002" s="99" t="s">
        <v>406</v>
      </c>
      <c r="E2002" s="99" t="s">
        <v>2333</v>
      </c>
      <c r="F2002" s="100">
        <v>902000</v>
      </c>
      <c r="G2002" s="100">
        <v>-901999</v>
      </c>
      <c r="H2002" s="99">
        <v>1</v>
      </c>
    </row>
    <row r="2003" spans="1:8">
      <c r="A2003" s="97">
        <v>895</v>
      </c>
      <c r="B2003" s="122">
        <v>100000642493</v>
      </c>
      <c r="C2003" s="99">
        <v>0</v>
      </c>
      <c r="D2003" s="99" t="s">
        <v>406</v>
      </c>
      <c r="E2003" s="99" t="s">
        <v>2334</v>
      </c>
      <c r="F2003" s="100">
        <v>539815</v>
      </c>
      <c r="G2003" s="100">
        <v>-539814</v>
      </c>
      <c r="H2003" s="99">
        <v>1</v>
      </c>
    </row>
    <row r="2004" spans="1:8">
      <c r="A2004" s="97">
        <v>896</v>
      </c>
      <c r="B2004" s="122">
        <v>100000642495</v>
      </c>
      <c r="C2004" s="99">
        <v>0</v>
      </c>
      <c r="D2004" s="99" t="s">
        <v>406</v>
      </c>
      <c r="E2004" s="99" t="s">
        <v>2335</v>
      </c>
      <c r="F2004" s="100">
        <v>539815</v>
      </c>
      <c r="G2004" s="100">
        <v>-539814</v>
      </c>
      <c r="H2004" s="99">
        <v>1</v>
      </c>
    </row>
    <row r="2005" spans="1:8">
      <c r="A2005" s="97">
        <v>897</v>
      </c>
      <c r="B2005" s="122">
        <v>100000643132</v>
      </c>
      <c r="C2005" s="99">
        <v>0</v>
      </c>
      <c r="D2005" s="99" t="s">
        <v>406</v>
      </c>
      <c r="E2005" s="99" t="s">
        <v>2336</v>
      </c>
      <c r="F2005" s="100">
        <v>638000</v>
      </c>
      <c r="G2005" s="100">
        <v>-637999</v>
      </c>
      <c r="H2005" s="99">
        <v>1</v>
      </c>
    </row>
    <row r="2006" spans="1:8">
      <c r="A2006" s="97">
        <v>898</v>
      </c>
      <c r="B2006" s="122">
        <v>100000643135</v>
      </c>
      <c r="C2006" s="99">
        <v>0</v>
      </c>
      <c r="D2006" s="99" t="s">
        <v>406</v>
      </c>
      <c r="E2006" s="99" t="s">
        <v>2337</v>
      </c>
      <c r="F2006" s="100">
        <v>538900</v>
      </c>
      <c r="G2006" s="100">
        <v>-538899</v>
      </c>
      <c r="H2006" s="99">
        <v>1</v>
      </c>
    </row>
    <row r="2007" spans="1:8">
      <c r="A2007" s="97">
        <v>899</v>
      </c>
      <c r="B2007" s="122">
        <v>100000643148</v>
      </c>
      <c r="C2007" s="99">
        <v>0</v>
      </c>
      <c r="D2007" s="99" t="s">
        <v>406</v>
      </c>
      <c r="E2007" s="99" t="s">
        <v>2338</v>
      </c>
      <c r="F2007" s="100">
        <v>538900</v>
      </c>
      <c r="G2007" s="100">
        <v>-538899</v>
      </c>
      <c r="H2007" s="99">
        <v>1</v>
      </c>
    </row>
    <row r="2008" spans="1:8">
      <c r="A2008" s="97">
        <v>900</v>
      </c>
      <c r="B2008" s="122">
        <v>100000643160</v>
      </c>
      <c r="C2008" s="99">
        <v>0</v>
      </c>
      <c r="D2008" s="99" t="s">
        <v>406</v>
      </c>
      <c r="E2008" s="99" t="s">
        <v>2339</v>
      </c>
      <c r="F2008" s="100">
        <v>539815</v>
      </c>
      <c r="G2008" s="100">
        <v>-539814</v>
      </c>
      <c r="H2008" s="99">
        <v>1</v>
      </c>
    </row>
    <row r="2009" spans="1:8">
      <c r="A2009" s="97">
        <v>901</v>
      </c>
      <c r="B2009" s="122">
        <v>100000643161</v>
      </c>
      <c r="C2009" s="99">
        <v>0</v>
      </c>
      <c r="D2009" s="99" t="s">
        <v>406</v>
      </c>
      <c r="E2009" s="99" t="s">
        <v>2340</v>
      </c>
      <c r="F2009" s="100">
        <v>902000</v>
      </c>
      <c r="G2009" s="100">
        <v>-901999</v>
      </c>
      <c r="H2009" s="99">
        <v>1</v>
      </c>
    </row>
    <row r="2010" spans="1:8">
      <c r="A2010" s="97">
        <v>902</v>
      </c>
      <c r="B2010" s="122">
        <v>100000643165</v>
      </c>
      <c r="C2010" s="99">
        <v>0</v>
      </c>
      <c r="D2010" s="99" t="s">
        <v>406</v>
      </c>
      <c r="E2010" s="99" t="s">
        <v>2341</v>
      </c>
      <c r="F2010" s="100">
        <v>538900</v>
      </c>
      <c r="G2010" s="100">
        <v>-538899</v>
      </c>
      <c r="H2010" s="99">
        <v>1</v>
      </c>
    </row>
    <row r="2011" spans="1:8">
      <c r="A2011" s="97">
        <v>903</v>
      </c>
      <c r="B2011" s="122">
        <v>100000643180</v>
      </c>
      <c r="C2011" s="99">
        <v>0</v>
      </c>
      <c r="D2011" s="99" t="s">
        <v>406</v>
      </c>
      <c r="E2011" s="99" t="s">
        <v>2342</v>
      </c>
      <c r="F2011" s="100">
        <v>539815</v>
      </c>
      <c r="G2011" s="100">
        <v>-539814</v>
      </c>
      <c r="H2011" s="99">
        <v>1</v>
      </c>
    </row>
    <row r="2012" spans="1:8">
      <c r="A2012" s="97">
        <v>904</v>
      </c>
      <c r="B2012" s="122">
        <v>100000643181</v>
      </c>
      <c r="C2012" s="99">
        <v>0</v>
      </c>
      <c r="D2012" s="99" t="s">
        <v>406</v>
      </c>
      <c r="E2012" s="99" t="s">
        <v>2343</v>
      </c>
      <c r="F2012" s="100">
        <v>902000</v>
      </c>
      <c r="G2012" s="100">
        <v>-901999</v>
      </c>
      <c r="H2012" s="99">
        <v>1</v>
      </c>
    </row>
    <row r="2013" spans="1:8">
      <c r="A2013" s="97">
        <v>905</v>
      </c>
      <c r="B2013" s="122">
        <v>100000643183</v>
      </c>
      <c r="C2013" s="99">
        <v>0</v>
      </c>
      <c r="D2013" s="99" t="s">
        <v>406</v>
      </c>
      <c r="E2013" s="99" t="s">
        <v>2344</v>
      </c>
      <c r="F2013" s="100">
        <v>538900</v>
      </c>
      <c r="G2013" s="100">
        <v>-538899</v>
      </c>
      <c r="H2013" s="99">
        <v>1</v>
      </c>
    </row>
    <row r="2014" spans="1:8">
      <c r="A2014" s="97">
        <v>906</v>
      </c>
      <c r="B2014" s="122">
        <v>100000643184</v>
      </c>
      <c r="C2014" s="99">
        <v>0</v>
      </c>
      <c r="D2014" s="99" t="s">
        <v>406</v>
      </c>
      <c r="E2014" s="99" t="s">
        <v>2345</v>
      </c>
      <c r="F2014" s="100">
        <v>538900</v>
      </c>
      <c r="G2014" s="100">
        <v>-538899</v>
      </c>
      <c r="H2014" s="99">
        <v>1</v>
      </c>
    </row>
    <row r="2015" spans="1:8">
      <c r="A2015" s="97">
        <v>907</v>
      </c>
      <c r="B2015" s="122">
        <v>100000643185</v>
      </c>
      <c r="C2015" s="99">
        <v>0</v>
      </c>
      <c r="D2015" s="99" t="s">
        <v>406</v>
      </c>
      <c r="E2015" s="99" t="s">
        <v>2346</v>
      </c>
      <c r="F2015" s="100">
        <v>538900</v>
      </c>
      <c r="G2015" s="100">
        <v>-538899</v>
      </c>
      <c r="H2015" s="99">
        <v>1</v>
      </c>
    </row>
    <row r="2016" spans="1:8">
      <c r="A2016" s="97">
        <v>908</v>
      </c>
      <c r="B2016" s="122">
        <v>100000643187</v>
      </c>
      <c r="C2016" s="99">
        <v>0</v>
      </c>
      <c r="D2016" s="99" t="s">
        <v>406</v>
      </c>
      <c r="E2016" s="99" t="s">
        <v>2347</v>
      </c>
      <c r="F2016" s="100">
        <v>538900</v>
      </c>
      <c r="G2016" s="100">
        <v>-538899</v>
      </c>
      <c r="H2016" s="99">
        <v>1</v>
      </c>
    </row>
    <row r="2017" spans="1:8">
      <c r="A2017" s="97">
        <v>909</v>
      </c>
      <c r="B2017" s="122">
        <v>100000643188</v>
      </c>
      <c r="C2017" s="99">
        <v>0</v>
      </c>
      <c r="D2017" s="99" t="s">
        <v>406</v>
      </c>
      <c r="E2017" s="99" t="s">
        <v>2348</v>
      </c>
      <c r="F2017" s="100">
        <v>538900</v>
      </c>
      <c r="G2017" s="100">
        <v>-538899</v>
      </c>
      <c r="H2017" s="99">
        <v>1</v>
      </c>
    </row>
    <row r="2018" spans="1:8">
      <c r="A2018" s="97">
        <v>910</v>
      </c>
      <c r="B2018" s="122">
        <v>100000643190</v>
      </c>
      <c r="C2018" s="99">
        <v>0</v>
      </c>
      <c r="D2018" s="99" t="s">
        <v>406</v>
      </c>
      <c r="E2018" s="99" t="s">
        <v>2349</v>
      </c>
      <c r="F2018" s="100">
        <v>538900</v>
      </c>
      <c r="G2018" s="100">
        <v>-538899</v>
      </c>
      <c r="H2018" s="99">
        <v>1</v>
      </c>
    </row>
    <row r="2019" spans="1:8">
      <c r="A2019" s="97">
        <v>911</v>
      </c>
      <c r="B2019" s="122">
        <v>100000643191</v>
      </c>
      <c r="C2019" s="99">
        <v>0</v>
      </c>
      <c r="D2019" s="99" t="s">
        <v>406</v>
      </c>
      <c r="E2019" s="99" t="s">
        <v>2350</v>
      </c>
      <c r="F2019" s="100">
        <v>538900</v>
      </c>
      <c r="G2019" s="100">
        <v>-538899</v>
      </c>
      <c r="H2019" s="99">
        <v>1</v>
      </c>
    </row>
    <row r="2020" spans="1:8">
      <c r="A2020" s="97">
        <v>912</v>
      </c>
      <c r="B2020" s="122">
        <v>100000643192</v>
      </c>
      <c r="C2020" s="99">
        <v>0</v>
      </c>
      <c r="D2020" s="99" t="s">
        <v>406</v>
      </c>
      <c r="E2020" s="99" t="s">
        <v>2351</v>
      </c>
      <c r="F2020" s="100">
        <v>538900</v>
      </c>
      <c r="G2020" s="100">
        <v>-538899</v>
      </c>
      <c r="H2020" s="99">
        <v>1</v>
      </c>
    </row>
    <row r="2021" spans="1:8">
      <c r="A2021" s="97">
        <v>913</v>
      </c>
      <c r="B2021" s="122">
        <v>100000643193</v>
      </c>
      <c r="C2021" s="99">
        <v>0</v>
      </c>
      <c r="D2021" s="99" t="s">
        <v>406</v>
      </c>
      <c r="E2021" s="99" t="s">
        <v>2352</v>
      </c>
      <c r="F2021" s="100">
        <v>538900</v>
      </c>
      <c r="G2021" s="100">
        <v>-538899</v>
      </c>
      <c r="H2021" s="99">
        <v>1</v>
      </c>
    </row>
    <row r="2022" spans="1:8">
      <c r="A2022" s="97">
        <v>914</v>
      </c>
      <c r="B2022" s="122">
        <v>100000643194</v>
      </c>
      <c r="C2022" s="99">
        <v>0</v>
      </c>
      <c r="D2022" s="99" t="s">
        <v>406</v>
      </c>
      <c r="E2022" s="99" t="s">
        <v>2353</v>
      </c>
      <c r="F2022" s="100">
        <v>538900</v>
      </c>
      <c r="G2022" s="100">
        <v>-538899</v>
      </c>
      <c r="H2022" s="99">
        <v>1</v>
      </c>
    </row>
    <row r="2023" spans="1:8">
      <c r="A2023" s="97">
        <v>915</v>
      </c>
      <c r="B2023" s="122">
        <v>100000643203</v>
      </c>
      <c r="C2023" s="99">
        <v>0</v>
      </c>
      <c r="D2023" s="99" t="s">
        <v>406</v>
      </c>
      <c r="E2023" s="99" t="s">
        <v>2354</v>
      </c>
      <c r="F2023" s="100">
        <v>498800</v>
      </c>
      <c r="G2023" s="100">
        <v>-498799</v>
      </c>
      <c r="H2023" s="99">
        <v>1</v>
      </c>
    </row>
    <row r="2024" spans="1:8">
      <c r="A2024" s="97">
        <v>916</v>
      </c>
      <c r="B2024" s="122">
        <v>100000643204</v>
      </c>
      <c r="C2024" s="99">
        <v>0</v>
      </c>
      <c r="D2024" s="99" t="s">
        <v>406</v>
      </c>
      <c r="E2024" s="99" t="s">
        <v>2355</v>
      </c>
      <c r="F2024" s="100">
        <v>577000</v>
      </c>
      <c r="G2024" s="100">
        <v>-576999</v>
      </c>
      <c r="H2024" s="99">
        <v>1</v>
      </c>
    </row>
    <row r="2025" spans="1:8">
      <c r="A2025" s="97">
        <v>917</v>
      </c>
      <c r="B2025" s="122">
        <v>100000643205</v>
      </c>
      <c r="C2025" s="99">
        <v>0</v>
      </c>
      <c r="D2025" s="99" t="s">
        <v>406</v>
      </c>
      <c r="E2025" s="99" t="s">
        <v>2356</v>
      </c>
      <c r="F2025" s="100">
        <v>577000</v>
      </c>
      <c r="G2025" s="100">
        <v>-576999</v>
      </c>
      <c r="H2025" s="99">
        <v>1</v>
      </c>
    </row>
    <row r="2026" spans="1:8">
      <c r="A2026" s="97">
        <v>918</v>
      </c>
      <c r="B2026" s="122">
        <v>100000643206</v>
      </c>
      <c r="C2026" s="99">
        <v>0</v>
      </c>
      <c r="D2026" s="99" t="s">
        <v>406</v>
      </c>
      <c r="E2026" s="99" t="s">
        <v>2357</v>
      </c>
      <c r="F2026" s="100">
        <v>577000</v>
      </c>
      <c r="G2026" s="100">
        <v>-576999</v>
      </c>
      <c r="H2026" s="99">
        <v>1</v>
      </c>
    </row>
    <row r="2027" spans="1:8">
      <c r="A2027" s="97">
        <v>919</v>
      </c>
      <c r="B2027" s="122">
        <v>100000643216</v>
      </c>
      <c r="C2027" s="99">
        <v>0</v>
      </c>
      <c r="D2027" s="99" t="s">
        <v>406</v>
      </c>
      <c r="E2027" s="99" t="s">
        <v>2358</v>
      </c>
      <c r="F2027" s="100">
        <v>539815</v>
      </c>
      <c r="G2027" s="100">
        <v>-539814</v>
      </c>
      <c r="H2027" s="99">
        <v>1</v>
      </c>
    </row>
    <row r="2028" spans="1:8">
      <c r="A2028" s="97">
        <v>920</v>
      </c>
      <c r="B2028" s="122">
        <v>100000643217</v>
      </c>
      <c r="C2028" s="99">
        <v>0</v>
      </c>
      <c r="D2028" s="99" t="s">
        <v>406</v>
      </c>
      <c r="E2028" s="99" t="s">
        <v>2359</v>
      </c>
      <c r="F2028" s="100">
        <v>902000</v>
      </c>
      <c r="G2028" s="100">
        <v>-901999</v>
      </c>
      <c r="H2028" s="99">
        <v>1</v>
      </c>
    </row>
    <row r="2029" spans="1:8">
      <c r="A2029" s="97">
        <v>921</v>
      </c>
      <c r="B2029" s="122">
        <v>100000643219</v>
      </c>
      <c r="C2029" s="99">
        <v>0</v>
      </c>
      <c r="D2029" s="99" t="s">
        <v>406</v>
      </c>
      <c r="E2029" s="99" t="s">
        <v>2360</v>
      </c>
      <c r="F2029" s="100">
        <v>502000</v>
      </c>
      <c r="G2029" s="100">
        <v>-501999</v>
      </c>
      <c r="H2029" s="99">
        <v>1</v>
      </c>
    </row>
    <row r="2030" spans="1:8">
      <c r="A2030" s="97">
        <v>922</v>
      </c>
      <c r="B2030" s="122">
        <v>100000643225</v>
      </c>
      <c r="C2030" s="99">
        <v>0</v>
      </c>
      <c r="D2030" s="99" t="s">
        <v>406</v>
      </c>
      <c r="E2030" s="99" t="s">
        <v>2361</v>
      </c>
      <c r="F2030" s="100">
        <v>572000</v>
      </c>
      <c r="G2030" s="100">
        <v>-571999</v>
      </c>
      <c r="H2030" s="99">
        <v>1</v>
      </c>
    </row>
    <row r="2031" spans="1:8">
      <c r="A2031" s="97">
        <v>923</v>
      </c>
      <c r="B2031" s="122">
        <v>100000643227</v>
      </c>
      <c r="C2031" s="99">
        <v>0</v>
      </c>
      <c r="D2031" s="99" t="s">
        <v>406</v>
      </c>
      <c r="E2031" s="99" t="s">
        <v>2362</v>
      </c>
      <c r="F2031" s="100">
        <v>539815</v>
      </c>
      <c r="G2031" s="100">
        <v>-539814</v>
      </c>
      <c r="H2031" s="99">
        <v>1</v>
      </c>
    </row>
    <row r="2032" spans="1:8">
      <c r="A2032" s="97">
        <v>924</v>
      </c>
      <c r="B2032" s="122">
        <v>100000643228</v>
      </c>
      <c r="C2032" s="99">
        <v>0</v>
      </c>
      <c r="D2032" s="99" t="s">
        <v>406</v>
      </c>
      <c r="E2032" s="99" t="s">
        <v>2363</v>
      </c>
      <c r="F2032" s="100">
        <v>539815</v>
      </c>
      <c r="G2032" s="100">
        <v>-539814</v>
      </c>
      <c r="H2032" s="99">
        <v>1</v>
      </c>
    </row>
    <row r="2033" spans="1:8">
      <c r="A2033" s="97">
        <v>925</v>
      </c>
      <c r="B2033" s="122">
        <v>100000643229</v>
      </c>
      <c r="C2033" s="99">
        <v>0</v>
      </c>
      <c r="D2033" s="99" t="s">
        <v>406</v>
      </c>
      <c r="E2033" s="99" t="s">
        <v>2364</v>
      </c>
      <c r="F2033" s="100">
        <v>539815</v>
      </c>
      <c r="G2033" s="100">
        <v>-539814</v>
      </c>
      <c r="H2033" s="99">
        <v>1</v>
      </c>
    </row>
    <row r="2034" spans="1:8">
      <c r="A2034" s="97">
        <v>926</v>
      </c>
      <c r="B2034" s="122">
        <v>100000643230</v>
      </c>
      <c r="C2034" s="99">
        <v>0</v>
      </c>
      <c r="D2034" s="99" t="s">
        <v>406</v>
      </c>
      <c r="E2034" s="99" t="s">
        <v>2365</v>
      </c>
      <c r="F2034" s="100">
        <v>902000</v>
      </c>
      <c r="G2034" s="100">
        <v>-901999</v>
      </c>
      <c r="H2034" s="99">
        <v>1</v>
      </c>
    </row>
    <row r="2035" spans="1:8">
      <c r="A2035" s="97">
        <v>927</v>
      </c>
      <c r="B2035" s="122">
        <v>100000643231</v>
      </c>
      <c r="C2035" s="99">
        <v>0</v>
      </c>
      <c r="D2035" s="99" t="s">
        <v>406</v>
      </c>
      <c r="E2035" s="99" t="s">
        <v>2366</v>
      </c>
      <c r="F2035" s="100">
        <v>510604</v>
      </c>
      <c r="G2035" s="100">
        <v>-510603</v>
      </c>
      <c r="H2035" s="99">
        <v>1</v>
      </c>
    </row>
    <row r="2036" spans="1:8">
      <c r="A2036" s="97">
        <v>928</v>
      </c>
      <c r="B2036" s="122">
        <v>100000643233</v>
      </c>
      <c r="C2036" s="99">
        <v>0</v>
      </c>
      <c r="D2036" s="99" t="s">
        <v>406</v>
      </c>
      <c r="E2036" s="99" t="s">
        <v>2367</v>
      </c>
      <c r="F2036" s="100">
        <v>510604</v>
      </c>
      <c r="G2036" s="100">
        <v>-510603</v>
      </c>
      <c r="H2036" s="99">
        <v>1</v>
      </c>
    </row>
    <row r="2037" spans="1:8">
      <c r="A2037" s="97">
        <v>929</v>
      </c>
      <c r="B2037" s="122">
        <v>100000643234</v>
      </c>
      <c r="C2037" s="99">
        <v>0</v>
      </c>
      <c r="D2037" s="99" t="s">
        <v>406</v>
      </c>
      <c r="E2037" s="99" t="s">
        <v>2368</v>
      </c>
      <c r="F2037" s="100">
        <v>45154</v>
      </c>
      <c r="G2037" s="100">
        <v>-45153</v>
      </c>
      <c r="H2037" s="99">
        <v>1</v>
      </c>
    </row>
    <row r="2038" spans="1:8">
      <c r="A2038" s="97">
        <v>930</v>
      </c>
      <c r="B2038" s="122">
        <v>100000643235</v>
      </c>
      <c r="C2038" s="99">
        <v>0</v>
      </c>
      <c r="D2038" s="99" t="s">
        <v>406</v>
      </c>
      <c r="E2038" s="99" t="s">
        <v>2369</v>
      </c>
      <c r="F2038" s="100">
        <v>45154</v>
      </c>
      <c r="G2038" s="100">
        <v>-45153</v>
      </c>
      <c r="H2038" s="99">
        <v>1</v>
      </c>
    </row>
    <row r="2039" spans="1:8">
      <c r="A2039" s="97">
        <v>931</v>
      </c>
      <c r="B2039" s="122">
        <v>100000643236</v>
      </c>
      <c r="C2039" s="99">
        <v>0</v>
      </c>
      <c r="D2039" s="99" t="s">
        <v>406</v>
      </c>
      <c r="E2039" s="99" t="s">
        <v>2370</v>
      </c>
      <c r="F2039" s="100">
        <v>45154</v>
      </c>
      <c r="G2039" s="100">
        <v>-45153</v>
      </c>
      <c r="H2039" s="99">
        <v>1</v>
      </c>
    </row>
    <row r="2040" spans="1:8">
      <c r="A2040" s="97">
        <v>932</v>
      </c>
      <c r="B2040" s="122">
        <v>100000643237</v>
      </c>
      <c r="C2040" s="99">
        <v>0</v>
      </c>
      <c r="D2040" s="99" t="s">
        <v>406</v>
      </c>
      <c r="E2040" s="99" t="s">
        <v>2371</v>
      </c>
      <c r="F2040" s="100">
        <v>45154</v>
      </c>
      <c r="G2040" s="100">
        <v>-45153</v>
      </c>
      <c r="H2040" s="99">
        <v>1</v>
      </c>
    </row>
    <row r="2041" spans="1:8">
      <c r="A2041" s="97">
        <v>933</v>
      </c>
      <c r="B2041" s="122">
        <v>100000643238</v>
      </c>
      <c r="C2041" s="99">
        <v>0</v>
      </c>
      <c r="D2041" s="99" t="s">
        <v>406</v>
      </c>
      <c r="E2041" s="99" t="s">
        <v>2372</v>
      </c>
      <c r="F2041" s="100">
        <v>45154</v>
      </c>
      <c r="G2041" s="100">
        <v>-45153</v>
      </c>
      <c r="H2041" s="99">
        <v>1</v>
      </c>
    </row>
    <row r="2042" spans="1:8">
      <c r="A2042" s="97">
        <v>934</v>
      </c>
      <c r="B2042" s="122">
        <v>100000643239</v>
      </c>
      <c r="C2042" s="99">
        <v>0</v>
      </c>
      <c r="D2042" s="99" t="s">
        <v>406</v>
      </c>
      <c r="E2042" s="99" t="s">
        <v>2373</v>
      </c>
      <c r="F2042" s="100">
        <v>45154</v>
      </c>
      <c r="G2042" s="100">
        <v>-45153</v>
      </c>
      <c r="H2042" s="99">
        <v>1</v>
      </c>
    </row>
    <row r="2043" spans="1:8">
      <c r="A2043" s="97">
        <v>935</v>
      </c>
      <c r="B2043" s="122">
        <v>100000643241</v>
      </c>
      <c r="C2043" s="99">
        <v>0</v>
      </c>
      <c r="D2043" s="99" t="s">
        <v>406</v>
      </c>
      <c r="E2043" s="99" t="s">
        <v>2374</v>
      </c>
      <c r="F2043" s="100">
        <v>45154</v>
      </c>
      <c r="G2043" s="100">
        <v>-45153</v>
      </c>
      <c r="H2043" s="99">
        <v>1</v>
      </c>
    </row>
    <row r="2044" spans="1:8">
      <c r="A2044" s="97">
        <v>936</v>
      </c>
      <c r="B2044" s="122">
        <v>100000643243</v>
      </c>
      <c r="C2044" s="99">
        <v>0</v>
      </c>
      <c r="D2044" s="99" t="s">
        <v>406</v>
      </c>
      <c r="E2044" s="99" t="s">
        <v>2375</v>
      </c>
      <c r="F2044" s="100">
        <v>45154</v>
      </c>
      <c r="G2044" s="100">
        <v>-45153</v>
      </c>
      <c r="H2044" s="99">
        <v>1</v>
      </c>
    </row>
    <row r="2045" spans="1:8">
      <c r="A2045" s="97">
        <v>937</v>
      </c>
      <c r="B2045" s="122">
        <v>100000643245</v>
      </c>
      <c r="C2045" s="99">
        <v>0</v>
      </c>
      <c r="D2045" s="99" t="s">
        <v>406</v>
      </c>
      <c r="E2045" s="99" t="s">
        <v>2376</v>
      </c>
      <c r="F2045" s="100">
        <v>45154</v>
      </c>
      <c r="G2045" s="100">
        <v>-45153</v>
      </c>
      <c r="H2045" s="99">
        <v>1</v>
      </c>
    </row>
    <row r="2046" spans="1:8">
      <c r="A2046" s="97">
        <v>938</v>
      </c>
      <c r="B2046" s="122">
        <v>100000643349</v>
      </c>
      <c r="C2046" s="99">
        <v>0</v>
      </c>
      <c r="D2046" s="99" t="s">
        <v>406</v>
      </c>
      <c r="E2046" s="99" t="s">
        <v>2377</v>
      </c>
      <c r="F2046" s="100">
        <v>45154</v>
      </c>
      <c r="G2046" s="100">
        <v>-45153</v>
      </c>
      <c r="H2046" s="99">
        <v>1</v>
      </c>
    </row>
    <row r="2047" spans="1:8">
      <c r="A2047" s="97">
        <v>939</v>
      </c>
      <c r="B2047" s="122">
        <v>100000643351</v>
      </c>
      <c r="C2047" s="99">
        <v>0</v>
      </c>
      <c r="D2047" s="99" t="s">
        <v>406</v>
      </c>
      <c r="E2047" s="99" t="s">
        <v>2378</v>
      </c>
      <c r="F2047" s="100">
        <v>45154</v>
      </c>
      <c r="G2047" s="100">
        <v>-45153</v>
      </c>
      <c r="H2047" s="99">
        <v>1</v>
      </c>
    </row>
    <row r="2048" spans="1:8">
      <c r="A2048" s="97">
        <v>940</v>
      </c>
      <c r="B2048" s="122">
        <v>100000643352</v>
      </c>
      <c r="C2048" s="99">
        <v>0</v>
      </c>
      <c r="D2048" s="99" t="s">
        <v>406</v>
      </c>
      <c r="E2048" s="99" t="s">
        <v>2379</v>
      </c>
      <c r="F2048" s="100">
        <v>40000</v>
      </c>
      <c r="G2048" s="100">
        <v>-39999</v>
      </c>
      <c r="H2048" s="99">
        <v>1</v>
      </c>
    </row>
    <row r="2049" spans="1:8">
      <c r="A2049" s="97">
        <v>941</v>
      </c>
      <c r="B2049" s="122">
        <v>100000643353</v>
      </c>
      <c r="C2049" s="99">
        <v>0</v>
      </c>
      <c r="D2049" s="99" t="s">
        <v>406</v>
      </c>
      <c r="E2049" s="99" t="s">
        <v>2380</v>
      </c>
      <c r="F2049" s="100">
        <v>45000</v>
      </c>
      <c r="G2049" s="100">
        <v>-44999</v>
      </c>
      <c r="H2049" s="99">
        <v>1</v>
      </c>
    </row>
    <row r="2050" spans="1:8">
      <c r="A2050" s="97">
        <v>942</v>
      </c>
      <c r="B2050" s="122">
        <v>100000643354</v>
      </c>
      <c r="C2050" s="99">
        <v>0</v>
      </c>
      <c r="D2050" s="99" t="s">
        <v>406</v>
      </c>
      <c r="E2050" s="99" t="s">
        <v>2381</v>
      </c>
      <c r="F2050" s="100">
        <v>45000</v>
      </c>
      <c r="G2050" s="100">
        <v>-44999</v>
      </c>
      <c r="H2050" s="99">
        <v>1</v>
      </c>
    </row>
    <row r="2051" spans="1:8">
      <c r="A2051" s="97">
        <v>943</v>
      </c>
      <c r="B2051" s="122">
        <v>100000643355</v>
      </c>
      <c r="C2051" s="99">
        <v>0</v>
      </c>
      <c r="D2051" s="99" t="s">
        <v>406</v>
      </c>
      <c r="E2051" s="99" t="s">
        <v>2382</v>
      </c>
      <c r="F2051" s="100">
        <v>55528</v>
      </c>
      <c r="G2051" s="100">
        <v>-55527</v>
      </c>
      <c r="H2051" s="99">
        <v>1</v>
      </c>
    </row>
    <row r="2052" spans="1:8">
      <c r="A2052" s="97">
        <v>944</v>
      </c>
      <c r="B2052" s="122">
        <v>100000643356</v>
      </c>
      <c r="C2052" s="99">
        <v>0</v>
      </c>
      <c r="D2052" s="99" t="s">
        <v>406</v>
      </c>
      <c r="E2052" s="99" t="s">
        <v>2383</v>
      </c>
      <c r="F2052" s="100">
        <v>55528</v>
      </c>
      <c r="G2052" s="100">
        <v>-55527</v>
      </c>
      <c r="H2052" s="99">
        <v>1</v>
      </c>
    </row>
    <row r="2053" spans="1:8">
      <c r="A2053" s="97">
        <v>945</v>
      </c>
      <c r="B2053" s="122">
        <v>100000643364</v>
      </c>
      <c r="C2053" s="99">
        <v>0</v>
      </c>
      <c r="D2053" s="99" t="s">
        <v>406</v>
      </c>
      <c r="E2053" s="99" t="s">
        <v>2384</v>
      </c>
      <c r="F2053" s="100">
        <v>55528</v>
      </c>
      <c r="G2053" s="100">
        <v>-55527</v>
      </c>
      <c r="H2053" s="99">
        <v>1</v>
      </c>
    </row>
    <row r="2054" spans="1:8">
      <c r="A2054" s="97">
        <v>946</v>
      </c>
      <c r="B2054" s="122">
        <v>100000643365</v>
      </c>
      <c r="C2054" s="99">
        <v>0</v>
      </c>
      <c r="D2054" s="99" t="s">
        <v>406</v>
      </c>
      <c r="E2054" s="99" t="s">
        <v>2385</v>
      </c>
      <c r="F2054" s="100">
        <v>55528</v>
      </c>
      <c r="G2054" s="100">
        <v>-55527</v>
      </c>
      <c r="H2054" s="99">
        <v>1</v>
      </c>
    </row>
    <row r="2055" spans="1:8">
      <c r="A2055" s="97">
        <v>947</v>
      </c>
      <c r="B2055" s="122">
        <v>100000643367</v>
      </c>
      <c r="C2055" s="99">
        <v>0</v>
      </c>
      <c r="D2055" s="99" t="s">
        <v>406</v>
      </c>
      <c r="E2055" s="99" t="s">
        <v>2386</v>
      </c>
      <c r="F2055" s="100">
        <v>55528</v>
      </c>
      <c r="G2055" s="100">
        <v>-55527</v>
      </c>
      <c r="H2055" s="99">
        <v>1</v>
      </c>
    </row>
    <row r="2056" spans="1:8">
      <c r="A2056" s="97">
        <v>948</v>
      </c>
      <c r="B2056" s="122">
        <v>100000643368</v>
      </c>
      <c r="C2056" s="99">
        <v>0</v>
      </c>
      <c r="D2056" s="99" t="s">
        <v>406</v>
      </c>
      <c r="E2056" s="99" t="s">
        <v>2387</v>
      </c>
      <c r="F2056" s="100">
        <v>55528</v>
      </c>
      <c r="G2056" s="100">
        <v>-55527</v>
      </c>
      <c r="H2056" s="99">
        <v>1</v>
      </c>
    </row>
    <row r="2057" spans="1:8">
      <c r="A2057" s="97">
        <v>949</v>
      </c>
      <c r="B2057" s="122">
        <v>100000643369</v>
      </c>
      <c r="C2057" s="99">
        <v>0</v>
      </c>
      <c r="D2057" s="99" t="s">
        <v>406</v>
      </c>
      <c r="E2057" s="99" t="s">
        <v>2388</v>
      </c>
      <c r="F2057" s="100">
        <v>55528</v>
      </c>
      <c r="G2057" s="100">
        <v>-55527</v>
      </c>
      <c r="H2057" s="99">
        <v>1</v>
      </c>
    </row>
    <row r="2058" spans="1:8">
      <c r="A2058" s="97">
        <v>950</v>
      </c>
      <c r="B2058" s="122">
        <v>100000643370</v>
      </c>
      <c r="C2058" s="99">
        <v>0</v>
      </c>
      <c r="D2058" s="99" t="s">
        <v>406</v>
      </c>
      <c r="E2058" s="99" t="s">
        <v>2389</v>
      </c>
      <c r="F2058" s="100">
        <v>55528</v>
      </c>
      <c r="G2058" s="100">
        <v>-55527</v>
      </c>
      <c r="H2058" s="99">
        <v>1</v>
      </c>
    </row>
    <row r="2059" spans="1:8">
      <c r="A2059" s="97">
        <v>951</v>
      </c>
      <c r="B2059" s="122">
        <v>100000643371</v>
      </c>
      <c r="C2059" s="99">
        <v>0</v>
      </c>
      <c r="D2059" s="99" t="s">
        <v>406</v>
      </c>
      <c r="E2059" s="99" t="s">
        <v>2390</v>
      </c>
      <c r="F2059" s="100">
        <v>55528</v>
      </c>
      <c r="G2059" s="100">
        <v>-55527</v>
      </c>
      <c r="H2059" s="99">
        <v>1</v>
      </c>
    </row>
    <row r="2060" spans="1:8">
      <c r="A2060" s="97">
        <v>952</v>
      </c>
      <c r="B2060" s="122">
        <v>100000643372</v>
      </c>
      <c r="C2060" s="99">
        <v>0</v>
      </c>
      <c r="D2060" s="99" t="s">
        <v>406</v>
      </c>
      <c r="E2060" s="99" t="s">
        <v>2391</v>
      </c>
      <c r="F2060" s="100">
        <v>55528</v>
      </c>
      <c r="G2060" s="100">
        <v>-55527</v>
      </c>
      <c r="H2060" s="99">
        <v>1</v>
      </c>
    </row>
    <row r="2061" spans="1:8">
      <c r="A2061" s="97">
        <v>953</v>
      </c>
      <c r="B2061" s="122">
        <v>100000643374</v>
      </c>
      <c r="C2061" s="99">
        <v>0</v>
      </c>
      <c r="D2061" s="99" t="s">
        <v>406</v>
      </c>
      <c r="E2061" s="99" t="s">
        <v>2392</v>
      </c>
      <c r="F2061" s="100">
        <v>59706</v>
      </c>
      <c r="G2061" s="100">
        <v>-59705</v>
      </c>
      <c r="H2061" s="99">
        <v>1</v>
      </c>
    </row>
    <row r="2062" spans="1:8">
      <c r="A2062" s="97"/>
      <c r="B2062" s="193" t="s">
        <v>165</v>
      </c>
      <c r="C2062" s="193"/>
      <c r="D2062" s="193"/>
      <c r="E2062" s="193"/>
      <c r="F2062" s="102">
        <f>SUM(F1109:F2061)</f>
        <v>128380687.5</v>
      </c>
      <c r="G2062" s="102">
        <f>SUM(G1109:G2061)</f>
        <v>-128379734.5</v>
      </c>
      <c r="H2062" s="102">
        <f>SUM(H1109:H2061)</f>
        <v>953</v>
      </c>
    </row>
    <row r="2063" spans="1:8">
      <c r="A2063" s="97"/>
      <c r="B2063" s="194" t="s">
        <v>89</v>
      </c>
      <c r="C2063" s="194"/>
      <c r="D2063" s="194"/>
      <c r="E2063" s="194"/>
      <c r="F2063" s="107">
        <f>F1105+F2062</f>
        <v>272060346.5</v>
      </c>
      <c r="G2063" s="107">
        <f>G1105+G2062</f>
        <v>-229303993.19</v>
      </c>
      <c r="H2063" s="107">
        <f>H1105+H2062</f>
        <v>42756353.309999973</v>
      </c>
    </row>
    <row r="2064" spans="1:8">
      <c r="B2064" s="125"/>
      <c r="C2064" s="125"/>
      <c r="D2064" s="125"/>
      <c r="E2064" s="125"/>
      <c r="F2064" s="120"/>
      <c r="G2064" s="120"/>
      <c r="H2064" s="120"/>
    </row>
    <row r="2065" spans="1:12">
      <c r="A2065" s="108" t="s">
        <v>292</v>
      </c>
      <c r="B2065" s="108"/>
      <c r="C2065" s="108"/>
      <c r="D2065" s="108"/>
      <c r="E2065" s="108"/>
    </row>
    <row r="2066" spans="1:12" s="92" customFormat="1">
      <c r="A2066" s="95" t="s">
        <v>0</v>
      </c>
      <c r="B2066" s="96" t="s">
        <v>59</v>
      </c>
      <c r="C2066" s="95" t="s">
        <v>60</v>
      </c>
      <c r="D2066" s="95" t="s">
        <v>61</v>
      </c>
      <c r="E2066" s="95" t="s">
        <v>62</v>
      </c>
      <c r="F2066" s="95" t="s">
        <v>604</v>
      </c>
      <c r="G2066" s="95" t="s">
        <v>64</v>
      </c>
      <c r="H2066" s="95" t="s">
        <v>65</v>
      </c>
    </row>
    <row r="2067" spans="1:12">
      <c r="A2067" s="97">
        <v>1</v>
      </c>
      <c r="B2067" s="122">
        <v>100000303545</v>
      </c>
      <c r="C2067" s="99">
        <v>0</v>
      </c>
      <c r="D2067" s="99" t="s">
        <v>2393</v>
      </c>
      <c r="E2067" s="99" t="s">
        <v>2394</v>
      </c>
      <c r="F2067" s="100">
        <v>200000</v>
      </c>
      <c r="G2067" s="100">
        <v>-182465.75</v>
      </c>
      <c r="H2067" s="100">
        <v>17534.25</v>
      </c>
    </row>
    <row r="2068" spans="1:12">
      <c r="A2068" s="97">
        <v>2</v>
      </c>
      <c r="B2068" s="122">
        <v>100000367264</v>
      </c>
      <c r="C2068" s="99">
        <v>0</v>
      </c>
      <c r="D2068" s="99" t="s">
        <v>70</v>
      </c>
      <c r="E2068" s="99" t="s">
        <v>2395</v>
      </c>
      <c r="F2068" s="100">
        <v>110000</v>
      </c>
      <c r="G2068" s="100">
        <v>-49311.64</v>
      </c>
      <c r="H2068" s="100">
        <v>60688.36</v>
      </c>
    </row>
    <row r="2069" spans="1:12">
      <c r="A2069" s="97">
        <v>3</v>
      </c>
      <c r="B2069" s="122">
        <v>100000367265</v>
      </c>
      <c r="C2069" s="99">
        <v>0</v>
      </c>
      <c r="D2069" s="99" t="s">
        <v>70</v>
      </c>
      <c r="E2069" s="99" t="s">
        <v>2396</v>
      </c>
      <c r="F2069" s="100">
        <v>50000</v>
      </c>
      <c r="G2069" s="100">
        <v>-22414.38</v>
      </c>
      <c r="H2069" s="100">
        <v>27585.62</v>
      </c>
    </row>
    <row r="2070" spans="1:12">
      <c r="A2070" s="97">
        <v>4</v>
      </c>
      <c r="B2070" s="122">
        <v>100000367266</v>
      </c>
      <c r="C2070" s="99">
        <v>0</v>
      </c>
      <c r="D2070" s="99" t="s">
        <v>70</v>
      </c>
      <c r="E2070" s="99" t="s">
        <v>2396</v>
      </c>
      <c r="F2070" s="100">
        <v>50000</v>
      </c>
      <c r="G2070" s="100">
        <v>-22414.38</v>
      </c>
      <c r="H2070" s="100">
        <v>27585.62</v>
      </c>
      <c r="L2070" s="90" t="s">
        <v>2397</v>
      </c>
    </row>
    <row r="2071" spans="1:12">
      <c r="A2071" s="97">
        <v>5</v>
      </c>
      <c r="B2071" s="122">
        <v>100000367267</v>
      </c>
      <c r="C2071" s="99">
        <v>0</v>
      </c>
      <c r="D2071" s="99" t="s">
        <v>70</v>
      </c>
      <c r="E2071" s="99" t="s">
        <v>2396</v>
      </c>
      <c r="F2071" s="100">
        <v>32000</v>
      </c>
      <c r="G2071" s="100">
        <v>-14345.21</v>
      </c>
      <c r="H2071" s="100">
        <v>17654.79</v>
      </c>
    </row>
    <row r="2072" spans="1:12">
      <c r="A2072" s="97">
        <v>6</v>
      </c>
      <c r="B2072" s="122">
        <v>100000367268</v>
      </c>
      <c r="C2072" s="99">
        <v>0</v>
      </c>
      <c r="D2072" s="99" t="s">
        <v>70</v>
      </c>
      <c r="E2072" s="99" t="s">
        <v>2396</v>
      </c>
      <c r="F2072" s="100">
        <v>35000</v>
      </c>
      <c r="G2072" s="100">
        <v>-15690.07</v>
      </c>
      <c r="H2072" s="100">
        <v>19309.93</v>
      </c>
    </row>
    <row r="2073" spans="1:12">
      <c r="A2073" s="97">
        <v>7</v>
      </c>
      <c r="B2073" s="122">
        <v>100000367269</v>
      </c>
      <c r="C2073" s="99">
        <v>0</v>
      </c>
      <c r="D2073" s="99" t="s">
        <v>70</v>
      </c>
      <c r="E2073" s="99" t="s">
        <v>2398</v>
      </c>
      <c r="F2073" s="100">
        <v>13000</v>
      </c>
      <c r="G2073" s="100">
        <v>-5827.74</v>
      </c>
      <c r="H2073" s="100">
        <v>7172.26</v>
      </c>
    </row>
    <row r="2074" spans="1:12">
      <c r="A2074" s="97">
        <v>8</v>
      </c>
      <c r="B2074" s="122">
        <v>100000367270</v>
      </c>
      <c r="C2074" s="99">
        <v>0</v>
      </c>
      <c r="D2074" s="99" t="s">
        <v>70</v>
      </c>
      <c r="E2074" s="99" t="s">
        <v>2398</v>
      </c>
      <c r="F2074" s="100">
        <v>13000</v>
      </c>
      <c r="G2074" s="100">
        <v>-5827.74</v>
      </c>
      <c r="H2074" s="100">
        <v>7172.26</v>
      </c>
    </row>
    <row r="2075" spans="1:12">
      <c r="A2075" s="97">
        <v>9</v>
      </c>
      <c r="B2075" s="122">
        <v>100000367271</v>
      </c>
      <c r="C2075" s="99">
        <v>0</v>
      </c>
      <c r="D2075" s="99" t="s">
        <v>70</v>
      </c>
      <c r="E2075" s="99" t="s">
        <v>2398</v>
      </c>
      <c r="F2075" s="100">
        <v>13000</v>
      </c>
      <c r="G2075" s="100">
        <v>-5827.74</v>
      </c>
      <c r="H2075" s="100">
        <v>7172.26</v>
      </c>
    </row>
    <row r="2076" spans="1:12">
      <c r="A2076" s="97">
        <v>10</v>
      </c>
      <c r="B2076" s="122">
        <v>100000367272</v>
      </c>
      <c r="C2076" s="99">
        <v>0</v>
      </c>
      <c r="D2076" s="99" t="s">
        <v>70</v>
      </c>
      <c r="E2076" s="99" t="s">
        <v>2398</v>
      </c>
      <c r="F2076" s="100">
        <v>13000</v>
      </c>
      <c r="G2076" s="100">
        <v>-5827.74</v>
      </c>
      <c r="H2076" s="100">
        <v>7172.26</v>
      </c>
    </row>
    <row r="2077" spans="1:12">
      <c r="A2077" s="97">
        <v>11</v>
      </c>
      <c r="B2077" s="122">
        <v>100000367273</v>
      </c>
      <c r="C2077" s="99">
        <v>0</v>
      </c>
      <c r="D2077" s="99" t="s">
        <v>70</v>
      </c>
      <c r="E2077" s="99" t="s">
        <v>2398</v>
      </c>
      <c r="F2077" s="100">
        <v>13000</v>
      </c>
      <c r="G2077" s="100">
        <v>-5827.74</v>
      </c>
      <c r="H2077" s="100">
        <v>7172.26</v>
      </c>
    </row>
    <row r="2078" spans="1:12">
      <c r="A2078" s="97">
        <v>12</v>
      </c>
      <c r="B2078" s="122">
        <v>100000367274</v>
      </c>
      <c r="C2078" s="99">
        <v>0</v>
      </c>
      <c r="D2078" s="99" t="s">
        <v>70</v>
      </c>
      <c r="E2078" s="99" t="s">
        <v>2398</v>
      </c>
      <c r="F2078" s="100">
        <v>13000</v>
      </c>
      <c r="G2078" s="100">
        <v>-5827.74</v>
      </c>
      <c r="H2078" s="100">
        <v>7172.26</v>
      </c>
    </row>
    <row r="2079" spans="1:12">
      <c r="A2079" s="97">
        <v>13</v>
      </c>
      <c r="B2079" s="122">
        <v>100000367275</v>
      </c>
      <c r="C2079" s="99">
        <v>0</v>
      </c>
      <c r="D2079" s="99" t="s">
        <v>70</v>
      </c>
      <c r="E2079" s="99" t="s">
        <v>2398</v>
      </c>
      <c r="F2079" s="100">
        <v>13000</v>
      </c>
      <c r="G2079" s="100">
        <v>-5827.74</v>
      </c>
      <c r="H2079" s="100">
        <v>7172.26</v>
      </c>
    </row>
    <row r="2080" spans="1:12">
      <c r="A2080" s="97">
        <v>14</v>
      </c>
      <c r="B2080" s="122">
        <v>100000367276</v>
      </c>
      <c r="C2080" s="99">
        <v>0</v>
      </c>
      <c r="D2080" s="99" t="s">
        <v>70</v>
      </c>
      <c r="E2080" s="99" t="s">
        <v>2398</v>
      </c>
      <c r="F2080" s="100">
        <v>7000</v>
      </c>
      <c r="G2080" s="100">
        <v>-3138.01</v>
      </c>
      <c r="H2080" s="100">
        <v>3861.99</v>
      </c>
    </row>
    <row r="2081" spans="1:8">
      <c r="A2081" s="97">
        <v>15</v>
      </c>
      <c r="B2081" s="122">
        <v>100000367277</v>
      </c>
      <c r="C2081" s="99">
        <v>0</v>
      </c>
      <c r="D2081" s="99" t="s">
        <v>70</v>
      </c>
      <c r="E2081" s="99" t="s">
        <v>2398</v>
      </c>
      <c r="F2081" s="100">
        <v>7000</v>
      </c>
      <c r="G2081" s="100">
        <v>-3138.01</v>
      </c>
      <c r="H2081" s="100">
        <v>3861.99</v>
      </c>
    </row>
    <row r="2082" spans="1:8">
      <c r="A2082" s="97">
        <v>16</v>
      </c>
      <c r="B2082" s="122">
        <v>100000367278</v>
      </c>
      <c r="C2082" s="99">
        <v>0</v>
      </c>
      <c r="D2082" s="99" t="s">
        <v>70</v>
      </c>
      <c r="E2082" s="99" t="s">
        <v>2399</v>
      </c>
      <c r="F2082" s="100">
        <v>12000</v>
      </c>
      <c r="G2082" s="100">
        <v>-5379.45</v>
      </c>
      <c r="H2082" s="100">
        <v>6620.55</v>
      </c>
    </row>
    <row r="2083" spans="1:8">
      <c r="A2083" s="97">
        <v>17</v>
      </c>
      <c r="B2083" s="122">
        <v>100000367279</v>
      </c>
      <c r="C2083" s="99">
        <v>0</v>
      </c>
      <c r="D2083" s="99" t="s">
        <v>70</v>
      </c>
      <c r="E2083" s="99" t="s">
        <v>2400</v>
      </c>
      <c r="F2083" s="100">
        <v>5500</v>
      </c>
      <c r="G2083" s="100">
        <v>-2465.58</v>
      </c>
      <c r="H2083" s="100">
        <v>3034.42</v>
      </c>
    </row>
    <row r="2084" spans="1:8">
      <c r="A2084" s="97">
        <v>18</v>
      </c>
      <c r="B2084" s="122">
        <v>100000367312</v>
      </c>
      <c r="C2084" s="99">
        <v>0</v>
      </c>
      <c r="D2084" s="99" t="s">
        <v>70</v>
      </c>
      <c r="E2084" s="99" t="s">
        <v>2401</v>
      </c>
      <c r="F2084" s="100">
        <v>134500</v>
      </c>
      <c r="G2084" s="100">
        <v>-60294.69</v>
      </c>
      <c r="H2084" s="100">
        <v>74205.31</v>
      </c>
    </row>
    <row r="2085" spans="1:8">
      <c r="A2085" s="97">
        <v>19</v>
      </c>
      <c r="B2085" s="122">
        <v>100000380716</v>
      </c>
      <c r="C2085" s="99">
        <v>0</v>
      </c>
      <c r="D2085" s="99" t="s">
        <v>175</v>
      </c>
      <c r="E2085" s="99" t="s">
        <v>2402</v>
      </c>
      <c r="F2085" s="100">
        <v>294892</v>
      </c>
      <c r="G2085" s="100">
        <v>-185337.60000000001</v>
      </c>
      <c r="H2085" s="100">
        <v>109554.4</v>
      </c>
    </row>
    <row r="2086" spans="1:8">
      <c r="A2086" s="97">
        <v>20</v>
      </c>
      <c r="B2086" s="122">
        <v>100000380717</v>
      </c>
      <c r="C2086" s="99">
        <v>0</v>
      </c>
      <c r="D2086" s="99" t="s">
        <v>175</v>
      </c>
      <c r="E2086" s="99" t="s">
        <v>2402</v>
      </c>
      <c r="F2086" s="100">
        <v>294892</v>
      </c>
      <c r="G2086" s="100">
        <v>-185337.60000000001</v>
      </c>
      <c r="H2086" s="100">
        <v>109554.4</v>
      </c>
    </row>
    <row r="2087" spans="1:8">
      <c r="A2087" s="97">
        <v>21</v>
      </c>
      <c r="B2087" s="122">
        <v>100000380718</v>
      </c>
      <c r="C2087" s="99">
        <v>0</v>
      </c>
      <c r="D2087" s="99" t="s">
        <v>175</v>
      </c>
      <c r="E2087" s="99" t="s">
        <v>2402</v>
      </c>
      <c r="F2087" s="100">
        <v>294892</v>
      </c>
      <c r="G2087" s="100">
        <v>-185337.60000000001</v>
      </c>
      <c r="H2087" s="100">
        <v>109554.4</v>
      </c>
    </row>
    <row r="2088" spans="1:8">
      <c r="A2088" s="97">
        <v>22</v>
      </c>
      <c r="B2088" s="122">
        <v>100000380719</v>
      </c>
      <c r="C2088" s="99">
        <v>0</v>
      </c>
      <c r="D2088" s="99" t="s">
        <v>175</v>
      </c>
      <c r="E2088" s="99" t="s">
        <v>2402</v>
      </c>
      <c r="F2088" s="100">
        <v>38520</v>
      </c>
      <c r="G2088" s="100">
        <v>-24209.56</v>
      </c>
      <c r="H2088" s="100">
        <v>14310.44</v>
      </c>
    </row>
    <row r="2089" spans="1:8">
      <c r="A2089" s="97">
        <v>23</v>
      </c>
      <c r="B2089" s="123">
        <v>100000412731</v>
      </c>
      <c r="C2089" s="99">
        <v>0</v>
      </c>
      <c r="D2089" s="99" t="s">
        <v>192</v>
      </c>
      <c r="E2089" s="99" t="s">
        <v>2403</v>
      </c>
      <c r="F2089" s="100">
        <v>130000</v>
      </c>
      <c r="G2089" s="100">
        <v>-109940.98</v>
      </c>
      <c r="H2089" s="100">
        <v>20059.02</v>
      </c>
    </row>
    <row r="2090" spans="1:8">
      <c r="A2090" s="97"/>
      <c r="B2090" s="123">
        <v>100000412731</v>
      </c>
      <c r="C2090" s="99">
        <v>1</v>
      </c>
      <c r="D2090" s="99" t="s">
        <v>192</v>
      </c>
      <c r="E2090" s="99" t="s">
        <v>2403</v>
      </c>
      <c r="F2090" s="100">
        <v>70000</v>
      </c>
      <c r="G2090" s="100">
        <v>-69999</v>
      </c>
      <c r="H2090" s="99">
        <v>1</v>
      </c>
    </row>
    <row r="2091" spans="1:8">
      <c r="A2091" s="97">
        <v>24</v>
      </c>
      <c r="B2091" s="122">
        <v>100000446012</v>
      </c>
      <c r="C2091" s="99">
        <v>0</v>
      </c>
      <c r="D2091" s="99" t="s">
        <v>2404</v>
      </c>
      <c r="E2091" s="99" t="s">
        <v>2405</v>
      </c>
      <c r="F2091" s="100">
        <v>48000</v>
      </c>
      <c r="G2091" s="100">
        <v>-22329.86</v>
      </c>
      <c r="H2091" s="100">
        <v>25670.14</v>
      </c>
    </row>
    <row r="2092" spans="1:8">
      <c r="A2092" s="97">
        <v>25</v>
      </c>
      <c r="B2092" s="122">
        <v>100000510622</v>
      </c>
      <c r="C2092" s="99">
        <v>0</v>
      </c>
      <c r="D2092" s="99" t="s">
        <v>511</v>
      </c>
      <c r="E2092" s="99" t="s">
        <v>2406</v>
      </c>
      <c r="F2092" s="100">
        <v>1599293.33</v>
      </c>
      <c r="G2092" s="100">
        <v>-487412.96</v>
      </c>
      <c r="H2092" s="100">
        <v>1111880.3700000001</v>
      </c>
    </row>
    <row r="2093" spans="1:8">
      <c r="A2093" s="97">
        <v>26</v>
      </c>
      <c r="B2093" s="122">
        <v>100000557350</v>
      </c>
      <c r="C2093" s="99">
        <v>0</v>
      </c>
      <c r="D2093" s="99" t="s">
        <v>300</v>
      </c>
      <c r="E2093" s="99" t="s">
        <v>301</v>
      </c>
      <c r="F2093" s="100">
        <v>8723068</v>
      </c>
      <c r="G2093" s="100">
        <v>-2609400.34</v>
      </c>
      <c r="H2093" s="100">
        <v>6113667.6600000001</v>
      </c>
    </row>
    <row r="2094" spans="1:8">
      <c r="A2094" s="97">
        <v>27</v>
      </c>
      <c r="B2094" s="122">
        <v>100000557351</v>
      </c>
      <c r="C2094" s="99">
        <v>0</v>
      </c>
      <c r="D2094" s="99" t="s">
        <v>300</v>
      </c>
      <c r="E2094" s="99" t="s">
        <v>2407</v>
      </c>
      <c r="F2094" s="100">
        <v>71679.3</v>
      </c>
      <c r="G2094" s="100">
        <v>-21439.26</v>
      </c>
      <c r="H2094" s="100">
        <v>50240.04</v>
      </c>
    </row>
    <row r="2095" spans="1:8">
      <c r="A2095" s="97">
        <v>28</v>
      </c>
      <c r="B2095" s="122">
        <v>100000557352</v>
      </c>
      <c r="C2095" s="99">
        <v>0</v>
      </c>
      <c r="D2095" s="99" t="s">
        <v>300</v>
      </c>
      <c r="E2095" s="99" t="s">
        <v>302</v>
      </c>
      <c r="F2095" s="100">
        <v>1841042</v>
      </c>
      <c r="G2095" s="100">
        <v>-550725.47</v>
      </c>
      <c r="H2095" s="100">
        <v>1290316.53</v>
      </c>
    </row>
    <row r="2096" spans="1:8">
      <c r="A2096" s="97">
        <v>29</v>
      </c>
      <c r="B2096" s="122">
        <v>100000616512</v>
      </c>
      <c r="C2096" s="99">
        <v>0</v>
      </c>
      <c r="D2096" s="99" t="s">
        <v>526</v>
      </c>
      <c r="E2096" s="99" t="s">
        <v>2408</v>
      </c>
      <c r="F2096" s="100">
        <v>1284000</v>
      </c>
      <c r="G2096" s="100">
        <v>-318983.71999999997</v>
      </c>
      <c r="H2096" s="100">
        <v>965016.28</v>
      </c>
    </row>
    <row r="2097" spans="1:8">
      <c r="A2097" s="97">
        <v>30</v>
      </c>
      <c r="B2097" s="122">
        <v>100000642591</v>
      </c>
      <c r="C2097" s="99">
        <v>0</v>
      </c>
      <c r="D2097" s="99" t="s">
        <v>406</v>
      </c>
      <c r="E2097" s="99" t="s">
        <v>2407</v>
      </c>
      <c r="F2097" s="100">
        <v>71679.3</v>
      </c>
      <c r="G2097" s="100">
        <v>-22339.439999999999</v>
      </c>
      <c r="H2097" s="100">
        <v>49339.86</v>
      </c>
    </row>
    <row r="2098" spans="1:8">
      <c r="A2098" s="97">
        <v>31</v>
      </c>
      <c r="B2098" s="122">
        <v>100000642592</v>
      </c>
      <c r="C2098" s="99">
        <v>0</v>
      </c>
      <c r="D2098" s="99" t="s">
        <v>406</v>
      </c>
      <c r="E2098" s="99" t="s">
        <v>2407</v>
      </c>
      <c r="F2098" s="100">
        <v>71679.3</v>
      </c>
      <c r="G2098" s="100">
        <v>-22339.439999999999</v>
      </c>
      <c r="H2098" s="100">
        <v>49339.86</v>
      </c>
    </row>
    <row r="2099" spans="1:8">
      <c r="A2099" s="97">
        <v>32</v>
      </c>
      <c r="B2099" s="122">
        <v>100000642593</v>
      </c>
      <c r="C2099" s="99">
        <v>0</v>
      </c>
      <c r="D2099" s="99" t="s">
        <v>406</v>
      </c>
      <c r="E2099" s="99" t="s">
        <v>2407</v>
      </c>
      <c r="F2099" s="100">
        <v>71679.3</v>
      </c>
      <c r="G2099" s="100">
        <v>-22339.439999999999</v>
      </c>
      <c r="H2099" s="100">
        <v>49339.86</v>
      </c>
    </row>
    <row r="2100" spans="1:8">
      <c r="A2100" s="97">
        <v>33</v>
      </c>
      <c r="B2100" s="122">
        <v>100000642594</v>
      </c>
      <c r="C2100" s="99">
        <v>0</v>
      </c>
      <c r="D2100" s="99" t="s">
        <v>406</v>
      </c>
      <c r="E2100" s="99" t="s">
        <v>2407</v>
      </c>
      <c r="F2100" s="100">
        <v>71679.3</v>
      </c>
      <c r="G2100" s="100">
        <v>-22339.439999999999</v>
      </c>
      <c r="H2100" s="100">
        <v>49339.86</v>
      </c>
    </row>
    <row r="2101" spans="1:8">
      <c r="A2101" s="97">
        <v>34</v>
      </c>
      <c r="B2101" s="122">
        <v>100000642595</v>
      </c>
      <c r="C2101" s="99">
        <v>0</v>
      </c>
      <c r="D2101" s="99" t="s">
        <v>406</v>
      </c>
      <c r="E2101" s="99" t="s">
        <v>2407</v>
      </c>
      <c r="F2101" s="100">
        <v>71679.3</v>
      </c>
      <c r="G2101" s="100">
        <v>-22339.439999999999</v>
      </c>
      <c r="H2101" s="100">
        <v>49339.86</v>
      </c>
    </row>
    <row r="2102" spans="1:8">
      <c r="A2102" s="97">
        <v>35</v>
      </c>
      <c r="B2102" s="122">
        <v>100000642596</v>
      </c>
      <c r="C2102" s="99">
        <v>0</v>
      </c>
      <c r="D2102" s="99" t="s">
        <v>406</v>
      </c>
      <c r="E2102" s="99" t="s">
        <v>2407</v>
      </c>
      <c r="F2102" s="100">
        <v>71679.3</v>
      </c>
      <c r="G2102" s="100">
        <v>-22339.439999999999</v>
      </c>
      <c r="H2102" s="100">
        <v>49339.86</v>
      </c>
    </row>
    <row r="2103" spans="1:8">
      <c r="A2103" s="97">
        <v>36</v>
      </c>
      <c r="B2103" s="122">
        <v>100000642597</v>
      </c>
      <c r="C2103" s="99">
        <v>0</v>
      </c>
      <c r="D2103" s="99" t="s">
        <v>406</v>
      </c>
      <c r="E2103" s="99" t="s">
        <v>2407</v>
      </c>
      <c r="F2103" s="100">
        <v>71679.3</v>
      </c>
      <c r="G2103" s="100">
        <v>-22339.439999999999</v>
      </c>
      <c r="H2103" s="100">
        <v>49339.86</v>
      </c>
    </row>
    <row r="2104" spans="1:8">
      <c r="A2104" s="97">
        <v>37</v>
      </c>
      <c r="B2104" s="122">
        <v>100000642598</v>
      </c>
      <c r="C2104" s="99">
        <v>0</v>
      </c>
      <c r="D2104" s="99" t="s">
        <v>406</v>
      </c>
      <c r="E2104" s="99" t="s">
        <v>2407</v>
      </c>
      <c r="F2104" s="100">
        <v>71679.3</v>
      </c>
      <c r="G2104" s="100">
        <v>-22339.439999999999</v>
      </c>
      <c r="H2104" s="100">
        <v>49339.86</v>
      </c>
    </row>
    <row r="2105" spans="1:8">
      <c r="A2105" s="97">
        <v>38</v>
      </c>
      <c r="B2105" s="122">
        <v>100000642599</v>
      </c>
      <c r="C2105" s="99">
        <v>0</v>
      </c>
      <c r="D2105" s="99" t="s">
        <v>406</v>
      </c>
      <c r="E2105" s="99" t="s">
        <v>2407</v>
      </c>
      <c r="F2105" s="100">
        <v>71679.3</v>
      </c>
      <c r="G2105" s="100">
        <v>-22339.439999999999</v>
      </c>
      <c r="H2105" s="100">
        <v>49339.86</v>
      </c>
    </row>
    <row r="2106" spans="1:8">
      <c r="A2106" s="97">
        <v>39</v>
      </c>
      <c r="B2106" s="122">
        <v>100000642600</v>
      </c>
      <c r="C2106" s="99">
        <v>0</v>
      </c>
      <c r="D2106" s="99" t="s">
        <v>406</v>
      </c>
      <c r="E2106" s="99" t="s">
        <v>2407</v>
      </c>
      <c r="F2106" s="100">
        <v>71679.3</v>
      </c>
      <c r="G2106" s="100">
        <v>-22339.439999999999</v>
      </c>
      <c r="H2106" s="100">
        <v>49339.86</v>
      </c>
    </row>
    <row r="2107" spans="1:8">
      <c r="A2107" s="97">
        <v>40</v>
      </c>
      <c r="B2107" s="122">
        <v>100000642601</v>
      </c>
      <c r="C2107" s="99">
        <v>0</v>
      </c>
      <c r="D2107" s="99" t="s">
        <v>406</v>
      </c>
      <c r="E2107" s="99" t="s">
        <v>2407</v>
      </c>
      <c r="F2107" s="100">
        <v>71679.3</v>
      </c>
      <c r="G2107" s="100">
        <v>-22339.439999999999</v>
      </c>
      <c r="H2107" s="100">
        <v>49339.86</v>
      </c>
    </row>
    <row r="2108" spans="1:8">
      <c r="A2108" s="97">
        <v>41</v>
      </c>
      <c r="B2108" s="122">
        <v>100000642602</v>
      </c>
      <c r="C2108" s="99">
        <v>0</v>
      </c>
      <c r="D2108" s="99" t="s">
        <v>406</v>
      </c>
      <c r="E2108" s="99" t="s">
        <v>2407</v>
      </c>
      <c r="F2108" s="100">
        <v>71679.3</v>
      </c>
      <c r="G2108" s="100">
        <v>-22339.439999999999</v>
      </c>
      <c r="H2108" s="100">
        <v>49339.86</v>
      </c>
    </row>
    <row r="2109" spans="1:8">
      <c r="A2109" s="97">
        <v>42</v>
      </c>
      <c r="B2109" s="122">
        <v>100000642603</v>
      </c>
      <c r="C2109" s="99">
        <v>0</v>
      </c>
      <c r="D2109" s="99" t="s">
        <v>406</v>
      </c>
      <c r="E2109" s="99" t="s">
        <v>2407</v>
      </c>
      <c r="F2109" s="100">
        <v>71679.3</v>
      </c>
      <c r="G2109" s="100">
        <v>-22339.439999999999</v>
      </c>
      <c r="H2109" s="100">
        <v>49339.86</v>
      </c>
    </row>
    <row r="2110" spans="1:8">
      <c r="A2110" s="97">
        <v>43</v>
      </c>
      <c r="B2110" s="122">
        <v>100000642604</v>
      </c>
      <c r="C2110" s="99">
        <v>0</v>
      </c>
      <c r="D2110" s="99" t="s">
        <v>406</v>
      </c>
      <c r="E2110" s="99" t="s">
        <v>2407</v>
      </c>
      <c r="F2110" s="100">
        <v>71679.3</v>
      </c>
      <c r="G2110" s="100">
        <v>-22339.439999999999</v>
      </c>
      <c r="H2110" s="100">
        <v>49339.86</v>
      </c>
    </row>
    <row r="2111" spans="1:8">
      <c r="A2111" s="97">
        <v>44</v>
      </c>
      <c r="B2111" s="122">
        <v>100000642605</v>
      </c>
      <c r="C2111" s="99">
        <v>0</v>
      </c>
      <c r="D2111" s="99" t="s">
        <v>406</v>
      </c>
      <c r="E2111" s="99" t="s">
        <v>2407</v>
      </c>
      <c r="F2111" s="100">
        <v>71679.3</v>
      </c>
      <c r="G2111" s="100">
        <v>-22339.439999999999</v>
      </c>
      <c r="H2111" s="100">
        <v>49339.86</v>
      </c>
    </row>
    <row r="2112" spans="1:8">
      <c r="A2112" s="97">
        <v>45</v>
      </c>
      <c r="B2112" s="122">
        <v>100000642606</v>
      </c>
      <c r="C2112" s="99">
        <v>0</v>
      </c>
      <c r="D2112" s="99" t="s">
        <v>406</v>
      </c>
      <c r="E2112" s="99" t="s">
        <v>2407</v>
      </c>
      <c r="F2112" s="100">
        <v>71679.3</v>
      </c>
      <c r="G2112" s="100">
        <v>-22339.439999999999</v>
      </c>
      <c r="H2112" s="100">
        <v>49339.86</v>
      </c>
    </row>
    <row r="2113" spans="1:8">
      <c r="A2113" s="97">
        <v>46</v>
      </c>
      <c r="B2113" s="122">
        <v>100000642607</v>
      </c>
      <c r="C2113" s="99">
        <v>0</v>
      </c>
      <c r="D2113" s="99" t="s">
        <v>406</v>
      </c>
      <c r="E2113" s="99" t="s">
        <v>2407</v>
      </c>
      <c r="F2113" s="100">
        <v>71679.3</v>
      </c>
      <c r="G2113" s="100">
        <v>-22339.439999999999</v>
      </c>
      <c r="H2113" s="100">
        <v>49339.86</v>
      </c>
    </row>
    <row r="2114" spans="1:8">
      <c r="A2114" s="97">
        <v>47</v>
      </c>
      <c r="B2114" s="122">
        <v>100000642608</v>
      </c>
      <c r="C2114" s="99">
        <v>0</v>
      </c>
      <c r="D2114" s="99" t="s">
        <v>406</v>
      </c>
      <c r="E2114" s="99" t="s">
        <v>2407</v>
      </c>
      <c r="F2114" s="100">
        <v>71679.3</v>
      </c>
      <c r="G2114" s="100">
        <v>-22339.439999999999</v>
      </c>
      <c r="H2114" s="100">
        <v>49339.86</v>
      </c>
    </row>
    <row r="2115" spans="1:8">
      <c r="A2115" s="97">
        <v>48</v>
      </c>
      <c r="B2115" s="122">
        <v>100000642609</v>
      </c>
      <c r="C2115" s="99">
        <v>0</v>
      </c>
      <c r="D2115" s="99" t="s">
        <v>406</v>
      </c>
      <c r="E2115" s="99" t="s">
        <v>2407</v>
      </c>
      <c r="F2115" s="100">
        <v>71679.3</v>
      </c>
      <c r="G2115" s="100">
        <v>-22339.439999999999</v>
      </c>
      <c r="H2115" s="100">
        <v>49339.86</v>
      </c>
    </row>
    <row r="2116" spans="1:8">
      <c r="A2116" s="97">
        <v>49</v>
      </c>
      <c r="B2116" s="122">
        <v>100000642610</v>
      </c>
      <c r="C2116" s="99">
        <v>0</v>
      </c>
      <c r="D2116" s="99" t="s">
        <v>406</v>
      </c>
      <c r="E2116" s="99" t="s">
        <v>2407</v>
      </c>
      <c r="F2116" s="100">
        <v>71679.3</v>
      </c>
      <c r="G2116" s="100">
        <v>-22339.439999999999</v>
      </c>
      <c r="H2116" s="100">
        <v>49339.86</v>
      </c>
    </row>
    <row r="2117" spans="1:8">
      <c r="A2117" s="97">
        <v>50</v>
      </c>
      <c r="B2117" s="122">
        <v>100000642611</v>
      </c>
      <c r="C2117" s="99">
        <v>0</v>
      </c>
      <c r="D2117" s="99" t="s">
        <v>406</v>
      </c>
      <c r="E2117" s="99" t="s">
        <v>2407</v>
      </c>
      <c r="F2117" s="100">
        <v>71679.3</v>
      </c>
      <c r="G2117" s="100">
        <v>-22339.439999999999</v>
      </c>
      <c r="H2117" s="100">
        <v>49339.86</v>
      </c>
    </row>
    <row r="2118" spans="1:8">
      <c r="A2118" s="97">
        <v>51</v>
      </c>
      <c r="B2118" s="122">
        <v>100000642612</v>
      </c>
      <c r="C2118" s="99">
        <v>0</v>
      </c>
      <c r="D2118" s="99" t="s">
        <v>406</v>
      </c>
      <c r="E2118" s="99" t="s">
        <v>2407</v>
      </c>
      <c r="F2118" s="100">
        <v>71679.3</v>
      </c>
      <c r="G2118" s="100">
        <v>-22339.439999999999</v>
      </c>
      <c r="H2118" s="100">
        <v>49339.86</v>
      </c>
    </row>
    <row r="2119" spans="1:8">
      <c r="A2119" s="97">
        <v>52</v>
      </c>
      <c r="B2119" s="122">
        <v>100000642613</v>
      </c>
      <c r="C2119" s="99">
        <v>0</v>
      </c>
      <c r="D2119" s="99" t="s">
        <v>406</v>
      </c>
      <c r="E2119" s="99" t="s">
        <v>2407</v>
      </c>
      <c r="F2119" s="100">
        <v>71679.3</v>
      </c>
      <c r="G2119" s="100">
        <v>-22339.439999999999</v>
      </c>
      <c r="H2119" s="100">
        <v>49339.86</v>
      </c>
    </row>
    <row r="2120" spans="1:8">
      <c r="A2120" s="97">
        <v>53</v>
      </c>
      <c r="B2120" s="122">
        <v>100000642614</v>
      </c>
      <c r="C2120" s="99">
        <v>0</v>
      </c>
      <c r="D2120" s="99" t="s">
        <v>406</v>
      </c>
      <c r="E2120" s="99" t="s">
        <v>2407</v>
      </c>
      <c r="F2120" s="100">
        <v>71679.3</v>
      </c>
      <c r="G2120" s="100">
        <v>-22339.439999999999</v>
      </c>
      <c r="H2120" s="100">
        <v>49339.86</v>
      </c>
    </row>
    <row r="2121" spans="1:8">
      <c r="A2121" s="97">
        <v>54</v>
      </c>
      <c r="B2121" s="122">
        <v>100000642615</v>
      </c>
      <c r="C2121" s="99">
        <v>0</v>
      </c>
      <c r="D2121" s="99" t="s">
        <v>406</v>
      </c>
      <c r="E2121" s="99" t="s">
        <v>2407</v>
      </c>
      <c r="F2121" s="100">
        <v>71679.3</v>
      </c>
      <c r="G2121" s="100">
        <v>-22339.439999999999</v>
      </c>
      <c r="H2121" s="100">
        <v>49339.86</v>
      </c>
    </row>
    <row r="2122" spans="1:8">
      <c r="A2122" s="97">
        <v>55</v>
      </c>
      <c r="B2122" s="122">
        <v>100000642616</v>
      </c>
      <c r="C2122" s="99">
        <v>0</v>
      </c>
      <c r="D2122" s="99" t="s">
        <v>406</v>
      </c>
      <c r="E2122" s="99" t="s">
        <v>2407</v>
      </c>
      <c r="F2122" s="100">
        <v>71679.3</v>
      </c>
      <c r="G2122" s="100">
        <v>-22339.439999999999</v>
      </c>
      <c r="H2122" s="100">
        <v>49339.86</v>
      </c>
    </row>
    <row r="2123" spans="1:8">
      <c r="A2123" s="97">
        <v>56</v>
      </c>
      <c r="B2123" s="122">
        <v>100000642617</v>
      </c>
      <c r="C2123" s="99">
        <v>0</v>
      </c>
      <c r="D2123" s="99" t="s">
        <v>406</v>
      </c>
      <c r="E2123" s="99" t="s">
        <v>2407</v>
      </c>
      <c r="F2123" s="100">
        <v>71679.3</v>
      </c>
      <c r="G2123" s="100">
        <v>-22339.439999999999</v>
      </c>
      <c r="H2123" s="100">
        <v>49339.86</v>
      </c>
    </row>
    <row r="2124" spans="1:8">
      <c r="A2124" s="97">
        <v>57</v>
      </c>
      <c r="B2124" s="122">
        <v>100000642618</v>
      </c>
      <c r="C2124" s="99">
        <v>0</v>
      </c>
      <c r="D2124" s="99" t="s">
        <v>406</v>
      </c>
      <c r="E2124" s="99" t="s">
        <v>2407</v>
      </c>
      <c r="F2124" s="100">
        <v>71679.3</v>
      </c>
      <c r="G2124" s="100">
        <v>-22339.439999999999</v>
      </c>
      <c r="H2124" s="100">
        <v>49339.86</v>
      </c>
    </row>
    <row r="2125" spans="1:8">
      <c r="A2125" s="97">
        <v>58</v>
      </c>
      <c r="B2125" s="122">
        <v>100000642619</v>
      </c>
      <c r="C2125" s="99">
        <v>0</v>
      </c>
      <c r="D2125" s="99" t="s">
        <v>406</v>
      </c>
      <c r="E2125" s="99" t="s">
        <v>2407</v>
      </c>
      <c r="F2125" s="100">
        <v>71679.3</v>
      </c>
      <c r="G2125" s="100">
        <v>-22339.439999999999</v>
      </c>
      <c r="H2125" s="100">
        <v>49339.86</v>
      </c>
    </row>
    <row r="2126" spans="1:8">
      <c r="A2126" s="97">
        <v>59</v>
      </c>
      <c r="B2126" s="122">
        <v>100000642620</v>
      </c>
      <c r="C2126" s="99">
        <v>0</v>
      </c>
      <c r="D2126" s="99" t="s">
        <v>406</v>
      </c>
      <c r="E2126" s="99" t="s">
        <v>2407</v>
      </c>
      <c r="F2126" s="100">
        <v>71679.3</v>
      </c>
      <c r="G2126" s="100">
        <v>-22339.439999999999</v>
      </c>
      <c r="H2126" s="100">
        <v>49339.86</v>
      </c>
    </row>
    <row r="2127" spans="1:8">
      <c r="A2127" s="97">
        <v>60</v>
      </c>
      <c r="B2127" s="122">
        <v>100000642621</v>
      </c>
      <c r="C2127" s="99">
        <v>0</v>
      </c>
      <c r="D2127" s="99" t="s">
        <v>406</v>
      </c>
      <c r="E2127" s="99" t="s">
        <v>2407</v>
      </c>
      <c r="F2127" s="100">
        <v>71679.3</v>
      </c>
      <c r="G2127" s="100">
        <v>-22339.439999999999</v>
      </c>
      <c r="H2127" s="100">
        <v>49339.86</v>
      </c>
    </row>
    <row r="2128" spans="1:8">
      <c r="A2128" s="97">
        <v>61</v>
      </c>
      <c r="B2128" s="122">
        <v>100000642622</v>
      </c>
      <c r="C2128" s="99">
        <v>0</v>
      </c>
      <c r="D2128" s="99" t="s">
        <v>406</v>
      </c>
      <c r="E2128" s="99" t="s">
        <v>2407</v>
      </c>
      <c r="F2128" s="100">
        <v>71679.3</v>
      </c>
      <c r="G2128" s="100">
        <v>-22339.439999999999</v>
      </c>
      <c r="H2128" s="100">
        <v>49339.86</v>
      </c>
    </row>
    <row r="2129" spans="1:8">
      <c r="A2129" s="97">
        <v>62</v>
      </c>
      <c r="B2129" s="122">
        <v>100000642623</v>
      </c>
      <c r="C2129" s="99">
        <v>0</v>
      </c>
      <c r="D2129" s="99" t="s">
        <v>406</v>
      </c>
      <c r="E2129" s="99" t="s">
        <v>2407</v>
      </c>
      <c r="F2129" s="100">
        <v>71679.3</v>
      </c>
      <c r="G2129" s="100">
        <v>-22339.439999999999</v>
      </c>
      <c r="H2129" s="100">
        <v>49339.86</v>
      </c>
    </row>
    <row r="2130" spans="1:8">
      <c r="A2130" s="97">
        <v>63</v>
      </c>
      <c r="B2130" s="122">
        <v>100000642624</v>
      </c>
      <c r="C2130" s="99">
        <v>0</v>
      </c>
      <c r="D2130" s="99" t="s">
        <v>406</v>
      </c>
      <c r="E2130" s="99" t="s">
        <v>2407</v>
      </c>
      <c r="F2130" s="100">
        <v>71679.3</v>
      </c>
      <c r="G2130" s="100">
        <v>-22339.439999999999</v>
      </c>
      <c r="H2130" s="100">
        <v>49339.86</v>
      </c>
    </row>
    <row r="2131" spans="1:8">
      <c r="A2131" s="97">
        <v>64</v>
      </c>
      <c r="B2131" s="122">
        <v>100000642625</v>
      </c>
      <c r="C2131" s="99">
        <v>0</v>
      </c>
      <c r="D2131" s="99" t="s">
        <v>406</v>
      </c>
      <c r="E2131" s="99" t="s">
        <v>2407</v>
      </c>
      <c r="F2131" s="100">
        <v>71679.3</v>
      </c>
      <c r="G2131" s="100">
        <v>-22339.439999999999</v>
      </c>
      <c r="H2131" s="100">
        <v>49339.86</v>
      </c>
    </row>
    <row r="2132" spans="1:8">
      <c r="A2132" s="97">
        <v>65</v>
      </c>
      <c r="B2132" s="122">
        <v>100000642626</v>
      </c>
      <c r="C2132" s="99">
        <v>0</v>
      </c>
      <c r="D2132" s="99" t="s">
        <v>406</v>
      </c>
      <c r="E2132" s="99" t="s">
        <v>2407</v>
      </c>
      <c r="F2132" s="100">
        <v>71679.3</v>
      </c>
      <c r="G2132" s="100">
        <v>-22339.439999999999</v>
      </c>
      <c r="H2132" s="100">
        <v>49339.86</v>
      </c>
    </row>
    <row r="2133" spans="1:8">
      <c r="A2133" s="97">
        <v>66</v>
      </c>
      <c r="B2133" s="122">
        <v>100000642627</v>
      </c>
      <c r="C2133" s="99">
        <v>0</v>
      </c>
      <c r="D2133" s="99" t="s">
        <v>406</v>
      </c>
      <c r="E2133" s="99" t="s">
        <v>2407</v>
      </c>
      <c r="F2133" s="100">
        <v>71679.3</v>
      </c>
      <c r="G2133" s="100">
        <v>-22339.439999999999</v>
      </c>
      <c r="H2133" s="100">
        <v>49339.86</v>
      </c>
    </row>
    <row r="2134" spans="1:8">
      <c r="A2134" s="97">
        <v>67</v>
      </c>
      <c r="B2134" s="122">
        <v>100000642628</v>
      </c>
      <c r="C2134" s="99">
        <v>0</v>
      </c>
      <c r="D2134" s="99" t="s">
        <v>406</v>
      </c>
      <c r="E2134" s="99" t="s">
        <v>2407</v>
      </c>
      <c r="F2134" s="100">
        <v>71679.3</v>
      </c>
      <c r="G2134" s="100">
        <v>-22339.439999999999</v>
      </c>
      <c r="H2134" s="100">
        <v>49339.86</v>
      </c>
    </row>
    <row r="2135" spans="1:8">
      <c r="A2135" s="97">
        <v>68</v>
      </c>
      <c r="B2135" s="122">
        <v>100000642629</v>
      </c>
      <c r="C2135" s="99">
        <v>0</v>
      </c>
      <c r="D2135" s="99" t="s">
        <v>406</v>
      </c>
      <c r="E2135" s="99" t="s">
        <v>2407</v>
      </c>
      <c r="F2135" s="100">
        <v>71679.3</v>
      </c>
      <c r="G2135" s="100">
        <v>-22339.439999999999</v>
      </c>
      <c r="H2135" s="100">
        <v>49339.86</v>
      </c>
    </row>
    <row r="2136" spans="1:8">
      <c r="A2136" s="97">
        <v>69</v>
      </c>
      <c r="B2136" s="122">
        <v>100000642630</v>
      </c>
      <c r="C2136" s="99">
        <v>0</v>
      </c>
      <c r="D2136" s="99" t="s">
        <v>406</v>
      </c>
      <c r="E2136" s="99" t="s">
        <v>2407</v>
      </c>
      <c r="F2136" s="100">
        <v>71679.3</v>
      </c>
      <c r="G2136" s="100">
        <v>-22339.439999999999</v>
      </c>
      <c r="H2136" s="100">
        <v>49339.86</v>
      </c>
    </row>
    <row r="2137" spans="1:8">
      <c r="A2137" s="97">
        <v>70</v>
      </c>
      <c r="B2137" s="122">
        <v>100000642631</v>
      </c>
      <c r="C2137" s="99">
        <v>0</v>
      </c>
      <c r="D2137" s="99" t="s">
        <v>406</v>
      </c>
      <c r="E2137" s="99" t="s">
        <v>2407</v>
      </c>
      <c r="F2137" s="100">
        <v>71679.3</v>
      </c>
      <c r="G2137" s="100">
        <v>-22339.439999999999</v>
      </c>
      <c r="H2137" s="100">
        <v>49339.86</v>
      </c>
    </row>
    <row r="2138" spans="1:8">
      <c r="A2138" s="97">
        <v>71</v>
      </c>
      <c r="B2138" s="122">
        <v>100000642632</v>
      </c>
      <c r="C2138" s="99">
        <v>0</v>
      </c>
      <c r="D2138" s="99" t="s">
        <v>406</v>
      </c>
      <c r="E2138" s="99" t="s">
        <v>2407</v>
      </c>
      <c r="F2138" s="100">
        <v>71679.3</v>
      </c>
      <c r="G2138" s="100">
        <v>-22339.439999999999</v>
      </c>
      <c r="H2138" s="100">
        <v>49339.86</v>
      </c>
    </row>
    <row r="2139" spans="1:8">
      <c r="A2139" s="97">
        <v>72</v>
      </c>
      <c r="B2139" s="122">
        <v>100000642633</v>
      </c>
      <c r="C2139" s="99">
        <v>0</v>
      </c>
      <c r="D2139" s="99" t="s">
        <v>406</v>
      </c>
      <c r="E2139" s="99" t="s">
        <v>2407</v>
      </c>
      <c r="F2139" s="100">
        <v>71679.3</v>
      </c>
      <c r="G2139" s="100">
        <v>-22339.439999999999</v>
      </c>
      <c r="H2139" s="100">
        <v>49339.86</v>
      </c>
    </row>
    <row r="2140" spans="1:8">
      <c r="A2140" s="97">
        <v>73</v>
      </c>
      <c r="B2140" s="122">
        <v>100000642634</v>
      </c>
      <c r="C2140" s="99">
        <v>0</v>
      </c>
      <c r="D2140" s="99" t="s">
        <v>406</v>
      </c>
      <c r="E2140" s="99" t="s">
        <v>2407</v>
      </c>
      <c r="F2140" s="100">
        <v>71679.3</v>
      </c>
      <c r="G2140" s="100">
        <v>-22339.439999999999</v>
      </c>
      <c r="H2140" s="100">
        <v>49339.86</v>
      </c>
    </row>
    <row r="2141" spans="1:8">
      <c r="A2141" s="97">
        <v>74</v>
      </c>
      <c r="B2141" s="122">
        <v>100000642635</v>
      </c>
      <c r="C2141" s="99">
        <v>0</v>
      </c>
      <c r="D2141" s="99" t="s">
        <v>406</v>
      </c>
      <c r="E2141" s="99" t="s">
        <v>2407</v>
      </c>
      <c r="F2141" s="100">
        <v>71679.3</v>
      </c>
      <c r="G2141" s="100">
        <v>-22339.439999999999</v>
      </c>
      <c r="H2141" s="100">
        <v>49339.86</v>
      </c>
    </row>
    <row r="2142" spans="1:8">
      <c r="A2142" s="97">
        <v>75</v>
      </c>
      <c r="B2142" s="122">
        <v>100000642636</v>
      </c>
      <c r="C2142" s="99">
        <v>0</v>
      </c>
      <c r="D2142" s="99" t="s">
        <v>406</v>
      </c>
      <c r="E2142" s="99" t="s">
        <v>2407</v>
      </c>
      <c r="F2142" s="100">
        <v>71679.3</v>
      </c>
      <c r="G2142" s="100">
        <v>-22339.439999999999</v>
      </c>
      <c r="H2142" s="100">
        <v>49339.86</v>
      </c>
    </row>
    <row r="2143" spans="1:8">
      <c r="A2143" s="97">
        <v>76</v>
      </c>
      <c r="B2143" s="122">
        <v>100000642637</v>
      </c>
      <c r="C2143" s="99">
        <v>0</v>
      </c>
      <c r="D2143" s="99" t="s">
        <v>406</v>
      </c>
      <c r="E2143" s="99" t="s">
        <v>2407</v>
      </c>
      <c r="F2143" s="100">
        <v>71679.3</v>
      </c>
      <c r="G2143" s="100">
        <v>-22339.439999999999</v>
      </c>
      <c r="H2143" s="100">
        <v>49339.86</v>
      </c>
    </row>
    <row r="2144" spans="1:8">
      <c r="A2144" s="97">
        <v>77</v>
      </c>
      <c r="B2144" s="122">
        <v>100000642638</v>
      </c>
      <c r="C2144" s="99">
        <v>0</v>
      </c>
      <c r="D2144" s="99" t="s">
        <v>406</v>
      </c>
      <c r="E2144" s="99" t="s">
        <v>2407</v>
      </c>
      <c r="F2144" s="100">
        <v>71679.3</v>
      </c>
      <c r="G2144" s="100">
        <v>-22339.439999999999</v>
      </c>
      <c r="H2144" s="100">
        <v>49339.86</v>
      </c>
    </row>
    <row r="2145" spans="1:8">
      <c r="A2145" s="97">
        <v>78</v>
      </c>
      <c r="B2145" s="122">
        <v>100000642639</v>
      </c>
      <c r="C2145" s="99">
        <v>0</v>
      </c>
      <c r="D2145" s="99" t="s">
        <v>406</v>
      </c>
      <c r="E2145" s="99" t="s">
        <v>2407</v>
      </c>
      <c r="F2145" s="100">
        <v>71679.3</v>
      </c>
      <c r="G2145" s="100">
        <v>-22339.439999999999</v>
      </c>
      <c r="H2145" s="100">
        <v>49339.86</v>
      </c>
    </row>
    <row r="2146" spans="1:8">
      <c r="A2146" s="97">
        <v>79</v>
      </c>
      <c r="B2146" s="122">
        <v>100000642640</v>
      </c>
      <c r="C2146" s="99">
        <v>0</v>
      </c>
      <c r="D2146" s="99" t="s">
        <v>406</v>
      </c>
      <c r="E2146" s="99" t="s">
        <v>2407</v>
      </c>
      <c r="F2146" s="100">
        <v>71679.3</v>
      </c>
      <c r="G2146" s="100">
        <v>-22339.439999999999</v>
      </c>
      <c r="H2146" s="100">
        <v>49339.86</v>
      </c>
    </row>
    <row r="2147" spans="1:8">
      <c r="A2147" s="97">
        <v>80</v>
      </c>
      <c r="B2147" s="122">
        <v>100000642641</v>
      </c>
      <c r="C2147" s="99">
        <v>0</v>
      </c>
      <c r="D2147" s="99" t="s">
        <v>406</v>
      </c>
      <c r="E2147" s="99" t="s">
        <v>2407</v>
      </c>
      <c r="F2147" s="100">
        <v>71679.3</v>
      </c>
      <c r="G2147" s="100">
        <v>-22339.439999999999</v>
      </c>
      <c r="H2147" s="100">
        <v>49339.86</v>
      </c>
    </row>
    <row r="2148" spans="1:8">
      <c r="A2148" s="97">
        <v>81</v>
      </c>
      <c r="B2148" s="122">
        <v>100000642642</v>
      </c>
      <c r="C2148" s="99">
        <v>0</v>
      </c>
      <c r="D2148" s="99" t="s">
        <v>406</v>
      </c>
      <c r="E2148" s="99" t="s">
        <v>2407</v>
      </c>
      <c r="F2148" s="100">
        <v>71679.3</v>
      </c>
      <c r="G2148" s="100">
        <v>-22339.439999999999</v>
      </c>
      <c r="H2148" s="100">
        <v>49339.86</v>
      </c>
    </row>
    <row r="2149" spans="1:8">
      <c r="A2149" s="97">
        <v>82</v>
      </c>
      <c r="B2149" s="122">
        <v>100000642643</v>
      </c>
      <c r="C2149" s="99">
        <v>0</v>
      </c>
      <c r="D2149" s="99" t="s">
        <v>406</v>
      </c>
      <c r="E2149" s="99" t="s">
        <v>2407</v>
      </c>
      <c r="F2149" s="100">
        <v>71679.3</v>
      </c>
      <c r="G2149" s="100">
        <v>-22339.439999999999</v>
      </c>
      <c r="H2149" s="100">
        <v>49339.86</v>
      </c>
    </row>
    <row r="2150" spans="1:8">
      <c r="A2150" s="97">
        <v>83</v>
      </c>
      <c r="B2150" s="122">
        <v>100000642644</v>
      </c>
      <c r="C2150" s="99">
        <v>0</v>
      </c>
      <c r="D2150" s="99" t="s">
        <v>406</v>
      </c>
      <c r="E2150" s="99" t="s">
        <v>2407</v>
      </c>
      <c r="F2150" s="100">
        <v>71679.3</v>
      </c>
      <c r="G2150" s="100">
        <v>-22339.439999999999</v>
      </c>
      <c r="H2150" s="100">
        <v>49339.86</v>
      </c>
    </row>
    <row r="2151" spans="1:8">
      <c r="A2151" s="97">
        <v>84</v>
      </c>
      <c r="B2151" s="122">
        <v>100000642645</v>
      </c>
      <c r="C2151" s="99">
        <v>0</v>
      </c>
      <c r="D2151" s="99" t="s">
        <v>406</v>
      </c>
      <c r="E2151" s="99" t="s">
        <v>2407</v>
      </c>
      <c r="F2151" s="100">
        <v>71679.3</v>
      </c>
      <c r="G2151" s="100">
        <v>-22339.439999999999</v>
      </c>
      <c r="H2151" s="100">
        <v>49339.86</v>
      </c>
    </row>
    <row r="2152" spans="1:8">
      <c r="A2152" s="97">
        <v>85</v>
      </c>
      <c r="B2152" s="122">
        <v>100000642646</v>
      </c>
      <c r="C2152" s="99">
        <v>0</v>
      </c>
      <c r="D2152" s="99" t="s">
        <v>406</v>
      </c>
      <c r="E2152" s="99" t="s">
        <v>2407</v>
      </c>
      <c r="F2152" s="100">
        <v>71679.3</v>
      </c>
      <c r="G2152" s="100">
        <v>-22339.439999999999</v>
      </c>
      <c r="H2152" s="100">
        <v>49339.86</v>
      </c>
    </row>
    <row r="2153" spans="1:8">
      <c r="A2153" s="97">
        <v>86</v>
      </c>
      <c r="B2153" s="122">
        <v>100000642647</v>
      </c>
      <c r="C2153" s="99">
        <v>0</v>
      </c>
      <c r="D2153" s="99" t="s">
        <v>406</v>
      </c>
      <c r="E2153" s="99" t="s">
        <v>2407</v>
      </c>
      <c r="F2153" s="100">
        <v>71679.3</v>
      </c>
      <c r="G2153" s="100">
        <v>-22339.439999999999</v>
      </c>
      <c r="H2153" s="100">
        <v>49339.86</v>
      </c>
    </row>
    <row r="2154" spans="1:8">
      <c r="A2154" s="97">
        <v>87</v>
      </c>
      <c r="B2154" s="122">
        <v>100000642648</v>
      </c>
      <c r="C2154" s="99">
        <v>0</v>
      </c>
      <c r="D2154" s="99" t="s">
        <v>406</v>
      </c>
      <c r="E2154" s="99" t="s">
        <v>2407</v>
      </c>
      <c r="F2154" s="100">
        <v>71679.3</v>
      </c>
      <c r="G2154" s="100">
        <v>-22339.439999999999</v>
      </c>
      <c r="H2154" s="100">
        <v>49339.86</v>
      </c>
    </row>
    <row r="2155" spans="1:8">
      <c r="A2155" s="97">
        <v>88</v>
      </c>
      <c r="B2155" s="122">
        <v>100000642649</v>
      </c>
      <c r="C2155" s="99">
        <v>0</v>
      </c>
      <c r="D2155" s="99" t="s">
        <v>406</v>
      </c>
      <c r="E2155" s="99" t="s">
        <v>2407</v>
      </c>
      <c r="F2155" s="100">
        <v>71679.3</v>
      </c>
      <c r="G2155" s="100">
        <v>-22339.439999999999</v>
      </c>
      <c r="H2155" s="100">
        <v>49339.86</v>
      </c>
    </row>
    <row r="2156" spans="1:8">
      <c r="A2156" s="97">
        <v>89</v>
      </c>
      <c r="B2156" s="122">
        <v>100000642650</v>
      </c>
      <c r="C2156" s="99">
        <v>0</v>
      </c>
      <c r="D2156" s="99" t="s">
        <v>406</v>
      </c>
      <c r="E2156" s="99" t="s">
        <v>2407</v>
      </c>
      <c r="F2156" s="100">
        <v>71679.3</v>
      </c>
      <c r="G2156" s="100">
        <v>-22339.439999999999</v>
      </c>
      <c r="H2156" s="100">
        <v>49339.86</v>
      </c>
    </row>
    <row r="2157" spans="1:8">
      <c r="A2157" s="97">
        <v>90</v>
      </c>
      <c r="B2157" s="122">
        <v>100000642651</v>
      </c>
      <c r="C2157" s="99">
        <v>0</v>
      </c>
      <c r="D2157" s="99" t="s">
        <v>406</v>
      </c>
      <c r="E2157" s="99" t="s">
        <v>2407</v>
      </c>
      <c r="F2157" s="100">
        <v>71679.3</v>
      </c>
      <c r="G2157" s="100">
        <v>-22339.439999999999</v>
      </c>
      <c r="H2157" s="100">
        <v>49339.86</v>
      </c>
    </row>
    <row r="2158" spans="1:8">
      <c r="A2158" s="97">
        <v>91</v>
      </c>
      <c r="B2158" s="122">
        <v>100000642652</v>
      </c>
      <c r="C2158" s="99">
        <v>0</v>
      </c>
      <c r="D2158" s="99" t="s">
        <v>406</v>
      </c>
      <c r="E2158" s="99" t="s">
        <v>2407</v>
      </c>
      <c r="F2158" s="100">
        <v>71679.3</v>
      </c>
      <c r="G2158" s="100">
        <v>-22339.439999999999</v>
      </c>
      <c r="H2158" s="100">
        <v>49339.86</v>
      </c>
    </row>
    <row r="2159" spans="1:8">
      <c r="A2159" s="97">
        <v>92</v>
      </c>
      <c r="B2159" s="122">
        <v>100000642653</v>
      </c>
      <c r="C2159" s="99">
        <v>0</v>
      </c>
      <c r="D2159" s="99" t="s">
        <v>406</v>
      </c>
      <c r="E2159" s="99" t="s">
        <v>2407</v>
      </c>
      <c r="F2159" s="100">
        <v>71679.3</v>
      </c>
      <c r="G2159" s="100">
        <v>-22339.439999999999</v>
      </c>
      <c r="H2159" s="100">
        <v>49339.86</v>
      </c>
    </row>
    <row r="2160" spans="1:8">
      <c r="A2160" s="97">
        <v>93</v>
      </c>
      <c r="B2160" s="122">
        <v>100000642654</v>
      </c>
      <c r="C2160" s="99">
        <v>0</v>
      </c>
      <c r="D2160" s="99" t="s">
        <v>406</v>
      </c>
      <c r="E2160" s="99" t="s">
        <v>2407</v>
      </c>
      <c r="F2160" s="100">
        <v>71679.3</v>
      </c>
      <c r="G2160" s="100">
        <v>-22339.439999999999</v>
      </c>
      <c r="H2160" s="100">
        <v>49339.86</v>
      </c>
    </row>
    <row r="2161" spans="1:8">
      <c r="A2161" s="97">
        <v>94</v>
      </c>
      <c r="B2161" s="122">
        <v>100000642655</v>
      </c>
      <c r="C2161" s="99">
        <v>0</v>
      </c>
      <c r="D2161" s="99" t="s">
        <v>406</v>
      </c>
      <c r="E2161" s="99" t="s">
        <v>2407</v>
      </c>
      <c r="F2161" s="100">
        <v>71679.3</v>
      </c>
      <c r="G2161" s="100">
        <v>-22339.439999999999</v>
      </c>
      <c r="H2161" s="100">
        <v>49339.86</v>
      </c>
    </row>
    <row r="2162" spans="1:8">
      <c r="A2162" s="97">
        <v>95</v>
      </c>
      <c r="B2162" s="122">
        <v>100000642656</v>
      </c>
      <c r="C2162" s="99">
        <v>0</v>
      </c>
      <c r="D2162" s="99" t="s">
        <v>406</v>
      </c>
      <c r="E2162" s="99" t="s">
        <v>2407</v>
      </c>
      <c r="F2162" s="100">
        <v>71679.3</v>
      </c>
      <c r="G2162" s="100">
        <v>-22339.439999999999</v>
      </c>
      <c r="H2162" s="100">
        <v>49339.86</v>
      </c>
    </row>
    <row r="2163" spans="1:8">
      <c r="A2163" s="97">
        <v>96</v>
      </c>
      <c r="B2163" s="122">
        <v>100000642657</v>
      </c>
      <c r="C2163" s="99">
        <v>0</v>
      </c>
      <c r="D2163" s="99" t="s">
        <v>406</v>
      </c>
      <c r="E2163" s="99" t="s">
        <v>2407</v>
      </c>
      <c r="F2163" s="100">
        <v>71679.3</v>
      </c>
      <c r="G2163" s="100">
        <v>-22339.439999999999</v>
      </c>
      <c r="H2163" s="100">
        <v>49339.86</v>
      </c>
    </row>
    <row r="2164" spans="1:8">
      <c r="A2164" s="97">
        <v>97</v>
      </c>
      <c r="B2164" s="122">
        <v>100000642658</v>
      </c>
      <c r="C2164" s="99">
        <v>0</v>
      </c>
      <c r="D2164" s="99" t="s">
        <v>406</v>
      </c>
      <c r="E2164" s="99" t="s">
        <v>2407</v>
      </c>
      <c r="F2164" s="100">
        <v>71679.3</v>
      </c>
      <c r="G2164" s="100">
        <v>-22339.439999999999</v>
      </c>
      <c r="H2164" s="100">
        <v>49339.86</v>
      </c>
    </row>
    <row r="2165" spans="1:8">
      <c r="A2165" s="97">
        <v>98</v>
      </c>
      <c r="B2165" s="122">
        <v>100000642659</v>
      </c>
      <c r="C2165" s="99">
        <v>0</v>
      </c>
      <c r="D2165" s="99" t="s">
        <v>406</v>
      </c>
      <c r="E2165" s="99" t="s">
        <v>2407</v>
      </c>
      <c r="F2165" s="100">
        <v>71679.3</v>
      </c>
      <c r="G2165" s="100">
        <v>-22339.439999999999</v>
      </c>
      <c r="H2165" s="100">
        <v>49339.86</v>
      </c>
    </row>
    <row r="2166" spans="1:8">
      <c r="A2166" s="97">
        <v>99</v>
      </c>
      <c r="B2166" s="122">
        <v>100000642660</v>
      </c>
      <c r="C2166" s="99">
        <v>0</v>
      </c>
      <c r="D2166" s="99" t="s">
        <v>406</v>
      </c>
      <c r="E2166" s="99" t="s">
        <v>2407</v>
      </c>
      <c r="F2166" s="100">
        <v>71679.3</v>
      </c>
      <c r="G2166" s="100">
        <v>-22339.439999999999</v>
      </c>
      <c r="H2166" s="100">
        <v>49339.86</v>
      </c>
    </row>
    <row r="2167" spans="1:8">
      <c r="A2167" s="97">
        <v>100</v>
      </c>
      <c r="B2167" s="122">
        <v>100000642661</v>
      </c>
      <c r="C2167" s="99">
        <v>0</v>
      </c>
      <c r="D2167" s="99" t="s">
        <v>406</v>
      </c>
      <c r="E2167" s="99" t="s">
        <v>2407</v>
      </c>
      <c r="F2167" s="100">
        <v>71679.3</v>
      </c>
      <c r="G2167" s="100">
        <v>-22339.439999999999</v>
      </c>
      <c r="H2167" s="100">
        <v>49339.86</v>
      </c>
    </row>
    <row r="2168" spans="1:8">
      <c r="A2168" s="97">
        <v>101</v>
      </c>
      <c r="B2168" s="122">
        <v>100000642662</v>
      </c>
      <c r="C2168" s="99">
        <v>0</v>
      </c>
      <c r="D2168" s="99" t="s">
        <v>406</v>
      </c>
      <c r="E2168" s="99" t="s">
        <v>2407</v>
      </c>
      <c r="F2168" s="100">
        <v>71679.3</v>
      </c>
      <c r="G2168" s="100">
        <v>-22339.439999999999</v>
      </c>
      <c r="H2168" s="100">
        <v>49339.86</v>
      </c>
    </row>
    <row r="2169" spans="1:8">
      <c r="A2169" s="97">
        <v>102</v>
      </c>
      <c r="B2169" s="122">
        <v>100000642663</v>
      </c>
      <c r="C2169" s="99">
        <v>0</v>
      </c>
      <c r="D2169" s="99" t="s">
        <v>406</v>
      </c>
      <c r="E2169" s="99" t="s">
        <v>2407</v>
      </c>
      <c r="F2169" s="100">
        <v>71679.3</v>
      </c>
      <c r="G2169" s="100">
        <v>-22339.439999999999</v>
      </c>
      <c r="H2169" s="100">
        <v>49339.86</v>
      </c>
    </row>
    <row r="2170" spans="1:8">
      <c r="A2170" s="97">
        <v>103</v>
      </c>
      <c r="B2170" s="122">
        <v>100000642664</v>
      </c>
      <c r="C2170" s="99">
        <v>0</v>
      </c>
      <c r="D2170" s="99" t="s">
        <v>406</v>
      </c>
      <c r="E2170" s="99" t="s">
        <v>2407</v>
      </c>
      <c r="F2170" s="100">
        <v>71679.3</v>
      </c>
      <c r="G2170" s="100">
        <v>-22339.439999999999</v>
      </c>
      <c r="H2170" s="100">
        <v>49339.86</v>
      </c>
    </row>
    <row r="2171" spans="1:8">
      <c r="A2171" s="97">
        <v>104</v>
      </c>
      <c r="B2171" s="122">
        <v>100000642665</v>
      </c>
      <c r="C2171" s="99">
        <v>0</v>
      </c>
      <c r="D2171" s="99" t="s">
        <v>406</v>
      </c>
      <c r="E2171" s="99" t="s">
        <v>2407</v>
      </c>
      <c r="F2171" s="100">
        <v>71679.3</v>
      </c>
      <c r="G2171" s="100">
        <v>-22339.439999999999</v>
      </c>
      <c r="H2171" s="100">
        <v>49339.86</v>
      </c>
    </row>
    <row r="2172" spans="1:8">
      <c r="A2172" s="97">
        <v>105</v>
      </c>
      <c r="B2172" s="122">
        <v>100000642666</v>
      </c>
      <c r="C2172" s="99">
        <v>0</v>
      </c>
      <c r="D2172" s="99" t="s">
        <v>406</v>
      </c>
      <c r="E2172" s="99" t="s">
        <v>2407</v>
      </c>
      <c r="F2172" s="100">
        <v>71679.3</v>
      </c>
      <c r="G2172" s="100">
        <v>-22339.439999999999</v>
      </c>
      <c r="H2172" s="100">
        <v>49339.86</v>
      </c>
    </row>
    <row r="2173" spans="1:8">
      <c r="A2173" s="97">
        <v>106</v>
      </c>
      <c r="B2173" s="122">
        <v>100000642667</v>
      </c>
      <c r="C2173" s="99">
        <v>0</v>
      </c>
      <c r="D2173" s="99" t="s">
        <v>406</v>
      </c>
      <c r="E2173" s="99" t="s">
        <v>2407</v>
      </c>
      <c r="F2173" s="100">
        <v>71679.3</v>
      </c>
      <c r="G2173" s="100">
        <v>-22339.439999999999</v>
      </c>
      <c r="H2173" s="100">
        <v>49339.86</v>
      </c>
    </row>
    <row r="2174" spans="1:8">
      <c r="A2174" s="97">
        <v>107</v>
      </c>
      <c r="B2174" s="122">
        <v>100000642668</v>
      </c>
      <c r="C2174" s="99">
        <v>0</v>
      </c>
      <c r="D2174" s="99" t="s">
        <v>406</v>
      </c>
      <c r="E2174" s="99" t="s">
        <v>2407</v>
      </c>
      <c r="F2174" s="100">
        <v>71679.3</v>
      </c>
      <c r="G2174" s="100">
        <v>-22339.439999999999</v>
      </c>
      <c r="H2174" s="100">
        <v>49339.86</v>
      </c>
    </row>
    <row r="2175" spans="1:8">
      <c r="A2175" s="97">
        <v>108</v>
      </c>
      <c r="B2175" s="122">
        <v>100000642669</v>
      </c>
      <c r="C2175" s="99">
        <v>0</v>
      </c>
      <c r="D2175" s="99" t="s">
        <v>406</v>
      </c>
      <c r="E2175" s="99" t="s">
        <v>2407</v>
      </c>
      <c r="F2175" s="100">
        <v>71679.3</v>
      </c>
      <c r="G2175" s="100">
        <v>-22339.439999999999</v>
      </c>
      <c r="H2175" s="100">
        <v>49339.86</v>
      </c>
    </row>
    <row r="2176" spans="1:8">
      <c r="A2176" s="97">
        <v>109</v>
      </c>
      <c r="B2176" s="122">
        <v>100000642670</v>
      </c>
      <c r="C2176" s="99">
        <v>0</v>
      </c>
      <c r="D2176" s="99" t="s">
        <v>406</v>
      </c>
      <c r="E2176" s="99" t="s">
        <v>2407</v>
      </c>
      <c r="F2176" s="100">
        <v>71679.3</v>
      </c>
      <c r="G2176" s="100">
        <v>-22339.439999999999</v>
      </c>
      <c r="H2176" s="100">
        <v>49339.86</v>
      </c>
    </row>
    <row r="2177" spans="1:8">
      <c r="A2177" s="97">
        <v>110</v>
      </c>
      <c r="B2177" s="122">
        <v>100000642671</v>
      </c>
      <c r="C2177" s="99">
        <v>0</v>
      </c>
      <c r="D2177" s="99" t="s">
        <v>406</v>
      </c>
      <c r="E2177" s="99" t="s">
        <v>2407</v>
      </c>
      <c r="F2177" s="100">
        <v>71679.3</v>
      </c>
      <c r="G2177" s="100">
        <v>-22339.439999999999</v>
      </c>
      <c r="H2177" s="100">
        <v>49339.86</v>
      </c>
    </row>
    <row r="2178" spans="1:8">
      <c r="A2178" s="97">
        <v>111</v>
      </c>
      <c r="B2178" s="122">
        <v>100000642672</v>
      </c>
      <c r="C2178" s="99">
        <v>0</v>
      </c>
      <c r="D2178" s="99" t="s">
        <v>406</v>
      </c>
      <c r="E2178" s="99" t="s">
        <v>2407</v>
      </c>
      <c r="F2178" s="100">
        <v>71679.3</v>
      </c>
      <c r="G2178" s="100">
        <v>-22339.439999999999</v>
      </c>
      <c r="H2178" s="100">
        <v>49339.86</v>
      </c>
    </row>
    <row r="2179" spans="1:8">
      <c r="A2179" s="97">
        <v>112</v>
      </c>
      <c r="B2179" s="122">
        <v>100000642673</v>
      </c>
      <c r="C2179" s="99">
        <v>0</v>
      </c>
      <c r="D2179" s="99" t="s">
        <v>406</v>
      </c>
      <c r="E2179" s="99" t="s">
        <v>2407</v>
      </c>
      <c r="F2179" s="100">
        <v>71679.3</v>
      </c>
      <c r="G2179" s="100">
        <v>-22339.439999999999</v>
      </c>
      <c r="H2179" s="100">
        <v>49339.86</v>
      </c>
    </row>
    <row r="2180" spans="1:8">
      <c r="A2180" s="97">
        <v>113</v>
      </c>
      <c r="B2180" s="122">
        <v>100000642674</v>
      </c>
      <c r="C2180" s="99">
        <v>0</v>
      </c>
      <c r="D2180" s="99" t="s">
        <v>406</v>
      </c>
      <c r="E2180" s="99" t="s">
        <v>2407</v>
      </c>
      <c r="F2180" s="100">
        <v>71679.3</v>
      </c>
      <c r="G2180" s="100">
        <v>-22339.439999999999</v>
      </c>
      <c r="H2180" s="100">
        <v>49339.86</v>
      </c>
    </row>
    <row r="2181" spans="1:8">
      <c r="A2181" s="97">
        <v>114</v>
      </c>
      <c r="B2181" s="122">
        <v>100000642675</v>
      </c>
      <c r="C2181" s="99">
        <v>0</v>
      </c>
      <c r="D2181" s="99" t="s">
        <v>406</v>
      </c>
      <c r="E2181" s="99" t="s">
        <v>2407</v>
      </c>
      <c r="F2181" s="100">
        <v>71679.3</v>
      </c>
      <c r="G2181" s="100">
        <v>-22339.439999999999</v>
      </c>
      <c r="H2181" s="100">
        <v>49339.86</v>
      </c>
    </row>
    <row r="2182" spans="1:8">
      <c r="A2182" s="97">
        <v>115</v>
      </c>
      <c r="B2182" s="122">
        <v>100000642676</v>
      </c>
      <c r="C2182" s="99">
        <v>0</v>
      </c>
      <c r="D2182" s="99" t="s">
        <v>406</v>
      </c>
      <c r="E2182" s="99" t="s">
        <v>2407</v>
      </c>
      <c r="F2182" s="100">
        <v>71679.3</v>
      </c>
      <c r="G2182" s="100">
        <v>-22339.439999999999</v>
      </c>
      <c r="H2182" s="100">
        <v>49339.86</v>
      </c>
    </row>
    <row r="2183" spans="1:8">
      <c r="A2183" s="97">
        <v>116</v>
      </c>
      <c r="B2183" s="122">
        <v>100000642677</v>
      </c>
      <c r="C2183" s="99">
        <v>0</v>
      </c>
      <c r="D2183" s="99" t="s">
        <v>406</v>
      </c>
      <c r="E2183" s="99" t="s">
        <v>2407</v>
      </c>
      <c r="F2183" s="100">
        <v>71679.3</v>
      </c>
      <c r="G2183" s="100">
        <v>-22339.439999999999</v>
      </c>
      <c r="H2183" s="100">
        <v>49339.86</v>
      </c>
    </row>
    <row r="2184" spans="1:8">
      <c r="A2184" s="97">
        <v>117</v>
      </c>
      <c r="B2184" s="122">
        <v>100000642678</v>
      </c>
      <c r="C2184" s="99">
        <v>0</v>
      </c>
      <c r="D2184" s="99" t="s">
        <v>406</v>
      </c>
      <c r="E2184" s="99" t="s">
        <v>2407</v>
      </c>
      <c r="F2184" s="100">
        <v>71679.3</v>
      </c>
      <c r="G2184" s="100">
        <v>-22339.439999999999</v>
      </c>
      <c r="H2184" s="100">
        <v>49339.86</v>
      </c>
    </row>
    <row r="2185" spans="1:8">
      <c r="A2185" s="97">
        <v>118</v>
      </c>
      <c r="B2185" s="122">
        <v>100000642679</v>
      </c>
      <c r="C2185" s="99">
        <v>0</v>
      </c>
      <c r="D2185" s="99" t="s">
        <v>406</v>
      </c>
      <c r="E2185" s="99" t="s">
        <v>2407</v>
      </c>
      <c r="F2185" s="100">
        <v>71679.3</v>
      </c>
      <c r="G2185" s="100">
        <v>-22339.439999999999</v>
      </c>
      <c r="H2185" s="100">
        <v>49339.86</v>
      </c>
    </row>
    <row r="2186" spans="1:8">
      <c r="A2186" s="97">
        <v>119</v>
      </c>
      <c r="B2186" s="122">
        <v>100000642680</v>
      </c>
      <c r="C2186" s="99">
        <v>0</v>
      </c>
      <c r="D2186" s="99" t="s">
        <v>406</v>
      </c>
      <c r="E2186" s="99" t="s">
        <v>2407</v>
      </c>
      <c r="F2186" s="100">
        <v>71679.3</v>
      </c>
      <c r="G2186" s="100">
        <v>-22339.439999999999</v>
      </c>
      <c r="H2186" s="100">
        <v>49339.86</v>
      </c>
    </row>
    <row r="2187" spans="1:8">
      <c r="A2187" s="97">
        <v>120</v>
      </c>
      <c r="B2187" s="122">
        <v>100000642681</v>
      </c>
      <c r="C2187" s="99">
        <v>0</v>
      </c>
      <c r="D2187" s="99" t="s">
        <v>406</v>
      </c>
      <c r="E2187" s="99" t="s">
        <v>2407</v>
      </c>
      <c r="F2187" s="100">
        <v>71679.3</v>
      </c>
      <c r="G2187" s="100">
        <v>-22339.439999999999</v>
      </c>
      <c r="H2187" s="100">
        <v>49339.86</v>
      </c>
    </row>
    <row r="2188" spans="1:8">
      <c r="A2188" s="97">
        <v>121</v>
      </c>
      <c r="B2188" s="122">
        <v>100000642682</v>
      </c>
      <c r="C2188" s="99">
        <v>0</v>
      </c>
      <c r="D2188" s="99" t="s">
        <v>406</v>
      </c>
      <c r="E2188" s="99" t="s">
        <v>2407</v>
      </c>
      <c r="F2188" s="100">
        <v>71679.3</v>
      </c>
      <c r="G2188" s="100">
        <v>-22339.439999999999</v>
      </c>
      <c r="H2188" s="100">
        <v>49339.86</v>
      </c>
    </row>
    <row r="2189" spans="1:8">
      <c r="A2189" s="97">
        <v>122</v>
      </c>
      <c r="B2189" s="122">
        <v>100000642683</v>
      </c>
      <c r="C2189" s="99">
        <v>0</v>
      </c>
      <c r="D2189" s="99" t="s">
        <v>406</v>
      </c>
      <c r="E2189" s="99" t="s">
        <v>2407</v>
      </c>
      <c r="F2189" s="100">
        <v>71679.3</v>
      </c>
      <c r="G2189" s="100">
        <v>-22339.439999999999</v>
      </c>
      <c r="H2189" s="100">
        <v>49339.86</v>
      </c>
    </row>
    <row r="2190" spans="1:8">
      <c r="A2190" s="97">
        <v>123</v>
      </c>
      <c r="B2190" s="122">
        <v>100000642684</v>
      </c>
      <c r="C2190" s="99">
        <v>0</v>
      </c>
      <c r="D2190" s="99" t="s">
        <v>406</v>
      </c>
      <c r="E2190" s="99" t="s">
        <v>2407</v>
      </c>
      <c r="F2190" s="100">
        <v>71679.3</v>
      </c>
      <c r="G2190" s="100">
        <v>-22339.439999999999</v>
      </c>
      <c r="H2190" s="100">
        <v>49339.86</v>
      </c>
    </row>
    <row r="2191" spans="1:8">
      <c r="A2191" s="97">
        <v>124</v>
      </c>
      <c r="B2191" s="122">
        <v>100000642685</v>
      </c>
      <c r="C2191" s="99">
        <v>0</v>
      </c>
      <c r="D2191" s="99" t="s">
        <v>406</v>
      </c>
      <c r="E2191" s="99" t="s">
        <v>2407</v>
      </c>
      <c r="F2191" s="100">
        <v>71679.3</v>
      </c>
      <c r="G2191" s="100">
        <v>-22339.439999999999</v>
      </c>
      <c r="H2191" s="100">
        <v>49339.86</v>
      </c>
    </row>
    <row r="2192" spans="1:8">
      <c r="A2192" s="97">
        <v>125</v>
      </c>
      <c r="B2192" s="122">
        <v>100000642686</v>
      </c>
      <c r="C2192" s="99">
        <v>0</v>
      </c>
      <c r="D2192" s="99" t="s">
        <v>406</v>
      </c>
      <c r="E2192" s="99" t="s">
        <v>2407</v>
      </c>
      <c r="F2192" s="100">
        <v>71679.3</v>
      </c>
      <c r="G2192" s="100">
        <v>-22339.439999999999</v>
      </c>
      <c r="H2192" s="100">
        <v>49339.86</v>
      </c>
    </row>
    <row r="2193" spans="1:8">
      <c r="A2193" s="97">
        <v>126</v>
      </c>
      <c r="B2193" s="122">
        <v>100000642687</v>
      </c>
      <c r="C2193" s="99">
        <v>0</v>
      </c>
      <c r="D2193" s="99" t="s">
        <v>406</v>
      </c>
      <c r="E2193" s="99" t="s">
        <v>2407</v>
      </c>
      <c r="F2193" s="100">
        <v>71679.3</v>
      </c>
      <c r="G2193" s="100">
        <v>-22339.439999999999</v>
      </c>
      <c r="H2193" s="100">
        <v>49339.86</v>
      </c>
    </row>
    <row r="2194" spans="1:8">
      <c r="A2194" s="97">
        <v>127</v>
      </c>
      <c r="B2194" s="122">
        <v>100000642688</v>
      </c>
      <c r="C2194" s="99">
        <v>0</v>
      </c>
      <c r="D2194" s="99" t="s">
        <v>406</v>
      </c>
      <c r="E2194" s="99" t="s">
        <v>2407</v>
      </c>
      <c r="F2194" s="100">
        <v>71679.3</v>
      </c>
      <c r="G2194" s="100">
        <v>-22339.439999999999</v>
      </c>
      <c r="H2194" s="100">
        <v>49339.86</v>
      </c>
    </row>
    <row r="2195" spans="1:8">
      <c r="A2195" s="97">
        <v>128</v>
      </c>
      <c r="B2195" s="122">
        <v>100000642689</v>
      </c>
      <c r="C2195" s="99">
        <v>0</v>
      </c>
      <c r="D2195" s="99" t="s">
        <v>406</v>
      </c>
      <c r="E2195" s="99" t="s">
        <v>2407</v>
      </c>
      <c r="F2195" s="100">
        <v>71679.3</v>
      </c>
      <c r="G2195" s="100">
        <v>-22339.439999999999</v>
      </c>
      <c r="H2195" s="100">
        <v>49339.86</v>
      </c>
    </row>
    <row r="2196" spans="1:8">
      <c r="A2196" s="97">
        <v>129</v>
      </c>
      <c r="B2196" s="122">
        <v>100000642690</v>
      </c>
      <c r="C2196" s="99">
        <v>0</v>
      </c>
      <c r="D2196" s="99" t="s">
        <v>406</v>
      </c>
      <c r="E2196" s="99" t="s">
        <v>2407</v>
      </c>
      <c r="F2196" s="100">
        <v>71679.3</v>
      </c>
      <c r="G2196" s="100">
        <v>-22339.439999999999</v>
      </c>
      <c r="H2196" s="100">
        <v>49339.86</v>
      </c>
    </row>
    <row r="2197" spans="1:8">
      <c r="A2197" s="97">
        <v>130</v>
      </c>
      <c r="B2197" s="122">
        <v>100000642691</v>
      </c>
      <c r="C2197" s="99">
        <v>0</v>
      </c>
      <c r="D2197" s="99" t="s">
        <v>406</v>
      </c>
      <c r="E2197" s="99" t="s">
        <v>2407</v>
      </c>
      <c r="F2197" s="100">
        <v>71679.3</v>
      </c>
      <c r="G2197" s="100">
        <v>-22339.439999999999</v>
      </c>
      <c r="H2197" s="100">
        <v>49339.86</v>
      </c>
    </row>
    <row r="2198" spans="1:8">
      <c r="A2198" s="97">
        <v>131</v>
      </c>
      <c r="B2198" s="122">
        <v>100000642692</v>
      </c>
      <c r="C2198" s="99">
        <v>0</v>
      </c>
      <c r="D2198" s="99" t="s">
        <v>406</v>
      </c>
      <c r="E2198" s="99" t="s">
        <v>2407</v>
      </c>
      <c r="F2198" s="100">
        <v>71679.3</v>
      </c>
      <c r="G2198" s="100">
        <v>-22339.439999999999</v>
      </c>
      <c r="H2198" s="100">
        <v>49339.86</v>
      </c>
    </row>
    <row r="2199" spans="1:8">
      <c r="A2199" s="97">
        <v>132</v>
      </c>
      <c r="B2199" s="122">
        <v>100000642693</v>
      </c>
      <c r="C2199" s="99">
        <v>0</v>
      </c>
      <c r="D2199" s="99" t="s">
        <v>406</v>
      </c>
      <c r="E2199" s="99" t="s">
        <v>2407</v>
      </c>
      <c r="F2199" s="100">
        <v>71679.3</v>
      </c>
      <c r="G2199" s="100">
        <v>-22339.439999999999</v>
      </c>
      <c r="H2199" s="100">
        <v>49339.86</v>
      </c>
    </row>
    <row r="2200" spans="1:8">
      <c r="A2200" s="97">
        <v>133</v>
      </c>
      <c r="B2200" s="122">
        <v>100000642694</v>
      </c>
      <c r="C2200" s="99">
        <v>0</v>
      </c>
      <c r="D2200" s="99" t="s">
        <v>406</v>
      </c>
      <c r="E2200" s="99" t="s">
        <v>2407</v>
      </c>
      <c r="F2200" s="100">
        <v>71679.3</v>
      </c>
      <c r="G2200" s="100">
        <v>-22339.439999999999</v>
      </c>
      <c r="H2200" s="100">
        <v>49339.86</v>
      </c>
    </row>
    <row r="2201" spans="1:8">
      <c r="A2201" s="97">
        <v>134</v>
      </c>
      <c r="B2201" s="122">
        <v>100000642695</v>
      </c>
      <c r="C2201" s="99">
        <v>0</v>
      </c>
      <c r="D2201" s="99" t="s">
        <v>406</v>
      </c>
      <c r="E2201" s="99" t="s">
        <v>2407</v>
      </c>
      <c r="F2201" s="100">
        <v>71679.3</v>
      </c>
      <c r="G2201" s="100">
        <v>-22339.439999999999</v>
      </c>
      <c r="H2201" s="100">
        <v>49339.86</v>
      </c>
    </row>
    <row r="2202" spans="1:8">
      <c r="A2202" s="97">
        <v>135</v>
      </c>
      <c r="B2202" s="122">
        <v>100000642696</v>
      </c>
      <c r="C2202" s="99">
        <v>0</v>
      </c>
      <c r="D2202" s="99" t="s">
        <v>406</v>
      </c>
      <c r="E2202" s="99" t="s">
        <v>2407</v>
      </c>
      <c r="F2202" s="100">
        <v>71679.3</v>
      </c>
      <c r="G2202" s="100">
        <v>-22339.439999999999</v>
      </c>
      <c r="H2202" s="100">
        <v>49339.86</v>
      </c>
    </row>
    <row r="2203" spans="1:8">
      <c r="A2203" s="97">
        <v>136</v>
      </c>
      <c r="B2203" s="122">
        <v>100000642697</v>
      </c>
      <c r="C2203" s="99">
        <v>0</v>
      </c>
      <c r="D2203" s="99" t="s">
        <v>406</v>
      </c>
      <c r="E2203" s="99" t="s">
        <v>2407</v>
      </c>
      <c r="F2203" s="100">
        <v>71679.3</v>
      </c>
      <c r="G2203" s="100">
        <v>-22339.439999999999</v>
      </c>
      <c r="H2203" s="100">
        <v>49339.86</v>
      </c>
    </row>
    <row r="2204" spans="1:8">
      <c r="A2204" s="97">
        <v>137</v>
      </c>
      <c r="B2204" s="122">
        <v>100000642698</v>
      </c>
      <c r="C2204" s="99">
        <v>0</v>
      </c>
      <c r="D2204" s="99" t="s">
        <v>406</v>
      </c>
      <c r="E2204" s="99" t="s">
        <v>2407</v>
      </c>
      <c r="F2204" s="100">
        <v>71679.3</v>
      </c>
      <c r="G2204" s="100">
        <v>-22339.439999999999</v>
      </c>
      <c r="H2204" s="100">
        <v>49339.86</v>
      </c>
    </row>
    <row r="2205" spans="1:8">
      <c r="A2205" s="97">
        <v>138</v>
      </c>
      <c r="B2205" s="122">
        <v>100000642699</v>
      </c>
      <c r="C2205" s="99">
        <v>0</v>
      </c>
      <c r="D2205" s="99" t="s">
        <v>406</v>
      </c>
      <c r="E2205" s="99" t="s">
        <v>2407</v>
      </c>
      <c r="F2205" s="100">
        <v>71679.3</v>
      </c>
      <c r="G2205" s="100">
        <v>-22339.439999999999</v>
      </c>
      <c r="H2205" s="100">
        <v>49339.86</v>
      </c>
    </row>
    <row r="2206" spans="1:8">
      <c r="A2206" s="97">
        <v>139</v>
      </c>
      <c r="B2206" s="122">
        <v>100000642700</v>
      </c>
      <c r="C2206" s="99">
        <v>0</v>
      </c>
      <c r="D2206" s="99" t="s">
        <v>406</v>
      </c>
      <c r="E2206" s="99" t="s">
        <v>2407</v>
      </c>
      <c r="F2206" s="100">
        <v>71679.3</v>
      </c>
      <c r="G2206" s="100">
        <v>-22339.439999999999</v>
      </c>
      <c r="H2206" s="100">
        <v>49339.86</v>
      </c>
    </row>
    <row r="2207" spans="1:8">
      <c r="A2207" s="97">
        <v>140</v>
      </c>
      <c r="B2207" s="122">
        <v>100000642701</v>
      </c>
      <c r="C2207" s="99">
        <v>0</v>
      </c>
      <c r="D2207" s="99" t="s">
        <v>406</v>
      </c>
      <c r="E2207" s="99" t="s">
        <v>2407</v>
      </c>
      <c r="F2207" s="100">
        <v>71679.3</v>
      </c>
      <c r="G2207" s="100">
        <v>-22339.439999999999</v>
      </c>
      <c r="H2207" s="100">
        <v>49339.86</v>
      </c>
    </row>
    <row r="2208" spans="1:8">
      <c r="A2208" s="97">
        <v>141</v>
      </c>
      <c r="B2208" s="122">
        <v>100000642702</v>
      </c>
      <c r="C2208" s="99">
        <v>0</v>
      </c>
      <c r="D2208" s="99" t="s">
        <v>406</v>
      </c>
      <c r="E2208" s="99" t="s">
        <v>2407</v>
      </c>
      <c r="F2208" s="100">
        <v>71679.3</v>
      </c>
      <c r="G2208" s="100">
        <v>-22339.439999999999</v>
      </c>
      <c r="H2208" s="100">
        <v>49339.86</v>
      </c>
    </row>
    <row r="2209" spans="1:8">
      <c r="A2209" s="97">
        <v>142</v>
      </c>
      <c r="B2209" s="122">
        <v>100000642703</v>
      </c>
      <c r="C2209" s="99">
        <v>0</v>
      </c>
      <c r="D2209" s="99" t="s">
        <v>406</v>
      </c>
      <c r="E2209" s="99" t="s">
        <v>2407</v>
      </c>
      <c r="F2209" s="100">
        <v>71679.3</v>
      </c>
      <c r="G2209" s="100">
        <v>-22339.439999999999</v>
      </c>
      <c r="H2209" s="100">
        <v>49339.86</v>
      </c>
    </row>
    <row r="2210" spans="1:8">
      <c r="A2210" s="97">
        <v>143</v>
      </c>
      <c r="B2210" s="122">
        <v>100000642704</v>
      </c>
      <c r="C2210" s="99">
        <v>0</v>
      </c>
      <c r="D2210" s="99" t="s">
        <v>406</v>
      </c>
      <c r="E2210" s="99" t="s">
        <v>2407</v>
      </c>
      <c r="F2210" s="100">
        <v>71679.3</v>
      </c>
      <c r="G2210" s="100">
        <v>-22339.439999999999</v>
      </c>
      <c r="H2210" s="100">
        <v>49339.86</v>
      </c>
    </row>
    <row r="2211" spans="1:8">
      <c r="A2211" s="97">
        <v>144</v>
      </c>
      <c r="B2211" s="122">
        <v>100000642705</v>
      </c>
      <c r="C2211" s="99">
        <v>0</v>
      </c>
      <c r="D2211" s="99" t="s">
        <v>406</v>
      </c>
      <c r="E2211" s="99" t="s">
        <v>2407</v>
      </c>
      <c r="F2211" s="100">
        <v>71679.3</v>
      </c>
      <c r="G2211" s="100">
        <v>-22339.439999999999</v>
      </c>
      <c r="H2211" s="100">
        <v>49339.86</v>
      </c>
    </row>
    <row r="2212" spans="1:8">
      <c r="A2212" s="97">
        <v>145</v>
      </c>
      <c r="B2212" s="122">
        <v>100000642706</v>
      </c>
      <c r="C2212" s="99">
        <v>0</v>
      </c>
      <c r="D2212" s="99" t="s">
        <v>406</v>
      </c>
      <c r="E2212" s="99" t="s">
        <v>2407</v>
      </c>
      <c r="F2212" s="100">
        <v>71679.3</v>
      </c>
      <c r="G2212" s="100">
        <v>-22339.439999999999</v>
      </c>
      <c r="H2212" s="100">
        <v>49339.86</v>
      </c>
    </row>
    <row r="2213" spans="1:8">
      <c r="A2213" s="97">
        <v>146</v>
      </c>
      <c r="B2213" s="122">
        <v>100000642707</v>
      </c>
      <c r="C2213" s="99">
        <v>0</v>
      </c>
      <c r="D2213" s="99" t="s">
        <v>406</v>
      </c>
      <c r="E2213" s="99" t="s">
        <v>2407</v>
      </c>
      <c r="F2213" s="100">
        <v>71679.3</v>
      </c>
      <c r="G2213" s="100">
        <v>-22339.439999999999</v>
      </c>
      <c r="H2213" s="100">
        <v>49339.86</v>
      </c>
    </row>
    <row r="2214" spans="1:8">
      <c r="A2214" s="97">
        <v>147</v>
      </c>
      <c r="B2214" s="122">
        <v>100000642708</v>
      </c>
      <c r="C2214" s="99">
        <v>0</v>
      </c>
      <c r="D2214" s="99" t="s">
        <v>406</v>
      </c>
      <c r="E2214" s="99" t="s">
        <v>2407</v>
      </c>
      <c r="F2214" s="100">
        <v>71679.3</v>
      </c>
      <c r="G2214" s="100">
        <v>-22339.439999999999</v>
      </c>
      <c r="H2214" s="100">
        <v>49339.86</v>
      </c>
    </row>
    <row r="2215" spans="1:8">
      <c r="A2215" s="97">
        <v>148</v>
      </c>
      <c r="B2215" s="122">
        <v>100000642709</v>
      </c>
      <c r="C2215" s="99">
        <v>0</v>
      </c>
      <c r="D2215" s="99" t="s">
        <v>406</v>
      </c>
      <c r="E2215" s="99" t="s">
        <v>2407</v>
      </c>
      <c r="F2215" s="100">
        <v>71679.3</v>
      </c>
      <c r="G2215" s="100">
        <v>-22339.439999999999</v>
      </c>
      <c r="H2215" s="100">
        <v>49339.86</v>
      </c>
    </row>
    <row r="2216" spans="1:8">
      <c r="A2216" s="97">
        <v>149</v>
      </c>
      <c r="B2216" s="122">
        <v>100000642710</v>
      </c>
      <c r="C2216" s="99">
        <v>0</v>
      </c>
      <c r="D2216" s="99" t="s">
        <v>406</v>
      </c>
      <c r="E2216" s="99" t="s">
        <v>2407</v>
      </c>
      <c r="F2216" s="100">
        <v>71679.3</v>
      </c>
      <c r="G2216" s="100">
        <v>-22339.439999999999</v>
      </c>
      <c r="H2216" s="100">
        <v>49339.86</v>
      </c>
    </row>
    <row r="2217" spans="1:8">
      <c r="A2217" s="97">
        <v>150</v>
      </c>
      <c r="B2217" s="122">
        <v>100000642711</v>
      </c>
      <c r="C2217" s="99">
        <v>0</v>
      </c>
      <c r="D2217" s="99" t="s">
        <v>406</v>
      </c>
      <c r="E2217" s="99" t="s">
        <v>2407</v>
      </c>
      <c r="F2217" s="100">
        <v>71679.3</v>
      </c>
      <c r="G2217" s="100">
        <v>-22339.439999999999</v>
      </c>
      <c r="H2217" s="100">
        <v>49339.86</v>
      </c>
    </row>
    <row r="2218" spans="1:8">
      <c r="A2218" s="97">
        <v>151</v>
      </c>
      <c r="B2218" s="122">
        <v>100000642712</v>
      </c>
      <c r="C2218" s="99">
        <v>0</v>
      </c>
      <c r="D2218" s="99" t="s">
        <v>406</v>
      </c>
      <c r="E2218" s="99" t="s">
        <v>2407</v>
      </c>
      <c r="F2218" s="100">
        <v>71679.3</v>
      </c>
      <c r="G2218" s="100">
        <v>-22339.439999999999</v>
      </c>
      <c r="H2218" s="100">
        <v>49339.86</v>
      </c>
    </row>
    <row r="2219" spans="1:8">
      <c r="A2219" s="97">
        <v>152</v>
      </c>
      <c r="B2219" s="122">
        <v>100000642713</v>
      </c>
      <c r="C2219" s="99">
        <v>0</v>
      </c>
      <c r="D2219" s="99" t="s">
        <v>406</v>
      </c>
      <c r="E2219" s="99" t="s">
        <v>2407</v>
      </c>
      <c r="F2219" s="100">
        <v>71679.3</v>
      </c>
      <c r="G2219" s="100">
        <v>-22339.439999999999</v>
      </c>
      <c r="H2219" s="100">
        <v>49339.86</v>
      </c>
    </row>
    <row r="2220" spans="1:8">
      <c r="A2220" s="97">
        <v>153</v>
      </c>
      <c r="B2220" s="122">
        <v>100000642714</v>
      </c>
      <c r="C2220" s="99">
        <v>0</v>
      </c>
      <c r="D2220" s="99" t="s">
        <v>406</v>
      </c>
      <c r="E2220" s="99" t="s">
        <v>2407</v>
      </c>
      <c r="F2220" s="100">
        <v>71679.3</v>
      </c>
      <c r="G2220" s="100">
        <v>-22339.439999999999</v>
      </c>
      <c r="H2220" s="100">
        <v>49339.86</v>
      </c>
    </row>
    <row r="2221" spans="1:8">
      <c r="A2221" s="97">
        <v>154</v>
      </c>
      <c r="B2221" s="122">
        <v>100000642715</v>
      </c>
      <c r="C2221" s="99">
        <v>0</v>
      </c>
      <c r="D2221" s="99" t="s">
        <v>406</v>
      </c>
      <c r="E2221" s="99" t="s">
        <v>2407</v>
      </c>
      <c r="F2221" s="100">
        <v>71679.3</v>
      </c>
      <c r="G2221" s="100">
        <v>-22339.439999999999</v>
      </c>
      <c r="H2221" s="100">
        <v>49339.86</v>
      </c>
    </row>
    <row r="2222" spans="1:8">
      <c r="A2222" s="97">
        <v>155</v>
      </c>
      <c r="B2222" s="122">
        <v>100000642716</v>
      </c>
      <c r="C2222" s="99">
        <v>0</v>
      </c>
      <c r="D2222" s="99" t="s">
        <v>406</v>
      </c>
      <c r="E2222" s="99" t="s">
        <v>2407</v>
      </c>
      <c r="F2222" s="100">
        <v>71679.3</v>
      </c>
      <c r="G2222" s="100">
        <v>-22339.439999999999</v>
      </c>
      <c r="H2222" s="100">
        <v>49339.86</v>
      </c>
    </row>
    <row r="2223" spans="1:8">
      <c r="A2223" s="97">
        <v>156</v>
      </c>
      <c r="B2223" s="122">
        <v>100000642717</v>
      </c>
      <c r="C2223" s="99">
        <v>0</v>
      </c>
      <c r="D2223" s="99" t="s">
        <v>406</v>
      </c>
      <c r="E2223" s="99" t="s">
        <v>2407</v>
      </c>
      <c r="F2223" s="100">
        <v>71679.3</v>
      </c>
      <c r="G2223" s="100">
        <v>-22339.439999999999</v>
      </c>
      <c r="H2223" s="100">
        <v>49339.86</v>
      </c>
    </row>
    <row r="2224" spans="1:8">
      <c r="A2224" s="97">
        <v>157</v>
      </c>
      <c r="B2224" s="122">
        <v>100000642718</v>
      </c>
      <c r="C2224" s="99">
        <v>0</v>
      </c>
      <c r="D2224" s="99" t="s">
        <v>406</v>
      </c>
      <c r="E2224" s="99" t="s">
        <v>2407</v>
      </c>
      <c r="F2224" s="100">
        <v>71679.3</v>
      </c>
      <c r="G2224" s="100">
        <v>-22339.439999999999</v>
      </c>
      <c r="H2224" s="100">
        <v>49339.86</v>
      </c>
    </row>
    <row r="2225" spans="1:8">
      <c r="A2225" s="97">
        <v>158</v>
      </c>
      <c r="B2225" s="122">
        <v>100000642719</v>
      </c>
      <c r="C2225" s="99">
        <v>0</v>
      </c>
      <c r="D2225" s="99" t="s">
        <v>406</v>
      </c>
      <c r="E2225" s="99" t="s">
        <v>2407</v>
      </c>
      <c r="F2225" s="100">
        <v>71679.3</v>
      </c>
      <c r="G2225" s="100">
        <v>-22339.439999999999</v>
      </c>
      <c r="H2225" s="100">
        <v>49339.86</v>
      </c>
    </row>
    <row r="2226" spans="1:8">
      <c r="A2226" s="97">
        <v>159</v>
      </c>
      <c r="B2226" s="122">
        <v>100000642720</v>
      </c>
      <c r="C2226" s="99">
        <v>0</v>
      </c>
      <c r="D2226" s="99" t="s">
        <v>406</v>
      </c>
      <c r="E2226" s="99" t="s">
        <v>2407</v>
      </c>
      <c r="F2226" s="100">
        <v>71679.3</v>
      </c>
      <c r="G2226" s="100">
        <v>-22339.439999999999</v>
      </c>
      <c r="H2226" s="100">
        <v>49339.86</v>
      </c>
    </row>
    <row r="2227" spans="1:8">
      <c r="A2227" s="97">
        <v>160</v>
      </c>
      <c r="B2227" s="122">
        <v>100000642721</v>
      </c>
      <c r="C2227" s="99">
        <v>0</v>
      </c>
      <c r="D2227" s="99" t="s">
        <v>406</v>
      </c>
      <c r="E2227" s="99" t="s">
        <v>2407</v>
      </c>
      <c r="F2227" s="100">
        <v>71679.3</v>
      </c>
      <c r="G2227" s="100">
        <v>-22339.439999999999</v>
      </c>
      <c r="H2227" s="100">
        <v>49339.86</v>
      </c>
    </row>
    <row r="2228" spans="1:8">
      <c r="A2228" s="97">
        <v>161</v>
      </c>
      <c r="B2228" s="122">
        <v>100000642722</v>
      </c>
      <c r="C2228" s="99">
        <v>0</v>
      </c>
      <c r="D2228" s="99" t="s">
        <v>406</v>
      </c>
      <c r="E2228" s="99" t="s">
        <v>2407</v>
      </c>
      <c r="F2228" s="100">
        <v>71679.3</v>
      </c>
      <c r="G2228" s="100">
        <v>-22339.439999999999</v>
      </c>
      <c r="H2228" s="100">
        <v>49339.86</v>
      </c>
    </row>
    <row r="2229" spans="1:8">
      <c r="A2229" s="97">
        <v>162</v>
      </c>
      <c r="B2229" s="122">
        <v>100000642723</v>
      </c>
      <c r="C2229" s="99">
        <v>0</v>
      </c>
      <c r="D2229" s="99" t="s">
        <v>406</v>
      </c>
      <c r="E2229" s="99" t="s">
        <v>2407</v>
      </c>
      <c r="F2229" s="100">
        <v>71679.3</v>
      </c>
      <c r="G2229" s="100">
        <v>-22339.439999999999</v>
      </c>
      <c r="H2229" s="100">
        <v>49339.86</v>
      </c>
    </row>
    <row r="2230" spans="1:8">
      <c r="A2230" s="97">
        <v>163</v>
      </c>
      <c r="B2230" s="122">
        <v>100000642724</v>
      </c>
      <c r="C2230" s="99">
        <v>0</v>
      </c>
      <c r="D2230" s="99" t="s">
        <v>406</v>
      </c>
      <c r="E2230" s="99" t="s">
        <v>2407</v>
      </c>
      <c r="F2230" s="100">
        <v>71679.3</v>
      </c>
      <c r="G2230" s="100">
        <v>-22339.439999999999</v>
      </c>
      <c r="H2230" s="100">
        <v>49339.86</v>
      </c>
    </row>
    <row r="2231" spans="1:8">
      <c r="A2231" s="97">
        <v>164</v>
      </c>
      <c r="B2231" s="122">
        <v>100000642725</v>
      </c>
      <c r="C2231" s="99">
        <v>0</v>
      </c>
      <c r="D2231" s="99" t="s">
        <v>406</v>
      </c>
      <c r="E2231" s="99" t="s">
        <v>2407</v>
      </c>
      <c r="F2231" s="100">
        <v>71679.3</v>
      </c>
      <c r="G2231" s="100">
        <v>-22339.439999999999</v>
      </c>
      <c r="H2231" s="100">
        <v>49339.86</v>
      </c>
    </row>
    <row r="2232" spans="1:8">
      <c r="A2232" s="97">
        <v>165</v>
      </c>
      <c r="B2232" s="122">
        <v>100000642726</v>
      </c>
      <c r="C2232" s="99">
        <v>0</v>
      </c>
      <c r="D2232" s="99" t="s">
        <v>406</v>
      </c>
      <c r="E2232" s="99" t="s">
        <v>2407</v>
      </c>
      <c r="F2232" s="100">
        <v>71679.3</v>
      </c>
      <c r="G2232" s="100">
        <v>-22339.439999999999</v>
      </c>
      <c r="H2232" s="100">
        <v>49339.86</v>
      </c>
    </row>
    <row r="2233" spans="1:8">
      <c r="A2233" s="97">
        <v>166</v>
      </c>
      <c r="B2233" s="122">
        <v>100000642727</v>
      </c>
      <c r="C2233" s="99">
        <v>0</v>
      </c>
      <c r="D2233" s="99" t="s">
        <v>406</v>
      </c>
      <c r="E2233" s="99" t="s">
        <v>2407</v>
      </c>
      <c r="F2233" s="100">
        <v>71679.3</v>
      </c>
      <c r="G2233" s="100">
        <v>-22339.439999999999</v>
      </c>
      <c r="H2233" s="100">
        <v>49339.86</v>
      </c>
    </row>
    <row r="2234" spans="1:8">
      <c r="A2234" s="97">
        <v>167</v>
      </c>
      <c r="B2234" s="122">
        <v>100000642728</v>
      </c>
      <c r="C2234" s="99">
        <v>0</v>
      </c>
      <c r="D2234" s="99" t="s">
        <v>406</v>
      </c>
      <c r="E2234" s="99" t="s">
        <v>2407</v>
      </c>
      <c r="F2234" s="100">
        <v>71679.3</v>
      </c>
      <c r="G2234" s="100">
        <v>-22339.439999999999</v>
      </c>
      <c r="H2234" s="100">
        <v>49339.86</v>
      </c>
    </row>
    <row r="2235" spans="1:8">
      <c r="A2235" s="97">
        <v>168</v>
      </c>
      <c r="B2235" s="122">
        <v>100000642729</v>
      </c>
      <c r="C2235" s="99">
        <v>0</v>
      </c>
      <c r="D2235" s="99" t="s">
        <v>406</v>
      </c>
      <c r="E2235" s="99" t="s">
        <v>2407</v>
      </c>
      <c r="F2235" s="100">
        <v>71679.3</v>
      </c>
      <c r="G2235" s="100">
        <v>-22339.439999999999</v>
      </c>
      <c r="H2235" s="100">
        <v>49339.86</v>
      </c>
    </row>
    <row r="2236" spans="1:8">
      <c r="A2236" s="97">
        <v>169</v>
      </c>
      <c r="B2236" s="122">
        <v>100000642730</v>
      </c>
      <c r="C2236" s="99">
        <v>0</v>
      </c>
      <c r="D2236" s="99" t="s">
        <v>406</v>
      </c>
      <c r="E2236" s="99" t="s">
        <v>2407</v>
      </c>
      <c r="F2236" s="100">
        <v>71679.3</v>
      </c>
      <c r="G2236" s="100">
        <v>-22339.439999999999</v>
      </c>
      <c r="H2236" s="100">
        <v>49339.86</v>
      </c>
    </row>
    <row r="2237" spans="1:8">
      <c r="A2237" s="97">
        <v>170</v>
      </c>
      <c r="B2237" s="122">
        <v>100000642731</v>
      </c>
      <c r="C2237" s="99">
        <v>0</v>
      </c>
      <c r="D2237" s="99" t="s">
        <v>406</v>
      </c>
      <c r="E2237" s="99" t="s">
        <v>2407</v>
      </c>
      <c r="F2237" s="100">
        <v>71679.3</v>
      </c>
      <c r="G2237" s="100">
        <v>-22339.439999999999</v>
      </c>
      <c r="H2237" s="100">
        <v>49339.86</v>
      </c>
    </row>
    <row r="2238" spans="1:8">
      <c r="A2238" s="97">
        <v>171</v>
      </c>
      <c r="B2238" s="122">
        <v>100000642732</v>
      </c>
      <c r="C2238" s="99">
        <v>0</v>
      </c>
      <c r="D2238" s="99" t="s">
        <v>406</v>
      </c>
      <c r="E2238" s="99" t="s">
        <v>2407</v>
      </c>
      <c r="F2238" s="100">
        <v>71679.3</v>
      </c>
      <c r="G2238" s="100">
        <v>-22339.439999999999</v>
      </c>
      <c r="H2238" s="100">
        <v>49339.86</v>
      </c>
    </row>
    <row r="2239" spans="1:8">
      <c r="A2239" s="97">
        <v>172</v>
      </c>
      <c r="B2239" s="122">
        <v>100000642733</v>
      </c>
      <c r="C2239" s="99">
        <v>0</v>
      </c>
      <c r="D2239" s="99" t="s">
        <v>406</v>
      </c>
      <c r="E2239" s="99" t="s">
        <v>2407</v>
      </c>
      <c r="F2239" s="100">
        <v>71679.3</v>
      </c>
      <c r="G2239" s="100">
        <v>-22339.439999999999</v>
      </c>
      <c r="H2239" s="100">
        <v>49339.86</v>
      </c>
    </row>
    <row r="2240" spans="1:8">
      <c r="A2240" s="97">
        <v>173</v>
      </c>
      <c r="B2240" s="122">
        <v>100000642734</v>
      </c>
      <c r="C2240" s="99">
        <v>0</v>
      </c>
      <c r="D2240" s="99" t="s">
        <v>406</v>
      </c>
      <c r="E2240" s="99" t="s">
        <v>2407</v>
      </c>
      <c r="F2240" s="100">
        <v>71679.3</v>
      </c>
      <c r="G2240" s="100">
        <v>-22339.439999999999</v>
      </c>
      <c r="H2240" s="100">
        <v>49339.86</v>
      </c>
    </row>
    <row r="2241" spans="1:8">
      <c r="A2241" s="97">
        <v>174</v>
      </c>
      <c r="B2241" s="122">
        <v>100000642735</v>
      </c>
      <c r="C2241" s="99">
        <v>0</v>
      </c>
      <c r="D2241" s="99" t="s">
        <v>406</v>
      </c>
      <c r="E2241" s="99" t="s">
        <v>2407</v>
      </c>
      <c r="F2241" s="100">
        <v>71679.3</v>
      </c>
      <c r="G2241" s="100">
        <v>-22339.439999999999</v>
      </c>
      <c r="H2241" s="100">
        <v>49339.86</v>
      </c>
    </row>
    <row r="2242" spans="1:8">
      <c r="A2242" s="97">
        <v>175</v>
      </c>
      <c r="B2242" s="122">
        <v>100000642736</v>
      </c>
      <c r="C2242" s="99">
        <v>0</v>
      </c>
      <c r="D2242" s="99" t="s">
        <v>406</v>
      </c>
      <c r="E2242" s="99" t="s">
        <v>2407</v>
      </c>
      <c r="F2242" s="100">
        <v>71679.3</v>
      </c>
      <c r="G2242" s="100">
        <v>-22339.439999999999</v>
      </c>
      <c r="H2242" s="100">
        <v>49339.86</v>
      </c>
    </row>
    <row r="2243" spans="1:8">
      <c r="A2243" s="97">
        <v>176</v>
      </c>
      <c r="B2243" s="122">
        <v>100000642737</v>
      </c>
      <c r="C2243" s="99">
        <v>0</v>
      </c>
      <c r="D2243" s="99" t="s">
        <v>406</v>
      </c>
      <c r="E2243" s="99" t="s">
        <v>2407</v>
      </c>
      <c r="F2243" s="100">
        <v>71679.3</v>
      </c>
      <c r="G2243" s="100">
        <v>-22339.439999999999</v>
      </c>
      <c r="H2243" s="100">
        <v>49339.86</v>
      </c>
    </row>
    <row r="2244" spans="1:8">
      <c r="A2244" s="97">
        <v>177</v>
      </c>
      <c r="B2244" s="122">
        <v>100000642738</v>
      </c>
      <c r="C2244" s="99">
        <v>0</v>
      </c>
      <c r="D2244" s="99" t="s">
        <v>406</v>
      </c>
      <c r="E2244" s="99" t="s">
        <v>2407</v>
      </c>
      <c r="F2244" s="100">
        <v>71679.3</v>
      </c>
      <c r="G2244" s="100">
        <v>-22339.439999999999</v>
      </c>
      <c r="H2244" s="100">
        <v>49339.86</v>
      </c>
    </row>
    <row r="2245" spans="1:8">
      <c r="A2245" s="97">
        <v>178</v>
      </c>
      <c r="B2245" s="122">
        <v>100000642739</v>
      </c>
      <c r="C2245" s="99">
        <v>0</v>
      </c>
      <c r="D2245" s="99" t="s">
        <v>406</v>
      </c>
      <c r="E2245" s="99" t="s">
        <v>2407</v>
      </c>
      <c r="F2245" s="100">
        <v>71679.3</v>
      </c>
      <c r="G2245" s="100">
        <v>-22339.439999999999</v>
      </c>
      <c r="H2245" s="100">
        <v>49339.86</v>
      </c>
    </row>
    <row r="2246" spans="1:8">
      <c r="A2246" s="97">
        <v>179</v>
      </c>
      <c r="B2246" s="122">
        <v>100000642740</v>
      </c>
      <c r="C2246" s="99">
        <v>0</v>
      </c>
      <c r="D2246" s="99" t="s">
        <v>406</v>
      </c>
      <c r="E2246" s="99" t="s">
        <v>2407</v>
      </c>
      <c r="F2246" s="100">
        <v>71679.3</v>
      </c>
      <c r="G2246" s="100">
        <v>-22339.439999999999</v>
      </c>
      <c r="H2246" s="100">
        <v>49339.86</v>
      </c>
    </row>
    <row r="2247" spans="1:8">
      <c r="A2247" s="97">
        <v>180</v>
      </c>
      <c r="B2247" s="122">
        <v>100000642741</v>
      </c>
      <c r="C2247" s="99">
        <v>0</v>
      </c>
      <c r="D2247" s="99" t="s">
        <v>406</v>
      </c>
      <c r="E2247" s="99" t="s">
        <v>2407</v>
      </c>
      <c r="F2247" s="100">
        <v>71679.3</v>
      </c>
      <c r="G2247" s="100">
        <v>-22339.439999999999</v>
      </c>
      <c r="H2247" s="100">
        <v>49339.86</v>
      </c>
    </row>
    <row r="2248" spans="1:8">
      <c r="A2248" s="97">
        <v>181</v>
      </c>
      <c r="B2248" s="122">
        <v>100000642742</v>
      </c>
      <c r="C2248" s="99">
        <v>0</v>
      </c>
      <c r="D2248" s="99" t="s">
        <v>406</v>
      </c>
      <c r="E2248" s="99" t="s">
        <v>2407</v>
      </c>
      <c r="F2248" s="100">
        <v>71679.3</v>
      </c>
      <c r="G2248" s="100">
        <v>-22339.439999999999</v>
      </c>
      <c r="H2248" s="100">
        <v>49339.86</v>
      </c>
    </row>
    <row r="2249" spans="1:8">
      <c r="A2249" s="97">
        <v>182</v>
      </c>
      <c r="B2249" s="122">
        <v>100000642743</v>
      </c>
      <c r="C2249" s="99">
        <v>0</v>
      </c>
      <c r="D2249" s="99" t="s">
        <v>406</v>
      </c>
      <c r="E2249" s="99" t="s">
        <v>2407</v>
      </c>
      <c r="F2249" s="100">
        <v>71679.3</v>
      </c>
      <c r="G2249" s="100">
        <v>-22339.439999999999</v>
      </c>
      <c r="H2249" s="100">
        <v>49339.86</v>
      </c>
    </row>
    <row r="2250" spans="1:8">
      <c r="A2250" s="97">
        <v>183</v>
      </c>
      <c r="B2250" s="122">
        <v>100000642744</v>
      </c>
      <c r="C2250" s="99">
        <v>0</v>
      </c>
      <c r="D2250" s="99" t="s">
        <v>406</v>
      </c>
      <c r="E2250" s="99" t="s">
        <v>2407</v>
      </c>
      <c r="F2250" s="100">
        <v>71679.3</v>
      </c>
      <c r="G2250" s="100">
        <v>-22339.439999999999</v>
      </c>
      <c r="H2250" s="100">
        <v>49339.86</v>
      </c>
    </row>
    <row r="2251" spans="1:8">
      <c r="A2251" s="97">
        <v>184</v>
      </c>
      <c r="B2251" s="122">
        <v>100000642745</v>
      </c>
      <c r="C2251" s="99">
        <v>0</v>
      </c>
      <c r="D2251" s="99" t="s">
        <v>406</v>
      </c>
      <c r="E2251" s="99" t="s">
        <v>2407</v>
      </c>
      <c r="F2251" s="100">
        <v>71679.3</v>
      </c>
      <c r="G2251" s="100">
        <v>-22339.439999999999</v>
      </c>
      <c r="H2251" s="100">
        <v>49339.86</v>
      </c>
    </row>
    <row r="2252" spans="1:8">
      <c r="A2252" s="97">
        <v>185</v>
      </c>
      <c r="B2252" s="122">
        <v>100000642746</v>
      </c>
      <c r="C2252" s="99">
        <v>0</v>
      </c>
      <c r="D2252" s="99" t="s">
        <v>406</v>
      </c>
      <c r="E2252" s="99" t="s">
        <v>2407</v>
      </c>
      <c r="F2252" s="100">
        <v>71679.3</v>
      </c>
      <c r="G2252" s="100">
        <v>-22339.439999999999</v>
      </c>
      <c r="H2252" s="100">
        <v>49339.86</v>
      </c>
    </row>
    <row r="2253" spans="1:8">
      <c r="A2253" s="97">
        <v>186</v>
      </c>
      <c r="B2253" s="122">
        <v>100000642747</v>
      </c>
      <c r="C2253" s="99">
        <v>0</v>
      </c>
      <c r="D2253" s="99" t="s">
        <v>406</v>
      </c>
      <c r="E2253" s="99" t="s">
        <v>2407</v>
      </c>
      <c r="F2253" s="100">
        <v>71679.3</v>
      </c>
      <c r="G2253" s="100">
        <v>-22339.439999999999</v>
      </c>
      <c r="H2253" s="100">
        <v>49339.86</v>
      </c>
    </row>
    <row r="2254" spans="1:8">
      <c r="A2254" s="97">
        <v>187</v>
      </c>
      <c r="B2254" s="122">
        <v>100000642748</v>
      </c>
      <c r="C2254" s="99">
        <v>0</v>
      </c>
      <c r="D2254" s="99" t="s">
        <v>406</v>
      </c>
      <c r="E2254" s="99" t="s">
        <v>2407</v>
      </c>
      <c r="F2254" s="100">
        <v>71679.3</v>
      </c>
      <c r="G2254" s="100">
        <v>-22339.439999999999</v>
      </c>
      <c r="H2254" s="100">
        <v>49339.86</v>
      </c>
    </row>
    <row r="2255" spans="1:8">
      <c r="A2255" s="97">
        <v>188</v>
      </c>
      <c r="B2255" s="122">
        <v>100000642749</v>
      </c>
      <c r="C2255" s="99">
        <v>0</v>
      </c>
      <c r="D2255" s="99" t="s">
        <v>406</v>
      </c>
      <c r="E2255" s="99" t="s">
        <v>2407</v>
      </c>
      <c r="F2255" s="100">
        <v>71679.3</v>
      </c>
      <c r="G2255" s="100">
        <v>-22339.439999999999</v>
      </c>
      <c r="H2255" s="100">
        <v>49339.86</v>
      </c>
    </row>
    <row r="2256" spans="1:8">
      <c r="A2256" s="97">
        <v>189</v>
      </c>
      <c r="B2256" s="122">
        <v>100000642750</v>
      </c>
      <c r="C2256" s="99">
        <v>0</v>
      </c>
      <c r="D2256" s="99" t="s">
        <v>406</v>
      </c>
      <c r="E2256" s="99" t="s">
        <v>2407</v>
      </c>
      <c r="F2256" s="100">
        <v>71679.3</v>
      </c>
      <c r="G2256" s="100">
        <v>-22339.439999999999</v>
      </c>
      <c r="H2256" s="100">
        <v>49339.86</v>
      </c>
    </row>
    <row r="2257" spans="1:8">
      <c r="A2257" s="97">
        <v>190</v>
      </c>
      <c r="B2257" s="122">
        <v>100000642751</v>
      </c>
      <c r="C2257" s="99">
        <v>0</v>
      </c>
      <c r="D2257" s="99" t="s">
        <v>406</v>
      </c>
      <c r="E2257" s="99" t="s">
        <v>2407</v>
      </c>
      <c r="F2257" s="100">
        <v>71679.3</v>
      </c>
      <c r="G2257" s="100">
        <v>-22339.439999999999</v>
      </c>
      <c r="H2257" s="100">
        <v>49339.86</v>
      </c>
    </row>
    <row r="2258" spans="1:8">
      <c r="A2258" s="97">
        <v>191</v>
      </c>
      <c r="B2258" s="122">
        <v>100000642752</v>
      </c>
      <c r="C2258" s="99">
        <v>0</v>
      </c>
      <c r="D2258" s="99" t="s">
        <v>406</v>
      </c>
      <c r="E2258" s="99" t="s">
        <v>2407</v>
      </c>
      <c r="F2258" s="100">
        <v>71679.3</v>
      </c>
      <c r="G2258" s="100">
        <v>-22339.439999999999</v>
      </c>
      <c r="H2258" s="100">
        <v>49339.86</v>
      </c>
    </row>
    <row r="2259" spans="1:8">
      <c r="A2259" s="97">
        <v>192</v>
      </c>
      <c r="B2259" s="122">
        <v>100000642753</v>
      </c>
      <c r="C2259" s="99">
        <v>0</v>
      </c>
      <c r="D2259" s="99" t="s">
        <v>406</v>
      </c>
      <c r="E2259" s="99" t="s">
        <v>2407</v>
      </c>
      <c r="F2259" s="100">
        <v>71679.3</v>
      </c>
      <c r="G2259" s="100">
        <v>-22339.439999999999</v>
      </c>
      <c r="H2259" s="100">
        <v>49339.86</v>
      </c>
    </row>
    <row r="2260" spans="1:8">
      <c r="A2260" s="97">
        <v>193</v>
      </c>
      <c r="B2260" s="122">
        <v>100000642754</v>
      </c>
      <c r="C2260" s="99">
        <v>0</v>
      </c>
      <c r="D2260" s="99" t="s">
        <v>406</v>
      </c>
      <c r="E2260" s="99" t="s">
        <v>2407</v>
      </c>
      <c r="F2260" s="100">
        <v>71679.3</v>
      </c>
      <c r="G2260" s="100">
        <v>-22339.439999999999</v>
      </c>
      <c r="H2260" s="100">
        <v>49339.86</v>
      </c>
    </row>
    <row r="2261" spans="1:8">
      <c r="A2261" s="97">
        <v>194</v>
      </c>
      <c r="B2261" s="122">
        <v>100000642755</v>
      </c>
      <c r="C2261" s="99">
        <v>0</v>
      </c>
      <c r="D2261" s="99" t="s">
        <v>406</v>
      </c>
      <c r="E2261" s="99" t="s">
        <v>2407</v>
      </c>
      <c r="F2261" s="100">
        <v>71679.3</v>
      </c>
      <c r="G2261" s="100">
        <v>-22339.439999999999</v>
      </c>
      <c r="H2261" s="100">
        <v>49339.86</v>
      </c>
    </row>
    <row r="2262" spans="1:8">
      <c r="A2262" s="97">
        <v>195</v>
      </c>
      <c r="B2262" s="122">
        <v>100000642756</v>
      </c>
      <c r="C2262" s="99">
        <v>0</v>
      </c>
      <c r="D2262" s="99" t="s">
        <v>406</v>
      </c>
      <c r="E2262" s="99" t="s">
        <v>2407</v>
      </c>
      <c r="F2262" s="100">
        <v>71679.3</v>
      </c>
      <c r="G2262" s="100">
        <v>-22339.439999999999</v>
      </c>
      <c r="H2262" s="100">
        <v>49339.86</v>
      </c>
    </row>
    <row r="2263" spans="1:8">
      <c r="A2263" s="97">
        <v>196</v>
      </c>
      <c r="B2263" s="122">
        <v>100000642757</v>
      </c>
      <c r="C2263" s="99">
        <v>0</v>
      </c>
      <c r="D2263" s="99" t="s">
        <v>406</v>
      </c>
      <c r="E2263" s="99" t="s">
        <v>2407</v>
      </c>
      <c r="F2263" s="100">
        <v>71679.3</v>
      </c>
      <c r="G2263" s="100">
        <v>-22339.439999999999</v>
      </c>
      <c r="H2263" s="100">
        <v>49339.86</v>
      </c>
    </row>
    <row r="2264" spans="1:8">
      <c r="A2264" s="97">
        <v>197</v>
      </c>
      <c r="B2264" s="122">
        <v>100000642758</v>
      </c>
      <c r="C2264" s="99">
        <v>0</v>
      </c>
      <c r="D2264" s="99" t="s">
        <v>406</v>
      </c>
      <c r="E2264" s="99" t="s">
        <v>2407</v>
      </c>
      <c r="F2264" s="100">
        <v>71679.3</v>
      </c>
      <c r="G2264" s="100">
        <v>-22339.439999999999</v>
      </c>
      <c r="H2264" s="100">
        <v>49339.86</v>
      </c>
    </row>
    <row r="2265" spans="1:8">
      <c r="A2265" s="97">
        <v>198</v>
      </c>
      <c r="B2265" s="122">
        <v>100000642759</v>
      </c>
      <c r="C2265" s="99">
        <v>0</v>
      </c>
      <c r="D2265" s="99" t="s">
        <v>406</v>
      </c>
      <c r="E2265" s="99" t="s">
        <v>2407</v>
      </c>
      <c r="F2265" s="100">
        <v>71679.3</v>
      </c>
      <c r="G2265" s="100">
        <v>-22339.439999999999</v>
      </c>
      <c r="H2265" s="100">
        <v>49339.86</v>
      </c>
    </row>
    <row r="2266" spans="1:8">
      <c r="A2266" s="97">
        <v>199</v>
      </c>
      <c r="B2266" s="122">
        <v>100000642760</v>
      </c>
      <c r="C2266" s="99">
        <v>0</v>
      </c>
      <c r="D2266" s="99" t="s">
        <v>406</v>
      </c>
      <c r="E2266" s="99" t="s">
        <v>2407</v>
      </c>
      <c r="F2266" s="100">
        <v>71679.3</v>
      </c>
      <c r="G2266" s="100">
        <v>-22339.439999999999</v>
      </c>
      <c r="H2266" s="100">
        <v>49339.86</v>
      </c>
    </row>
    <row r="2267" spans="1:8">
      <c r="A2267" s="97">
        <v>200</v>
      </c>
      <c r="B2267" s="122">
        <v>100000642761</v>
      </c>
      <c r="C2267" s="99">
        <v>0</v>
      </c>
      <c r="D2267" s="99" t="s">
        <v>406</v>
      </c>
      <c r="E2267" s="99" t="s">
        <v>2407</v>
      </c>
      <c r="F2267" s="100">
        <v>71679.3</v>
      </c>
      <c r="G2267" s="100">
        <v>-22339.439999999999</v>
      </c>
      <c r="H2267" s="100">
        <v>49339.86</v>
      </c>
    </row>
    <row r="2268" spans="1:8">
      <c r="A2268" s="97">
        <v>201</v>
      </c>
      <c r="B2268" s="122">
        <v>100000642762</v>
      </c>
      <c r="C2268" s="99">
        <v>0</v>
      </c>
      <c r="D2268" s="99" t="s">
        <v>406</v>
      </c>
      <c r="E2268" s="99" t="s">
        <v>2407</v>
      </c>
      <c r="F2268" s="100">
        <v>71679.3</v>
      </c>
      <c r="G2268" s="100">
        <v>-22339.439999999999</v>
      </c>
      <c r="H2268" s="100">
        <v>49339.86</v>
      </c>
    </row>
    <row r="2269" spans="1:8">
      <c r="A2269" s="97">
        <v>202</v>
      </c>
      <c r="B2269" s="122">
        <v>100000642763</v>
      </c>
      <c r="C2269" s="99">
        <v>0</v>
      </c>
      <c r="D2269" s="99" t="s">
        <v>406</v>
      </c>
      <c r="E2269" s="99" t="s">
        <v>2407</v>
      </c>
      <c r="F2269" s="100">
        <v>71679.3</v>
      </c>
      <c r="G2269" s="100">
        <v>-22339.439999999999</v>
      </c>
      <c r="H2269" s="100">
        <v>49339.86</v>
      </c>
    </row>
    <row r="2270" spans="1:8">
      <c r="A2270" s="97">
        <v>203</v>
      </c>
      <c r="B2270" s="122">
        <v>100000642764</v>
      </c>
      <c r="C2270" s="99">
        <v>0</v>
      </c>
      <c r="D2270" s="99" t="s">
        <v>406</v>
      </c>
      <c r="E2270" s="99" t="s">
        <v>2407</v>
      </c>
      <c r="F2270" s="100">
        <v>71679.3</v>
      </c>
      <c r="G2270" s="100">
        <v>-22339.439999999999</v>
      </c>
      <c r="H2270" s="100">
        <v>49339.86</v>
      </c>
    </row>
    <row r="2271" spans="1:8">
      <c r="A2271" s="97">
        <v>204</v>
      </c>
      <c r="B2271" s="122">
        <v>100000642765</v>
      </c>
      <c r="C2271" s="99">
        <v>0</v>
      </c>
      <c r="D2271" s="99" t="s">
        <v>406</v>
      </c>
      <c r="E2271" s="99" t="s">
        <v>2407</v>
      </c>
      <c r="F2271" s="100">
        <v>71679.3</v>
      </c>
      <c r="G2271" s="100">
        <v>-22339.439999999999</v>
      </c>
      <c r="H2271" s="100">
        <v>49339.86</v>
      </c>
    </row>
    <row r="2272" spans="1:8">
      <c r="A2272" s="97">
        <v>205</v>
      </c>
      <c r="B2272" s="122">
        <v>100000642766</v>
      </c>
      <c r="C2272" s="99">
        <v>0</v>
      </c>
      <c r="D2272" s="99" t="s">
        <v>406</v>
      </c>
      <c r="E2272" s="99" t="s">
        <v>2407</v>
      </c>
      <c r="F2272" s="100">
        <v>71679.3</v>
      </c>
      <c r="G2272" s="100">
        <v>-22339.439999999999</v>
      </c>
      <c r="H2272" s="100">
        <v>49339.86</v>
      </c>
    </row>
    <row r="2273" spans="1:8">
      <c r="A2273" s="97">
        <v>206</v>
      </c>
      <c r="B2273" s="122">
        <v>100000642767</v>
      </c>
      <c r="C2273" s="99">
        <v>0</v>
      </c>
      <c r="D2273" s="99" t="s">
        <v>406</v>
      </c>
      <c r="E2273" s="99" t="s">
        <v>2407</v>
      </c>
      <c r="F2273" s="100">
        <v>71679.3</v>
      </c>
      <c r="G2273" s="100">
        <v>-22339.439999999999</v>
      </c>
      <c r="H2273" s="100">
        <v>49339.86</v>
      </c>
    </row>
    <row r="2274" spans="1:8">
      <c r="A2274" s="97">
        <v>207</v>
      </c>
      <c r="B2274" s="122">
        <v>100000642768</v>
      </c>
      <c r="C2274" s="99">
        <v>0</v>
      </c>
      <c r="D2274" s="99" t="s">
        <v>406</v>
      </c>
      <c r="E2274" s="99" t="s">
        <v>2407</v>
      </c>
      <c r="F2274" s="100">
        <v>71679.3</v>
      </c>
      <c r="G2274" s="100">
        <v>-22339.439999999999</v>
      </c>
      <c r="H2274" s="100">
        <v>49339.86</v>
      </c>
    </row>
    <row r="2275" spans="1:8">
      <c r="A2275" s="97">
        <v>208</v>
      </c>
      <c r="B2275" s="122">
        <v>100000642769</v>
      </c>
      <c r="C2275" s="99">
        <v>0</v>
      </c>
      <c r="D2275" s="99" t="s">
        <v>406</v>
      </c>
      <c r="E2275" s="99" t="s">
        <v>2407</v>
      </c>
      <c r="F2275" s="100">
        <v>71679.3</v>
      </c>
      <c r="G2275" s="100">
        <v>-22339.439999999999</v>
      </c>
      <c r="H2275" s="100">
        <v>49339.86</v>
      </c>
    </row>
    <row r="2276" spans="1:8">
      <c r="A2276" s="97">
        <v>209</v>
      </c>
      <c r="B2276" s="122">
        <v>100000642770</v>
      </c>
      <c r="C2276" s="99">
        <v>0</v>
      </c>
      <c r="D2276" s="99" t="s">
        <v>406</v>
      </c>
      <c r="E2276" s="99" t="s">
        <v>2407</v>
      </c>
      <c r="F2276" s="100">
        <v>71679.3</v>
      </c>
      <c r="G2276" s="100">
        <v>-22339.439999999999</v>
      </c>
      <c r="H2276" s="100">
        <v>49339.86</v>
      </c>
    </row>
    <row r="2277" spans="1:8">
      <c r="A2277" s="97">
        <v>210</v>
      </c>
      <c r="B2277" s="122">
        <v>100000642771</v>
      </c>
      <c r="C2277" s="99">
        <v>0</v>
      </c>
      <c r="D2277" s="99" t="s">
        <v>406</v>
      </c>
      <c r="E2277" s="99" t="s">
        <v>2407</v>
      </c>
      <c r="F2277" s="100">
        <v>71679.3</v>
      </c>
      <c r="G2277" s="100">
        <v>-22339.439999999999</v>
      </c>
      <c r="H2277" s="100">
        <v>49339.86</v>
      </c>
    </row>
    <row r="2278" spans="1:8">
      <c r="A2278" s="97">
        <v>211</v>
      </c>
      <c r="B2278" s="122">
        <v>100000642772</v>
      </c>
      <c r="C2278" s="99">
        <v>0</v>
      </c>
      <c r="D2278" s="99" t="s">
        <v>406</v>
      </c>
      <c r="E2278" s="99" t="s">
        <v>2407</v>
      </c>
      <c r="F2278" s="100">
        <v>71679.3</v>
      </c>
      <c r="G2278" s="100">
        <v>-22339.439999999999</v>
      </c>
      <c r="H2278" s="100">
        <v>49339.86</v>
      </c>
    </row>
    <row r="2279" spans="1:8">
      <c r="A2279" s="97">
        <v>212</v>
      </c>
      <c r="B2279" s="122">
        <v>100000642773</v>
      </c>
      <c r="C2279" s="99">
        <v>0</v>
      </c>
      <c r="D2279" s="99" t="s">
        <v>406</v>
      </c>
      <c r="E2279" s="99" t="s">
        <v>2407</v>
      </c>
      <c r="F2279" s="100">
        <v>71679.3</v>
      </c>
      <c r="G2279" s="100">
        <v>-22339.439999999999</v>
      </c>
      <c r="H2279" s="100">
        <v>49339.86</v>
      </c>
    </row>
    <row r="2280" spans="1:8">
      <c r="A2280" s="97">
        <v>213</v>
      </c>
      <c r="B2280" s="122">
        <v>100000642774</v>
      </c>
      <c r="C2280" s="99">
        <v>0</v>
      </c>
      <c r="D2280" s="99" t="s">
        <v>406</v>
      </c>
      <c r="E2280" s="99" t="s">
        <v>2407</v>
      </c>
      <c r="F2280" s="100">
        <v>71679.3</v>
      </c>
      <c r="G2280" s="100">
        <v>-22339.439999999999</v>
      </c>
      <c r="H2280" s="100">
        <v>49339.86</v>
      </c>
    </row>
    <row r="2281" spans="1:8">
      <c r="A2281" s="97">
        <v>214</v>
      </c>
      <c r="B2281" s="122">
        <v>100000642775</v>
      </c>
      <c r="C2281" s="99">
        <v>0</v>
      </c>
      <c r="D2281" s="99" t="s">
        <v>406</v>
      </c>
      <c r="E2281" s="99" t="s">
        <v>2407</v>
      </c>
      <c r="F2281" s="100">
        <v>71679.3</v>
      </c>
      <c r="G2281" s="100">
        <v>-22339.439999999999</v>
      </c>
      <c r="H2281" s="100">
        <v>49339.86</v>
      </c>
    </row>
    <row r="2282" spans="1:8">
      <c r="A2282" s="97">
        <v>215</v>
      </c>
      <c r="B2282" s="122">
        <v>100000642776</v>
      </c>
      <c r="C2282" s="99">
        <v>0</v>
      </c>
      <c r="D2282" s="99" t="s">
        <v>406</v>
      </c>
      <c r="E2282" s="99" t="s">
        <v>2407</v>
      </c>
      <c r="F2282" s="100">
        <v>71679.3</v>
      </c>
      <c r="G2282" s="100">
        <v>-22339.439999999999</v>
      </c>
      <c r="H2282" s="100">
        <v>49339.86</v>
      </c>
    </row>
    <row r="2283" spans="1:8">
      <c r="A2283" s="97">
        <v>216</v>
      </c>
      <c r="B2283" s="122">
        <v>100000642777</v>
      </c>
      <c r="C2283" s="99">
        <v>0</v>
      </c>
      <c r="D2283" s="99" t="s">
        <v>406</v>
      </c>
      <c r="E2283" s="99" t="s">
        <v>2407</v>
      </c>
      <c r="F2283" s="100">
        <v>71679.3</v>
      </c>
      <c r="G2283" s="100">
        <v>-22339.439999999999</v>
      </c>
      <c r="H2283" s="100">
        <v>49339.86</v>
      </c>
    </row>
    <row r="2284" spans="1:8">
      <c r="A2284" s="97">
        <v>217</v>
      </c>
      <c r="B2284" s="122">
        <v>100000642778</v>
      </c>
      <c r="C2284" s="99">
        <v>0</v>
      </c>
      <c r="D2284" s="99" t="s">
        <v>406</v>
      </c>
      <c r="E2284" s="99" t="s">
        <v>2407</v>
      </c>
      <c r="F2284" s="100">
        <v>71679.3</v>
      </c>
      <c r="G2284" s="100">
        <v>-22339.439999999999</v>
      </c>
      <c r="H2284" s="100">
        <v>49339.86</v>
      </c>
    </row>
    <row r="2285" spans="1:8">
      <c r="A2285" s="97">
        <v>218</v>
      </c>
      <c r="B2285" s="122">
        <v>100000642779</v>
      </c>
      <c r="C2285" s="99">
        <v>0</v>
      </c>
      <c r="D2285" s="99" t="s">
        <v>406</v>
      </c>
      <c r="E2285" s="99" t="s">
        <v>2407</v>
      </c>
      <c r="F2285" s="100">
        <v>71679.3</v>
      </c>
      <c r="G2285" s="100">
        <v>-22339.439999999999</v>
      </c>
      <c r="H2285" s="100">
        <v>49339.86</v>
      </c>
    </row>
    <row r="2286" spans="1:8">
      <c r="A2286" s="97">
        <v>219</v>
      </c>
      <c r="B2286" s="122">
        <v>100000642780</v>
      </c>
      <c r="C2286" s="99">
        <v>0</v>
      </c>
      <c r="D2286" s="99" t="s">
        <v>406</v>
      </c>
      <c r="E2286" s="99" t="s">
        <v>2407</v>
      </c>
      <c r="F2286" s="100">
        <v>71679.3</v>
      </c>
      <c r="G2286" s="100">
        <v>-22339.439999999999</v>
      </c>
      <c r="H2286" s="100">
        <v>49339.86</v>
      </c>
    </row>
    <row r="2287" spans="1:8">
      <c r="A2287" s="97">
        <v>220</v>
      </c>
      <c r="B2287" s="122">
        <v>100000642781</v>
      </c>
      <c r="C2287" s="99">
        <v>0</v>
      </c>
      <c r="D2287" s="99" t="s">
        <v>406</v>
      </c>
      <c r="E2287" s="99" t="s">
        <v>2407</v>
      </c>
      <c r="F2287" s="100">
        <v>71679.3</v>
      </c>
      <c r="G2287" s="100">
        <v>-22339.439999999999</v>
      </c>
      <c r="H2287" s="100">
        <v>49339.86</v>
      </c>
    </row>
    <row r="2288" spans="1:8">
      <c r="A2288" s="97">
        <v>221</v>
      </c>
      <c r="B2288" s="122">
        <v>100000642782</v>
      </c>
      <c r="C2288" s="99">
        <v>0</v>
      </c>
      <c r="D2288" s="99" t="s">
        <v>406</v>
      </c>
      <c r="E2288" s="99" t="s">
        <v>2407</v>
      </c>
      <c r="F2288" s="100">
        <v>71679.3</v>
      </c>
      <c r="G2288" s="100">
        <v>-22339.439999999999</v>
      </c>
      <c r="H2288" s="100">
        <v>49339.86</v>
      </c>
    </row>
    <row r="2289" spans="1:8">
      <c r="A2289" s="97">
        <v>222</v>
      </c>
      <c r="B2289" s="122">
        <v>100000642783</v>
      </c>
      <c r="C2289" s="99">
        <v>0</v>
      </c>
      <c r="D2289" s="99" t="s">
        <v>406</v>
      </c>
      <c r="E2289" s="99" t="s">
        <v>2407</v>
      </c>
      <c r="F2289" s="100">
        <v>71679.3</v>
      </c>
      <c r="G2289" s="100">
        <v>-22339.439999999999</v>
      </c>
      <c r="H2289" s="100">
        <v>49339.86</v>
      </c>
    </row>
    <row r="2290" spans="1:8">
      <c r="A2290" s="97">
        <v>223</v>
      </c>
      <c r="B2290" s="122">
        <v>100000642784</v>
      </c>
      <c r="C2290" s="99">
        <v>0</v>
      </c>
      <c r="D2290" s="99" t="s">
        <v>406</v>
      </c>
      <c r="E2290" s="99" t="s">
        <v>2407</v>
      </c>
      <c r="F2290" s="100">
        <v>71679.3</v>
      </c>
      <c r="G2290" s="100">
        <v>-22339.439999999999</v>
      </c>
      <c r="H2290" s="100">
        <v>49339.86</v>
      </c>
    </row>
    <row r="2291" spans="1:8">
      <c r="A2291" s="97">
        <v>224</v>
      </c>
      <c r="B2291" s="122">
        <v>100000642785</v>
      </c>
      <c r="C2291" s="99">
        <v>0</v>
      </c>
      <c r="D2291" s="99" t="s">
        <v>406</v>
      </c>
      <c r="E2291" s="99" t="s">
        <v>2407</v>
      </c>
      <c r="F2291" s="100">
        <v>71679.3</v>
      </c>
      <c r="G2291" s="100">
        <v>-22339.439999999999</v>
      </c>
      <c r="H2291" s="100">
        <v>49339.86</v>
      </c>
    </row>
    <row r="2292" spans="1:8">
      <c r="A2292" s="97">
        <v>225</v>
      </c>
      <c r="B2292" s="122">
        <v>100000642786</v>
      </c>
      <c r="C2292" s="99">
        <v>0</v>
      </c>
      <c r="D2292" s="99" t="s">
        <v>406</v>
      </c>
      <c r="E2292" s="99" t="s">
        <v>2407</v>
      </c>
      <c r="F2292" s="100">
        <v>71679.3</v>
      </c>
      <c r="G2292" s="100">
        <v>-22339.439999999999</v>
      </c>
      <c r="H2292" s="100">
        <v>49339.86</v>
      </c>
    </row>
    <row r="2293" spans="1:8">
      <c r="A2293" s="97">
        <v>226</v>
      </c>
      <c r="B2293" s="122">
        <v>100000642787</v>
      </c>
      <c r="C2293" s="99">
        <v>0</v>
      </c>
      <c r="D2293" s="99" t="s">
        <v>406</v>
      </c>
      <c r="E2293" s="99" t="s">
        <v>2407</v>
      </c>
      <c r="F2293" s="100">
        <v>71679.3</v>
      </c>
      <c r="G2293" s="100">
        <v>-22339.439999999999</v>
      </c>
      <c r="H2293" s="100">
        <v>49339.86</v>
      </c>
    </row>
    <row r="2294" spans="1:8">
      <c r="A2294" s="97">
        <v>227</v>
      </c>
      <c r="B2294" s="122">
        <v>100000642788</v>
      </c>
      <c r="C2294" s="99">
        <v>0</v>
      </c>
      <c r="D2294" s="99" t="s">
        <v>406</v>
      </c>
      <c r="E2294" s="99" t="s">
        <v>2407</v>
      </c>
      <c r="F2294" s="100">
        <v>71679.3</v>
      </c>
      <c r="G2294" s="100">
        <v>-22339.439999999999</v>
      </c>
      <c r="H2294" s="100">
        <v>49339.86</v>
      </c>
    </row>
    <row r="2295" spans="1:8">
      <c r="A2295" s="97">
        <v>228</v>
      </c>
      <c r="B2295" s="122">
        <v>100000642789</v>
      </c>
      <c r="C2295" s="99">
        <v>0</v>
      </c>
      <c r="D2295" s="99" t="s">
        <v>406</v>
      </c>
      <c r="E2295" s="99" t="s">
        <v>2407</v>
      </c>
      <c r="F2295" s="100">
        <v>71679.3</v>
      </c>
      <c r="G2295" s="100">
        <v>-22339.439999999999</v>
      </c>
      <c r="H2295" s="100">
        <v>49339.86</v>
      </c>
    </row>
    <row r="2296" spans="1:8">
      <c r="A2296" s="97">
        <v>229</v>
      </c>
      <c r="B2296" s="122">
        <v>100000642790</v>
      </c>
      <c r="C2296" s="99">
        <v>0</v>
      </c>
      <c r="D2296" s="99" t="s">
        <v>406</v>
      </c>
      <c r="E2296" s="99" t="s">
        <v>2407</v>
      </c>
      <c r="F2296" s="100">
        <v>71679.3</v>
      </c>
      <c r="G2296" s="100">
        <v>-22339.439999999999</v>
      </c>
      <c r="H2296" s="100">
        <v>49339.86</v>
      </c>
    </row>
    <row r="2297" spans="1:8">
      <c r="A2297" s="97">
        <v>230</v>
      </c>
      <c r="B2297" s="122">
        <v>100000642796</v>
      </c>
      <c r="C2297" s="99">
        <v>0</v>
      </c>
      <c r="D2297" s="99" t="s">
        <v>406</v>
      </c>
      <c r="E2297" s="99" t="s">
        <v>2407</v>
      </c>
      <c r="F2297" s="100">
        <v>71679.3</v>
      </c>
      <c r="G2297" s="100">
        <v>-22339.439999999999</v>
      </c>
      <c r="H2297" s="100">
        <v>49339.86</v>
      </c>
    </row>
    <row r="2298" spans="1:8">
      <c r="A2298" s="97">
        <v>231</v>
      </c>
      <c r="B2298" s="122">
        <v>100000642797</v>
      </c>
      <c r="C2298" s="99">
        <v>0</v>
      </c>
      <c r="D2298" s="99" t="s">
        <v>406</v>
      </c>
      <c r="E2298" s="99" t="s">
        <v>2407</v>
      </c>
      <c r="F2298" s="100">
        <v>71679.3</v>
      </c>
      <c r="G2298" s="100">
        <v>-22339.439999999999</v>
      </c>
      <c r="H2298" s="100">
        <v>49339.86</v>
      </c>
    </row>
    <row r="2299" spans="1:8">
      <c r="A2299" s="97">
        <v>232</v>
      </c>
      <c r="B2299" s="122">
        <v>100000642798</v>
      </c>
      <c r="C2299" s="99">
        <v>0</v>
      </c>
      <c r="D2299" s="99" t="s">
        <v>406</v>
      </c>
      <c r="E2299" s="99" t="s">
        <v>2407</v>
      </c>
      <c r="F2299" s="100">
        <v>71679.3</v>
      </c>
      <c r="G2299" s="100">
        <v>-22339.439999999999</v>
      </c>
      <c r="H2299" s="100">
        <v>49339.86</v>
      </c>
    </row>
    <row r="2300" spans="1:8">
      <c r="A2300" s="97">
        <v>233</v>
      </c>
      <c r="B2300" s="122">
        <v>100000642799</v>
      </c>
      <c r="C2300" s="99">
        <v>0</v>
      </c>
      <c r="D2300" s="99" t="s">
        <v>406</v>
      </c>
      <c r="E2300" s="99" t="s">
        <v>2407</v>
      </c>
      <c r="F2300" s="100">
        <v>71679.3</v>
      </c>
      <c r="G2300" s="100">
        <v>-22339.439999999999</v>
      </c>
      <c r="H2300" s="100">
        <v>49339.86</v>
      </c>
    </row>
    <row r="2301" spans="1:8">
      <c r="A2301" s="97">
        <v>234</v>
      </c>
      <c r="B2301" s="122">
        <v>100000642800</v>
      </c>
      <c r="C2301" s="99">
        <v>0</v>
      </c>
      <c r="D2301" s="99" t="s">
        <v>406</v>
      </c>
      <c r="E2301" s="99" t="s">
        <v>2407</v>
      </c>
      <c r="F2301" s="100">
        <v>71679.3</v>
      </c>
      <c r="G2301" s="100">
        <v>-22339.439999999999</v>
      </c>
      <c r="H2301" s="100">
        <v>49339.86</v>
      </c>
    </row>
    <row r="2302" spans="1:8">
      <c r="A2302" s="97">
        <v>235</v>
      </c>
      <c r="B2302" s="122">
        <v>100000642801</v>
      </c>
      <c r="C2302" s="99">
        <v>0</v>
      </c>
      <c r="D2302" s="99" t="s">
        <v>406</v>
      </c>
      <c r="E2302" s="99" t="s">
        <v>2407</v>
      </c>
      <c r="F2302" s="100">
        <v>71679.3</v>
      </c>
      <c r="G2302" s="100">
        <v>-22339.439999999999</v>
      </c>
      <c r="H2302" s="100">
        <v>49339.86</v>
      </c>
    </row>
    <row r="2303" spans="1:8">
      <c r="A2303" s="97">
        <v>236</v>
      </c>
      <c r="B2303" s="122">
        <v>100000642802</v>
      </c>
      <c r="C2303" s="99">
        <v>0</v>
      </c>
      <c r="D2303" s="99" t="s">
        <v>406</v>
      </c>
      <c r="E2303" s="99" t="s">
        <v>2407</v>
      </c>
      <c r="F2303" s="100">
        <v>71679.3</v>
      </c>
      <c r="G2303" s="100">
        <v>-22339.439999999999</v>
      </c>
      <c r="H2303" s="100">
        <v>49339.86</v>
      </c>
    </row>
    <row r="2304" spans="1:8">
      <c r="A2304" s="97">
        <v>237</v>
      </c>
      <c r="B2304" s="122">
        <v>100000642803</v>
      </c>
      <c r="C2304" s="99">
        <v>0</v>
      </c>
      <c r="D2304" s="99" t="s">
        <v>406</v>
      </c>
      <c r="E2304" s="99" t="s">
        <v>2407</v>
      </c>
      <c r="F2304" s="100">
        <v>71679.3</v>
      </c>
      <c r="G2304" s="100">
        <v>-22339.439999999999</v>
      </c>
      <c r="H2304" s="100">
        <v>49339.86</v>
      </c>
    </row>
    <row r="2305" spans="1:8">
      <c r="A2305" s="97">
        <v>238</v>
      </c>
      <c r="B2305" s="122">
        <v>100000642804</v>
      </c>
      <c r="C2305" s="99">
        <v>0</v>
      </c>
      <c r="D2305" s="99" t="s">
        <v>406</v>
      </c>
      <c r="E2305" s="99" t="s">
        <v>2407</v>
      </c>
      <c r="F2305" s="100">
        <v>71679.3</v>
      </c>
      <c r="G2305" s="100">
        <v>-22339.439999999999</v>
      </c>
      <c r="H2305" s="100">
        <v>49339.86</v>
      </c>
    </row>
    <row r="2306" spans="1:8">
      <c r="A2306" s="97">
        <v>239</v>
      </c>
      <c r="B2306" s="122">
        <v>100000642805</v>
      </c>
      <c r="C2306" s="99">
        <v>0</v>
      </c>
      <c r="D2306" s="99" t="s">
        <v>406</v>
      </c>
      <c r="E2306" s="99" t="s">
        <v>2407</v>
      </c>
      <c r="F2306" s="100">
        <v>71679.3</v>
      </c>
      <c r="G2306" s="100">
        <v>-22339.439999999999</v>
      </c>
      <c r="H2306" s="100">
        <v>49339.86</v>
      </c>
    </row>
    <row r="2307" spans="1:8">
      <c r="A2307" s="97">
        <v>240</v>
      </c>
      <c r="B2307" s="122">
        <v>100000642806</v>
      </c>
      <c r="C2307" s="99">
        <v>0</v>
      </c>
      <c r="D2307" s="99" t="s">
        <v>406</v>
      </c>
      <c r="E2307" s="99" t="s">
        <v>2407</v>
      </c>
      <c r="F2307" s="100">
        <v>71679.3</v>
      </c>
      <c r="G2307" s="100">
        <v>-22339.439999999999</v>
      </c>
      <c r="H2307" s="100">
        <v>49339.86</v>
      </c>
    </row>
    <row r="2308" spans="1:8">
      <c r="A2308" s="97">
        <v>241</v>
      </c>
      <c r="B2308" s="122">
        <v>100000642807</v>
      </c>
      <c r="C2308" s="99">
        <v>0</v>
      </c>
      <c r="D2308" s="99" t="s">
        <v>406</v>
      </c>
      <c r="E2308" s="99" t="s">
        <v>2407</v>
      </c>
      <c r="F2308" s="100">
        <v>71679.3</v>
      </c>
      <c r="G2308" s="100">
        <v>-22339.439999999999</v>
      </c>
      <c r="H2308" s="100">
        <v>49339.86</v>
      </c>
    </row>
    <row r="2309" spans="1:8">
      <c r="A2309" s="97">
        <v>242</v>
      </c>
      <c r="B2309" s="122">
        <v>100000642808</v>
      </c>
      <c r="C2309" s="99">
        <v>0</v>
      </c>
      <c r="D2309" s="99" t="s">
        <v>406</v>
      </c>
      <c r="E2309" s="99" t="s">
        <v>2407</v>
      </c>
      <c r="F2309" s="100">
        <v>71679.3</v>
      </c>
      <c r="G2309" s="100">
        <v>-22339.439999999999</v>
      </c>
      <c r="H2309" s="100">
        <v>49339.86</v>
      </c>
    </row>
    <row r="2310" spans="1:8">
      <c r="A2310" s="97">
        <v>243</v>
      </c>
      <c r="B2310" s="122">
        <v>100000642809</v>
      </c>
      <c r="C2310" s="99">
        <v>0</v>
      </c>
      <c r="D2310" s="99" t="s">
        <v>406</v>
      </c>
      <c r="E2310" s="99" t="s">
        <v>2407</v>
      </c>
      <c r="F2310" s="100">
        <v>71679.3</v>
      </c>
      <c r="G2310" s="100">
        <v>-22339.439999999999</v>
      </c>
      <c r="H2310" s="100">
        <v>49339.86</v>
      </c>
    </row>
    <row r="2311" spans="1:8">
      <c r="A2311" s="97">
        <v>244</v>
      </c>
      <c r="B2311" s="122">
        <v>100000642810</v>
      </c>
      <c r="C2311" s="99">
        <v>0</v>
      </c>
      <c r="D2311" s="99" t="s">
        <v>406</v>
      </c>
      <c r="E2311" s="99" t="s">
        <v>2407</v>
      </c>
      <c r="F2311" s="100">
        <v>71679.3</v>
      </c>
      <c r="G2311" s="100">
        <v>-22339.439999999999</v>
      </c>
      <c r="H2311" s="100">
        <v>49339.86</v>
      </c>
    </row>
    <row r="2312" spans="1:8">
      <c r="A2312" s="97">
        <v>245</v>
      </c>
      <c r="B2312" s="122">
        <v>100000642811</v>
      </c>
      <c r="C2312" s="99">
        <v>0</v>
      </c>
      <c r="D2312" s="99" t="s">
        <v>406</v>
      </c>
      <c r="E2312" s="99" t="s">
        <v>2407</v>
      </c>
      <c r="F2312" s="100">
        <v>71679.3</v>
      </c>
      <c r="G2312" s="100">
        <v>-22339.439999999999</v>
      </c>
      <c r="H2312" s="100">
        <v>49339.86</v>
      </c>
    </row>
    <row r="2313" spans="1:8">
      <c r="A2313" s="97">
        <v>246</v>
      </c>
      <c r="B2313" s="122">
        <v>100000642812</v>
      </c>
      <c r="C2313" s="99">
        <v>0</v>
      </c>
      <c r="D2313" s="99" t="s">
        <v>406</v>
      </c>
      <c r="E2313" s="99" t="s">
        <v>2407</v>
      </c>
      <c r="F2313" s="100">
        <v>71679.3</v>
      </c>
      <c r="G2313" s="100">
        <v>-22339.439999999999</v>
      </c>
      <c r="H2313" s="100">
        <v>49339.86</v>
      </c>
    </row>
    <row r="2314" spans="1:8">
      <c r="A2314" s="97">
        <v>247</v>
      </c>
      <c r="B2314" s="122">
        <v>100000642813</v>
      </c>
      <c r="C2314" s="99">
        <v>0</v>
      </c>
      <c r="D2314" s="99" t="s">
        <v>406</v>
      </c>
      <c r="E2314" s="99" t="s">
        <v>2407</v>
      </c>
      <c r="F2314" s="100">
        <v>71679.3</v>
      </c>
      <c r="G2314" s="100">
        <v>-22339.439999999999</v>
      </c>
      <c r="H2314" s="100">
        <v>49339.86</v>
      </c>
    </row>
    <row r="2315" spans="1:8">
      <c r="A2315" s="97">
        <v>248</v>
      </c>
      <c r="B2315" s="122">
        <v>100000642814</v>
      </c>
      <c r="C2315" s="99">
        <v>0</v>
      </c>
      <c r="D2315" s="99" t="s">
        <v>406</v>
      </c>
      <c r="E2315" s="99" t="s">
        <v>2407</v>
      </c>
      <c r="F2315" s="100">
        <v>71679.3</v>
      </c>
      <c r="G2315" s="100">
        <v>-22339.439999999999</v>
      </c>
      <c r="H2315" s="100">
        <v>49339.86</v>
      </c>
    </row>
    <row r="2316" spans="1:8">
      <c r="A2316" s="97">
        <v>249</v>
      </c>
      <c r="B2316" s="122">
        <v>100000642815</v>
      </c>
      <c r="C2316" s="99">
        <v>0</v>
      </c>
      <c r="D2316" s="99" t="s">
        <v>406</v>
      </c>
      <c r="E2316" s="99" t="s">
        <v>2407</v>
      </c>
      <c r="F2316" s="100">
        <v>71679.3</v>
      </c>
      <c r="G2316" s="100">
        <v>-22339.439999999999</v>
      </c>
      <c r="H2316" s="100">
        <v>49339.86</v>
      </c>
    </row>
    <row r="2317" spans="1:8">
      <c r="A2317" s="97">
        <v>250</v>
      </c>
      <c r="B2317" s="122">
        <v>100000642816</v>
      </c>
      <c r="C2317" s="99">
        <v>0</v>
      </c>
      <c r="D2317" s="99" t="s">
        <v>406</v>
      </c>
      <c r="E2317" s="99" t="s">
        <v>2407</v>
      </c>
      <c r="F2317" s="100">
        <v>71679.3</v>
      </c>
      <c r="G2317" s="100">
        <v>-22339.439999999999</v>
      </c>
      <c r="H2317" s="100">
        <v>49339.86</v>
      </c>
    </row>
    <row r="2318" spans="1:8">
      <c r="A2318" s="97">
        <v>251</v>
      </c>
      <c r="B2318" s="122">
        <v>100000642817</v>
      </c>
      <c r="C2318" s="99">
        <v>0</v>
      </c>
      <c r="D2318" s="99" t="s">
        <v>406</v>
      </c>
      <c r="E2318" s="99" t="s">
        <v>2407</v>
      </c>
      <c r="F2318" s="100">
        <v>71679.3</v>
      </c>
      <c r="G2318" s="100">
        <v>-22339.439999999999</v>
      </c>
      <c r="H2318" s="100">
        <v>49339.86</v>
      </c>
    </row>
    <row r="2319" spans="1:8">
      <c r="A2319" s="97">
        <v>252</v>
      </c>
      <c r="B2319" s="122">
        <v>100000642818</v>
      </c>
      <c r="C2319" s="99">
        <v>0</v>
      </c>
      <c r="D2319" s="99" t="s">
        <v>406</v>
      </c>
      <c r="E2319" s="99" t="s">
        <v>2407</v>
      </c>
      <c r="F2319" s="100">
        <v>71679.3</v>
      </c>
      <c r="G2319" s="100">
        <v>-22339.439999999999</v>
      </c>
      <c r="H2319" s="100">
        <v>49339.86</v>
      </c>
    </row>
    <row r="2320" spans="1:8">
      <c r="A2320" s="97">
        <v>253</v>
      </c>
      <c r="B2320" s="122">
        <v>100000642819</v>
      </c>
      <c r="C2320" s="99">
        <v>0</v>
      </c>
      <c r="D2320" s="99" t="s">
        <v>406</v>
      </c>
      <c r="E2320" s="99" t="s">
        <v>2407</v>
      </c>
      <c r="F2320" s="100">
        <v>71679.3</v>
      </c>
      <c r="G2320" s="100">
        <v>-22339.439999999999</v>
      </c>
      <c r="H2320" s="100">
        <v>49339.86</v>
      </c>
    </row>
    <row r="2321" spans="1:8">
      <c r="A2321" s="97">
        <v>254</v>
      </c>
      <c r="B2321" s="122">
        <v>100000642820</v>
      </c>
      <c r="C2321" s="99">
        <v>0</v>
      </c>
      <c r="D2321" s="99" t="s">
        <v>406</v>
      </c>
      <c r="E2321" s="99" t="s">
        <v>2407</v>
      </c>
      <c r="F2321" s="100">
        <v>71679.3</v>
      </c>
      <c r="G2321" s="100">
        <v>-22339.439999999999</v>
      </c>
      <c r="H2321" s="100">
        <v>49339.86</v>
      </c>
    </row>
    <row r="2322" spans="1:8">
      <c r="A2322" s="97">
        <v>255</v>
      </c>
      <c r="B2322" s="122">
        <v>100000642821</v>
      </c>
      <c r="C2322" s="99">
        <v>0</v>
      </c>
      <c r="D2322" s="99" t="s">
        <v>406</v>
      </c>
      <c r="E2322" s="99" t="s">
        <v>2407</v>
      </c>
      <c r="F2322" s="100">
        <v>71679.3</v>
      </c>
      <c r="G2322" s="100">
        <v>-22339.439999999999</v>
      </c>
      <c r="H2322" s="100">
        <v>49339.86</v>
      </c>
    </row>
    <row r="2323" spans="1:8">
      <c r="A2323" s="97">
        <v>256</v>
      </c>
      <c r="B2323" s="122">
        <v>100000642822</v>
      </c>
      <c r="C2323" s="99">
        <v>0</v>
      </c>
      <c r="D2323" s="99" t="s">
        <v>406</v>
      </c>
      <c r="E2323" s="99" t="s">
        <v>2407</v>
      </c>
      <c r="F2323" s="100">
        <v>71679.3</v>
      </c>
      <c r="G2323" s="100">
        <v>-22339.439999999999</v>
      </c>
      <c r="H2323" s="100">
        <v>49339.86</v>
      </c>
    </row>
    <row r="2324" spans="1:8">
      <c r="A2324" s="97">
        <v>257</v>
      </c>
      <c r="B2324" s="122">
        <v>100000642823</v>
      </c>
      <c r="C2324" s="99">
        <v>0</v>
      </c>
      <c r="D2324" s="99" t="s">
        <v>406</v>
      </c>
      <c r="E2324" s="99" t="s">
        <v>2407</v>
      </c>
      <c r="F2324" s="100">
        <v>71679.3</v>
      </c>
      <c r="G2324" s="100">
        <v>-22339.439999999999</v>
      </c>
      <c r="H2324" s="100">
        <v>49339.86</v>
      </c>
    </row>
    <row r="2325" spans="1:8">
      <c r="A2325" s="97">
        <v>258</v>
      </c>
      <c r="B2325" s="122">
        <v>100000642824</v>
      </c>
      <c r="C2325" s="99">
        <v>0</v>
      </c>
      <c r="D2325" s="99" t="s">
        <v>406</v>
      </c>
      <c r="E2325" s="99" t="s">
        <v>2407</v>
      </c>
      <c r="F2325" s="100">
        <v>71679.3</v>
      </c>
      <c r="G2325" s="100">
        <v>-22339.439999999999</v>
      </c>
      <c r="H2325" s="100">
        <v>49339.86</v>
      </c>
    </row>
    <row r="2326" spans="1:8">
      <c r="A2326" s="97">
        <v>259</v>
      </c>
      <c r="B2326" s="122">
        <v>100000642825</v>
      </c>
      <c r="C2326" s="99">
        <v>0</v>
      </c>
      <c r="D2326" s="99" t="s">
        <v>406</v>
      </c>
      <c r="E2326" s="99" t="s">
        <v>2407</v>
      </c>
      <c r="F2326" s="100">
        <v>71679.3</v>
      </c>
      <c r="G2326" s="100">
        <v>-22339.439999999999</v>
      </c>
      <c r="H2326" s="100">
        <v>49339.86</v>
      </c>
    </row>
    <row r="2327" spans="1:8">
      <c r="A2327" s="97">
        <v>260</v>
      </c>
      <c r="B2327" s="122">
        <v>100000642826</v>
      </c>
      <c r="C2327" s="99">
        <v>0</v>
      </c>
      <c r="D2327" s="99" t="s">
        <v>406</v>
      </c>
      <c r="E2327" s="99" t="s">
        <v>2407</v>
      </c>
      <c r="F2327" s="100">
        <v>71679.3</v>
      </c>
      <c r="G2327" s="100">
        <v>-22339.439999999999</v>
      </c>
      <c r="H2327" s="100">
        <v>49339.86</v>
      </c>
    </row>
    <row r="2328" spans="1:8">
      <c r="A2328" s="97">
        <v>261</v>
      </c>
      <c r="B2328" s="122">
        <v>100000642827</v>
      </c>
      <c r="C2328" s="99">
        <v>0</v>
      </c>
      <c r="D2328" s="99" t="s">
        <v>406</v>
      </c>
      <c r="E2328" s="99" t="s">
        <v>2407</v>
      </c>
      <c r="F2328" s="100">
        <v>71679.3</v>
      </c>
      <c r="G2328" s="100">
        <v>-22339.439999999999</v>
      </c>
      <c r="H2328" s="100">
        <v>49339.86</v>
      </c>
    </row>
    <row r="2329" spans="1:8">
      <c r="A2329" s="97">
        <v>262</v>
      </c>
      <c r="B2329" s="122">
        <v>100000642828</v>
      </c>
      <c r="C2329" s="99">
        <v>0</v>
      </c>
      <c r="D2329" s="99" t="s">
        <v>406</v>
      </c>
      <c r="E2329" s="99" t="s">
        <v>2407</v>
      </c>
      <c r="F2329" s="100">
        <v>71679.3</v>
      </c>
      <c r="G2329" s="100">
        <v>-22339.439999999999</v>
      </c>
      <c r="H2329" s="100">
        <v>49339.86</v>
      </c>
    </row>
    <row r="2330" spans="1:8">
      <c r="A2330" s="97">
        <v>263</v>
      </c>
      <c r="B2330" s="122">
        <v>100000642829</v>
      </c>
      <c r="C2330" s="99">
        <v>0</v>
      </c>
      <c r="D2330" s="99" t="s">
        <v>406</v>
      </c>
      <c r="E2330" s="99" t="s">
        <v>2407</v>
      </c>
      <c r="F2330" s="100">
        <v>71679.3</v>
      </c>
      <c r="G2330" s="100">
        <v>-22339.439999999999</v>
      </c>
      <c r="H2330" s="100">
        <v>49339.86</v>
      </c>
    </row>
    <row r="2331" spans="1:8">
      <c r="A2331" s="97">
        <v>264</v>
      </c>
      <c r="B2331" s="122">
        <v>100000642830</v>
      </c>
      <c r="C2331" s="99">
        <v>0</v>
      </c>
      <c r="D2331" s="99" t="s">
        <v>406</v>
      </c>
      <c r="E2331" s="99" t="s">
        <v>2407</v>
      </c>
      <c r="F2331" s="100">
        <v>71679.3</v>
      </c>
      <c r="G2331" s="100">
        <v>-22339.439999999999</v>
      </c>
      <c r="H2331" s="100">
        <v>49339.86</v>
      </c>
    </row>
    <row r="2332" spans="1:8">
      <c r="A2332" s="97">
        <v>265</v>
      </c>
      <c r="B2332" s="122">
        <v>100000642831</v>
      </c>
      <c r="C2332" s="99">
        <v>0</v>
      </c>
      <c r="D2332" s="99" t="s">
        <v>406</v>
      </c>
      <c r="E2332" s="99" t="s">
        <v>2407</v>
      </c>
      <c r="F2332" s="100">
        <v>71679.3</v>
      </c>
      <c r="G2332" s="100">
        <v>-22339.439999999999</v>
      </c>
      <c r="H2332" s="100">
        <v>49339.86</v>
      </c>
    </row>
    <row r="2333" spans="1:8">
      <c r="A2333" s="97">
        <v>266</v>
      </c>
      <c r="B2333" s="122">
        <v>100000642832</v>
      </c>
      <c r="C2333" s="99">
        <v>0</v>
      </c>
      <c r="D2333" s="99" t="s">
        <v>406</v>
      </c>
      <c r="E2333" s="99" t="s">
        <v>2407</v>
      </c>
      <c r="F2333" s="100">
        <v>71679.3</v>
      </c>
      <c r="G2333" s="100">
        <v>-22339.439999999999</v>
      </c>
      <c r="H2333" s="100">
        <v>49339.86</v>
      </c>
    </row>
    <row r="2334" spans="1:8">
      <c r="A2334" s="97">
        <v>267</v>
      </c>
      <c r="B2334" s="122">
        <v>100000642833</v>
      </c>
      <c r="C2334" s="99">
        <v>0</v>
      </c>
      <c r="D2334" s="99" t="s">
        <v>406</v>
      </c>
      <c r="E2334" s="99" t="s">
        <v>2407</v>
      </c>
      <c r="F2334" s="100">
        <v>71679.3</v>
      </c>
      <c r="G2334" s="100">
        <v>-22339.439999999999</v>
      </c>
      <c r="H2334" s="100">
        <v>49339.86</v>
      </c>
    </row>
    <row r="2335" spans="1:8">
      <c r="A2335" s="97">
        <v>268</v>
      </c>
      <c r="B2335" s="122">
        <v>100000642834</v>
      </c>
      <c r="C2335" s="99">
        <v>0</v>
      </c>
      <c r="D2335" s="99" t="s">
        <v>406</v>
      </c>
      <c r="E2335" s="99" t="s">
        <v>2407</v>
      </c>
      <c r="F2335" s="100">
        <v>71679.3</v>
      </c>
      <c r="G2335" s="100">
        <v>-22339.439999999999</v>
      </c>
      <c r="H2335" s="100">
        <v>49339.86</v>
      </c>
    </row>
    <row r="2336" spans="1:8">
      <c r="A2336" s="97">
        <v>269</v>
      </c>
      <c r="B2336" s="122">
        <v>100000642835</v>
      </c>
      <c r="C2336" s="99">
        <v>0</v>
      </c>
      <c r="D2336" s="99" t="s">
        <v>406</v>
      </c>
      <c r="E2336" s="99" t="s">
        <v>2407</v>
      </c>
      <c r="F2336" s="100">
        <v>71679.3</v>
      </c>
      <c r="G2336" s="100">
        <v>-22339.439999999999</v>
      </c>
      <c r="H2336" s="100">
        <v>49339.86</v>
      </c>
    </row>
    <row r="2337" spans="1:8">
      <c r="A2337" s="97">
        <v>270</v>
      </c>
      <c r="B2337" s="122">
        <v>100000642836</v>
      </c>
      <c r="C2337" s="99">
        <v>0</v>
      </c>
      <c r="D2337" s="99" t="s">
        <v>406</v>
      </c>
      <c r="E2337" s="99" t="s">
        <v>2407</v>
      </c>
      <c r="F2337" s="100">
        <v>71679.3</v>
      </c>
      <c r="G2337" s="100">
        <v>-22339.439999999999</v>
      </c>
      <c r="H2337" s="100">
        <v>49339.86</v>
      </c>
    </row>
    <row r="2338" spans="1:8">
      <c r="A2338" s="97">
        <v>271</v>
      </c>
      <c r="B2338" s="122">
        <v>100000642837</v>
      </c>
      <c r="C2338" s="99">
        <v>0</v>
      </c>
      <c r="D2338" s="99" t="s">
        <v>406</v>
      </c>
      <c r="E2338" s="99" t="s">
        <v>2407</v>
      </c>
      <c r="F2338" s="100">
        <v>71679.3</v>
      </c>
      <c r="G2338" s="100">
        <v>-22339.439999999999</v>
      </c>
      <c r="H2338" s="100">
        <v>49339.86</v>
      </c>
    </row>
    <row r="2339" spans="1:8">
      <c r="A2339" s="97">
        <v>272</v>
      </c>
      <c r="B2339" s="122">
        <v>100000642838</v>
      </c>
      <c r="C2339" s="99">
        <v>0</v>
      </c>
      <c r="D2339" s="99" t="s">
        <v>406</v>
      </c>
      <c r="E2339" s="99" t="s">
        <v>2407</v>
      </c>
      <c r="F2339" s="100">
        <v>71679.3</v>
      </c>
      <c r="G2339" s="100">
        <v>-22339.439999999999</v>
      </c>
      <c r="H2339" s="100">
        <v>49339.86</v>
      </c>
    </row>
    <row r="2340" spans="1:8">
      <c r="A2340" s="97">
        <v>273</v>
      </c>
      <c r="B2340" s="122">
        <v>100000642839</v>
      </c>
      <c r="C2340" s="99">
        <v>0</v>
      </c>
      <c r="D2340" s="99" t="s">
        <v>406</v>
      </c>
      <c r="E2340" s="99" t="s">
        <v>2407</v>
      </c>
      <c r="F2340" s="100">
        <v>71679.3</v>
      </c>
      <c r="G2340" s="100">
        <v>-22339.439999999999</v>
      </c>
      <c r="H2340" s="100">
        <v>49339.86</v>
      </c>
    </row>
    <row r="2341" spans="1:8">
      <c r="A2341" s="97">
        <v>274</v>
      </c>
      <c r="B2341" s="122">
        <v>100000642840</v>
      </c>
      <c r="C2341" s="99">
        <v>0</v>
      </c>
      <c r="D2341" s="99" t="s">
        <v>406</v>
      </c>
      <c r="E2341" s="99" t="s">
        <v>2407</v>
      </c>
      <c r="F2341" s="100">
        <v>71679.3</v>
      </c>
      <c r="G2341" s="100">
        <v>-22339.439999999999</v>
      </c>
      <c r="H2341" s="100">
        <v>49339.86</v>
      </c>
    </row>
    <row r="2342" spans="1:8">
      <c r="A2342" s="97">
        <v>275</v>
      </c>
      <c r="B2342" s="122">
        <v>100000642841</v>
      </c>
      <c r="C2342" s="99">
        <v>0</v>
      </c>
      <c r="D2342" s="99" t="s">
        <v>406</v>
      </c>
      <c r="E2342" s="99" t="s">
        <v>2407</v>
      </c>
      <c r="F2342" s="100">
        <v>71679.3</v>
      </c>
      <c r="G2342" s="100">
        <v>-22339.439999999999</v>
      </c>
      <c r="H2342" s="100">
        <v>49339.86</v>
      </c>
    </row>
    <row r="2343" spans="1:8">
      <c r="A2343" s="97">
        <v>276</v>
      </c>
      <c r="B2343" s="122">
        <v>100000642842</v>
      </c>
      <c r="C2343" s="99">
        <v>0</v>
      </c>
      <c r="D2343" s="99" t="s">
        <v>406</v>
      </c>
      <c r="E2343" s="99" t="s">
        <v>2407</v>
      </c>
      <c r="F2343" s="100">
        <v>71679.3</v>
      </c>
      <c r="G2343" s="100">
        <v>-22339.439999999999</v>
      </c>
      <c r="H2343" s="100">
        <v>49339.86</v>
      </c>
    </row>
    <row r="2344" spans="1:8">
      <c r="A2344" s="97">
        <v>277</v>
      </c>
      <c r="B2344" s="122">
        <v>100000642843</v>
      </c>
      <c r="C2344" s="99">
        <v>0</v>
      </c>
      <c r="D2344" s="99" t="s">
        <v>406</v>
      </c>
      <c r="E2344" s="99" t="s">
        <v>2407</v>
      </c>
      <c r="F2344" s="100">
        <v>71679.3</v>
      </c>
      <c r="G2344" s="100">
        <v>-22339.439999999999</v>
      </c>
      <c r="H2344" s="100">
        <v>49339.86</v>
      </c>
    </row>
    <row r="2345" spans="1:8">
      <c r="A2345" s="97">
        <v>278</v>
      </c>
      <c r="B2345" s="122">
        <v>100000642844</v>
      </c>
      <c r="C2345" s="99">
        <v>0</v>
      </c>
      <c r="D2345" s="99" t="s">
        <v>406</v>
      </c>
      <c r="E2345" s="99" t="s">
        <v>2407</v>
      </c>
      <c r="F2345" s="100">
        <v>71679.3</v>
      </c>
      <c r="G2345" s="100">
        <v>-22339.439999999999</v>
      </c>
      <c r="H2345" s="100">
        <v>49339.86</v>
      </c>
    </row>
    <row r="2346" spans="1:8">
      <c r="A2346" s="97">
        <v>279</v>
      </c>
      <c r="B2346" s="122">
        <v>100000642845</v>
      </c>
      <c r="C2346" s="99">
        <v>0</v>
      </c>
      <c r="D2346" s="99" t="s">
        <v>406</v>
      </c>
      <c r="E2346" s="99" t="s">
        <v>2407</v>
      </c>
      <c r="F2346" s="100">
        <v>71679.3</v>
      </c>
      <c r="G2346" s="100">
        <v>-22339.439999999999</v>
      </c>
      <c r="H2346" s="100">
        <v>49339.86</v>
      </c>
    </row>
    <row r="2347" spans="1:8">
      <c r="A2347" s="97">
        <v>280</v>
      </c>
      <c r="B2347" s="122">
        <v>100000642846</v>
      </c>
      <c r="C2347" s="99">
        <v>0</v>
      </c>
      <c r="D2347" s="99" t="s">
        <v>406</v>
      </c>
      <c r="E2347" s="99" t="s">
        <v>2407</v>
      </c>
      <c r="F2347" s="100">
        <v>71679.3</v>
      </c>
      <c r="G2347" s="100">
        <v>-22339.439999999999</v>
      </c>
      <c r="H2347" s="100">
        <v>49339.86</v>
      </c>
    </row>
    <row r="2348" spans="1:8">
      <c r="A2348" s="97">
        <v>281</v>
      </c>
      <c r="B2348" s="122">
        <v>100000642847</v>
      </c>
      <c r="C2348" s="99">
        <v>0</v>
      </c>
      <c r="D2348" s="99" t="s">
        <v>406</v>
      </c>
      <c r="E2348" s="99" t="s">
        <v>2407</v>
      </c>
      <c r="F2348" s="100">
        <v>71679.3</v>
      </c>
      <c r="G2348" s="100">
        <v>-22339.439999999999</v>
      </c>
      <c r="H2348" s="100">
        <v>49339.86</v>
      </c>
    </row>
    <row r="2349" spans="1:8">
      <c r="A2349" s="97">
        <v>282</v>
      </c>
      <c r="B2349" s="122">
        <v>100000642848</v>
      </c>
      <c r="C2349" s="99">
        <v>0</v>
      </c>
      <c r="D2349" s="99" t="s">
        <v>406</v>
      </c>
      <c r="E2349" s="99" t="s">
        <v>2407</v>
      </c>
      <c r="F2349" s="100">
        <v>71679.3</v>
      </c>
      <c r="G2349" s="100">
        <v>-22339.439999999999</v>
      </c>
      <c r="H2349" s="100">
        <v>49339.86</v>
      </c>
    </row>
    <row r="2350" spans="1:8">
      <c r="A2350" s="97">
        <v>283</v>
      </c>
      <c r="B2350" s="122">
        <v>100000642849</v>
      </c>
      <c r="C2350" s="99">
        <v>0</v>
      </c>
      <c r="D2350" s="99" t="s">
        <v>406</v>
      </c>
      <c r="E2350" s="99" t="s">
        <v>2407</v>
      </c>
      <c r="F2350" s="100">
        <v>71679.3</v>
      </c>
      <c r="G2350" s="100">
        <v>-22339.439999999999</v>
      </c>
      <c r="H2350" s="100">
        <v>49339.86</v>
      </c>
    </row>
    <row r="2351" spans="1:8">
      <c r="A2351" s="97">
        <v>284</v>
      </c>
      <c r="B2351" s="122">
        <v>100000642850</v>
      </c>
      <c r="C2351" s="99">
        <v>0</v>
      </c>
      <c r="D2351" s="99" t="s">
        <v>406</v>
      </c>
      <c r="E2351" s="99" t="s">
        <v>2407</v>
      </c>
      <c r="F2351" s="100">
        <v>71679.3</v>
      </c>
      <c r="G2351" s="100">
        <v>-22339.439999999999</v>
      </c>
      <c r="H2351" s="100">
        <v>49339.86</v>
      </c>
    </row>
    <row r="2352" spans="1:8">
      <c r="A2352" s="97">
        <v>285</v>
      </c>
      <c r="B2352" s="122">
        <v>100000642851</v>
      </c>
      <c r="C2352" s="99">
        <v>0</v>
      </c>
      <c r="D2352" s="99" t="s">
        <v>406</v>
      </c>
      <c r="E2352" s="99" t="s">
        <v>2407</v>
      </c>
      <c r="F2352" s="100">
        <v>71679.3</v>
      </c>
      <c r="G2352" s="100">
        <v>-22339.439999999999</v>
      </c>
      <c r="H2352" s="100">
        <v>49339.86</v>
      </c>
    </row>
    <row r="2353" spans="1:8">
      <c r="A2353" s="97">
        <v>286</v>
      </c>
      <c r="B2353" s="122">
        <v>100000642852</v>
      </c>
      <c r="C2353" s="99">
        <v>0</v>
      </c>
      <c r="D2353" s="99" t="s">
        <v>406</v>
      </c>
      <c r="E2353" s="99" t="s">
        <v>2407</v>
      </c>
      <c r="F2353" s="100">
        <v>71679.3</v>
      </c>
      <c r="G2353" s="100">
        <v>-22339.439999999999</v>
      </c>
      <c r="H2353" s="100">
        <v>49339.86</v>
      </c>
    </row>
    <row r="2354" spans="1:8">
      <c r="A2354" s="97">
        <v>287</v>
      </c>
      <c r="B2354" s="122">
        <v>100000642853</v>
      </c>
      <c r="C2354" s="99">
        <v>0</v>
      </c>
      <c r="D2354" s="99" t="s">
        <v>406</v>
      </c>
      <c r="E2354" s="99" t="s">
        <v>2407</v>
      </c>
      <c r="F2354" s="100">
        <v>71679.3</v>
      </c>
      <c r="G2354" s="100">
        <v>-22339.439999999999</v>
      </c>
      <c r="H2354" s="100">
        <v>49339.86</v>
      </c>
    </row>
    <row r="2355" spans="1:8">
      <c r="A2355" s="97">
        <v>288</v>
      </c>
      <c r="B2355" s="122">
        <v>100000642854</v>
      </c>
      <c r="C2355" s="99">
        <v>0</v>
      </c>
      <c r="D2355" s="99" t="s">
        <v>406</v>
      </c>
      <c r="E2355" s="99" t="s">
        <v>2407</v>
      </c>
      <c r="F2355" s="100">
        <v>71679.3</v>
      </c>
      <c r="G2355" s="100">
        <v>-22339.439999999999</v>
      </c>
      <c r="H2355" s="100">
        <v>49339.86</v>
      </c>
    </row>
    <row r="2356" spans="1:8">
      <c r="A2356" s="97">
        <v>289</v>
      </c>
      <c r="B2356" s="122">
        <v>100000642855</v>
      </c>
      <c r="C2356" s="99">
        <v>0</v>
      </c>
      <c r="D2356" s="99" t="s">
        <v>406</v>
      </c>
      <c r="E2356" s="99" t="s">
        <v>2407</v>
      </c>
      <c r="F2356" s="100">
        <v>71679.3</v>
      </c>
      <c r="G2356" s="100">
        <v>-22339.439999999999</v>
      </c>
      <c r="H2356" s="100">
        <v>49339.86</v>
      </c>
    </row>
    <row r="2357" spans="1:8">
      <c r="A2357" s="97">
        <v>290</v>
      </c>
      <c r="B2357" s="122">
        <v>100000642856</v>
      </c>
      <c r="C2357" s="99">
        <v>0</v>
      </c>
      <c r="D2357" s="99" t="s">
        <v>406</v>
      </c>
      <c r="E2357" s="99" t="s">
        <v>2407</v>
      </c>
      <c r="F2357" s="100">
        <v>71679.3</v>
      </c>
      <c r="G2357" s="100">
        <v>-22339.439999999999</v>
      </c>
      <c r="H2357" s="100">
        <v>49339.86</v>
      </c>
    </row>
    <row r="2358" spans="1:8">
      <c r="A2358" s="97">
        <v>291</v>
      </c>
      <c r="B2358" s="122">
        <v>100000642857</v>
      </c>
      <c r="C2358" s="99">
        <v>0</v>
      </c>
      <c r="D2358" s="99" t="s">
        <v>406</v>
      </c>
      <c r="E2358" s="99" t="s">
        <v>2407</v>
      </c>
      <c r="F2358" s="100">
        <v>71679.3</v>
      </c>
      <c r="G2358" s="100">
        <v>-22339.439999999999</v>
      </c>
      <c r="H2358" s="100">
        <v>49339.86</v>
      </c>
    </row>
    <row r="2359" spans="1:8">
      <c r="A2359" s="97">
        <v>292</v>
      </c>
      <c r="B2359" s="122">
        <v>100000642858</v>
      </c>
      <c r="C2359" s="99">
        <v>0</v>
      </c>
      <c r="D2359" s="99" t="s">
        <v>406</v>
      </c>
      <c r="E2359" s="99" t="s">
        <v>2407</v>
      </c>
      <c r="F2359" s="100">
        <v>71679.3</v>
      </c>
      <c r="G2359" s="100">
        <v>-22339.439999999999</v>
      </c>
      <c r="H2359" s="100">
        <v>49339.86</v>
      </c>
    </row>
    <row r="2360" spans="1:8">
      <c r="A2360" s="97">
        <v>293</v>
      </c>
      <c r="B2360" s="122">
        <v>100000642859</v>
      </c>
      <c r="C2360" s="99">
        <v>0</v>
      </c>
      <c r="D2360" s="99" t="s">
        <v>406</v>
      </c>
      <c r="E2360" s="99" t="s">
        <v>2407</v>
      </c>
      <c r="F2360" s="100">
        <v>71679.3</v>
      </c>
      <c r="G2360" s="100">
        <v>-22339.439999999999</v>
      </c>
      <c r="H2360" s="100">
        <v>49339.86</v>
      </c>
    </row>
    <row r="2361" spans="1:8">
      <c r="A2361" s="97">
        <v>294</v>
      </c>
      <c r="B2361" s="122">
        <v>100000642860</v>
      </c>
      <c r="C2361" s="99">
        <v>0</v>
      </c>
      <c r="D2361" s="99" t="s">
        <v>406</v>
      </c>
      <c r="E2361" s="99" t="s">
        <v>2407</v>
      </c>
      <c r="F2361" s="100">
        <v>71679.3</v>
      </c>
      <c r="G2361" s="100">
        <v>-22339.439999999999</v>
      </c>
      <c r="H2361" s="100">
        <v>49339.86</v>
      </c>
    </row>
    <row r="2362" spans="1:8">
      <c r="A2362" s="97">
        <v>295</v>
      </c>
      <c r="B2362" s="122">
        <v>100000642861</v>
      </c>
      <c r="C2362" s="99">
        <v>0</v>
      </c>
      <c r="D2362" s="99" t="s">
        <v>406</v>
      </c>
      <c r="E2362" s="99" t="s">
        <v>2407</v>
      </c>
      <c r="F2362" s="100">
        <v>71679.3</v>
      </c>
      <c r="G2362" s="100">
        <v>-22339.439999999999</v>
      </c>
      <c r="H2362" s="100">
        <v>49339.86</v>
      </c>
    </row>
    <row r="2363" spans="1:8">
      <c r="A2363" s="97">
        <v>296</v>
      </c>
      <c r="B2363" s="122">
        <v>100000642862</v>
      </c>
      <c r="C2363" s="99">
        <v>0</v>
      </c>
      <c r="D2363" s="99" t="s">
        <v>406</v>
      </c>
      <c r="E2363" s="99" t="s">
        <v>2407</v>
      </c>
      <c r="F2363" s="100">
        <v>71679.3</v>
      </c>
      <c r="G2363" s="100">
        <v>-22339.439999999999</v>
      </c>
      <c r="H2363" s="100">
        <v>49339.86</v>
      </c>
    </row>
    <row r="2364" spans="1:8">
      <c r="A2364" s="97">
        <v>297</v>
      </c>
      <c r="B2364" s="122">
        <v>100000642863</v>
      </c>
      <c r="C2364" s="99">
        <v>0</v>
      </c>
      <c r="D2364" s="99" t="s">
        <v>406</v>
      </c>
      <c r="E2364" s="99" t="s">
        <v>2407</v>
      </c>
      <c r="F2364" s="100">
        <v>71679.3</v>
      </c>
      <c r="G2364" s="100">
        <v>-22339.439999999999</v>
      </c>
      <c r="H2364" s="100">
        <v>49339.86</v>
      </c>
    </row>
    <row r="2365" spans="1:8">
      <c r="A2365" s="97">
        <v>298</v>
      </c>
      <c r="B2365" s="122">
        <v>100000642864</v>
      </c>
      <c r="C2365" s="99">
        <v>0</v>
      </c>
      <c r="D2365" s="99" t="s">
        <v>406</v>
      </c>
      <c r="E2365" s="99" t="s">
        <v>2407</v>
      </c>
      <c r="F2365" s="100">
        <v>71679.3</v>
      </c>
      <c r="G2365" s="100">
        <v>-22339.439999999999</v>
      </c>
      <c r="H2365" s="100">
        <v>49339.86</v>
      </c>
    </row>
    <row r="2366" spans="1:8">
      <c r="A2366" s="97">
        <v>299</v>
      </c>
      <c r="B2366" s="122">
        <v>100000642865</v>
      </c>
      <c r="C2366" s="99">
        <v>0</v>
      </c>
      <c r="D2366" s="99" t="s">
        <v>406</v>
      </c>
      <c r="E2366" s="99" t="s">
        <v>2407</v>
      </c>
      <c r="F2366" s="100">
        <v>71679.3</v>
      </c>
      <c r="G2366" s="100">
        <v>-22339.439999999999</v>
      </c>
      <c r="H2366" s="100">
        <v>49339.86</v>
      </c>
    </row>
    <row r="2367" spans="1:8">
      <c r="A2367" s="97">
        <v>300</v>
      </c>
      <c r="B2367" s="122">
        <v>100000642866</v>
      </c>
      <c r="C2367" s="99">
        <v>0</v>
      </c>
      <c r="D2367" s="99" t="s">
        <v>406</v>
      </c>
      <c r="E2367" s="99" t="s">
        <v>2407</v>
      </c>
      <c r="F2367" s="100">
        <v>71679.3</v>
      </c>
      <c r="G2367" s="100">
        <v>-22339.439999999999</v>
      </c>
      <c r="H2367" s="100">
        <v>49339.86</v>
      </c>
    </row>
    <row r="2368" spans="1:8">
      <c r="A2368" s="97">
        <v>301</v>
      </c>
      <c r="B2368" s="122">
        <v>100000642867</v>
      </c>
      <c r="C2368" s="99">
        <v>0</v>
      </c>
      <c r="D2368" s="99" t="s">
        <v>406</v>
      </c>
      <c r="E2368" s="99" t="s">
        <v>2407</v>
      </c>
      <c r="F2368" s="100">
        <v>71679.3</v>
      </c>
      <c r="G2368" s="100">
        <v>-22339.439999999999</v>
      </c>
      <c r="H2368" s="100">
        <v>49339.86</v>
      </c>
    </row>
    <row r="2369" spans="1:8">
      <c r="A2369" s="97">
        <v>302</v>
      </c>
      <c r="B2369" s="122">
        <v>100000642868</v>
      </c>
      <c r="C2369" s="99">
        <v>0</v>
      </c>
      <c r="D2369" s="99" t="s">
        <v>406</v>
      </c>
      <c r="E2369" s="99" t="s">
        <v>2407</v>
      </c>
      <c r="F2369" s="100">
        <v>71679.3</v>
      </c>
      <c r="G2369" s="100">
        <v>-22339.439999999999</v>
      </c>
      <c r="H2369" s="100">
        <v>49339.86</v>
      </c>
    </row>
    <row r="2370" spans="1:8">
      <c r="A2370" s="97">
        <v>303</v>
      </c>
      <c r="B2370" s="122">
        <v>100000642869</v>
      </c>
      <c r="C2370" s="99">
        <v>0</v>
      </c>
      <c r="D2370" s="99" t="s">
        <v>406</v>
      </c>
      <c r="E2370" s="99" t="s">
        <v>2407</v>
      </c>
      <c r="F2370" s="100">
        <v>71679.3</v>
      </c>
      <c r="G2370" s="100">
        <v>-22339.439999999999</v>
      </c>
      <c r="H2370" s="100">
        <v>49339.86</v>
      </c>
    </row>
    <row r="2371" spans="1:8">
      <c r="A2371" s="97">
        <v>304</v>
      </c>
      <c r="B2371" s="122">
        <v>100000642870</v>
      </c>
      <c r="C2371" s="99">
        <v>0</v>
      </c>
      <c r="D2371" s="99" t="s">
        <v>406</v>
      </c>
      <c r="E2371" s="99" t="s">
        <v>2407</v>
      </c>
      <c r="F2371" s="100">
        <v>71679.3</v>
      </c>
      <c r="G2371" s="100">
        <v>-22339.439999999999</v>
      </c>
      <c r="H2371" s="100">
        <v>49339.86</v>
      </c>
    </row>
    <row r="2372" spans="1:8">
      <c r="A2372" s="97">
        <v>305</v>
      </c>
      <c r="B2372" s="122">
        <v>100000642871</v>
      </c>
      <c r="C2372" s="99">
        <v>0</v>
      </c>
      <c r="D2372" s="99" t="s">
        <v>406</v>
      </c>
      <c r="E2372" s="99" t="s">
        <v>2407</v>
      </c>
      <c r="F2372" s="100">
        <v>71679.3</v>
      </c>
      <c r="G2372" s="100">
        <v>-22339.439999999999</v>
      </c>
      <c r="H2372" s="100">
        <v>49339.86</v>
      </c>
    </row>
    <row r="2373" spans="1:8">
      <c r="A2373" s="97">
        <v>306</v>
      </c>
      <c r="B2373" s="122">
        <v>100000642872</v>
      </c>
      <c r="C2373" s="99">
        <v>0</v>
      </c>
      <c r="D2373" s="99" t="s">
        <v>406</v>
      </c>
      <c r="E2373" s="99" t="s">
        <v>2407</v>
      </c>
      <c r="F2373" s="100">
        <v>71679.3</v>
      </c>
      <c r="G2373" s="100">
        <v>-22339.439999999999</v>
      </c>
      <c r="H2373" s="100">
        <v>49339.86</v>
      </c>
    </row>
    <row r="2374" spans="1:8">
      <c r="A2374" s="97">
        <v>307</v>
      </c>
      <c r="B2374" s="122">
        <v>100000642873</v>
      </c>
      <c r="C2374" s="99">
        <v>0</v>
      </c>
      <c r="D2374" s="99" t="s">
        <v>406</v>
      </c>
      <c r="E2374" s="99" t="s">
        <v>2407</v>
      </c>
      <c r="F2374" s="100">
        <v>71679.3</v>
      </c>
      <c r="G2374" s="100">
        <v>-22339.439999999999</v>
      </c>
      <c r="H2374" s="100">
        <v>49339.86</v>
      </c>
    </row>
    <row r="2375" spans="1:8">
      <c r="A2375" s="97">
        <v>308</v>
      </c>
      <c r="B2375" s="122">
        <v>100000642874</v>
      </c>
      <c r="C2375" s="99">
        <v>0</v>
      </c>
      <c r="D2375" s="99" t="s">
        <v>406</v>
      </c>
      <c r="E2375" s="99" t="s">
        <v>2407</v>
      </c>
      <c r="F2375" s="100">
        <v>71679.3</v>
      </c>
      <c r="G2375" s="100">
        <v>-22339.439999999999</v>
      </c>
      <c r="H2375" s="100">
        <v>49339.86</v>
      </c>
    </row>
    <row r="2376" spans="1:8">
      <c r="A2376" s="97">
        <v>309</v>
      </c>
      <c r="B2376" s="122">
        <v>100000642875</v>
      </c>
      <c r="C2376" s="99">
        <v>0</v>
      </c>
      <c r="D2376" s="99" t="s">
        <v>406</v>
      </c>
      <c r="E2376" s="99" t="s">
        <v>2407</v>
      </c>
      <c r="F2376" s="100">
        <v>71679.3</v>
      </c>
      <c r="G2376" s="100">
        <v>-22339.439999999999</v>
      </c>
      <c r="H2376" s="100">
        <v>49339.86</v>
      </c>
    </row>
    <row r="2377" spans="1:8">
      <c r="A2377" s="97">
        <v>310</v>
      </c>
      <c r="B2377" s="122">
        <v>100000642876</v>
      </c>
      <c r="C2377" s="99">
        <v>0</v>
      </c>
      <c r="D2377" s="99" t="s">
        <v>406</v>
      </c>
      <c r="E2377" s="99" t="s">
        <v>2407</v>
      </c>
      <c r="F2377" s="100">
        <v>71679.3</v>
      </c>
      <c r="G2377" s="100">
        <v>-22339.439999999999</v>
      </c>
      <c r="H2377" s="100">
        <v>49339.86</v>
      </c>
    </row>
    <row r="2378" spans="1:8">
      <c r="A2378" s="97">
        <v>311</v>
      </c>
      <c r="B2378" s="122">
        <v>100000642877</v>
      </c>
      <c r="C2378" s="99">
        <v>0</v>
      </c>
      <c r="D2378" s="99" t="s">
        <v>406</v>
      </c>
      <c r="E2378" s="99" t="s">
        <v>2407</v>
      </c>
      <c r="F2378" s="100">
        <v>71679.3</v>
      </c>
      <c r="G2378" s="100">
        <v>-22339.439999999999</v>
      </c>
      <c r="H2378" s="100">
        <v>49339.86</v>
      </c>
    </row>
    <row r="2379" spans="1:8">
      <c r="A2379" s="97">
        <v>312</v>
      </c>
      <c r="B2379" s="122">
        <v>100000642878</v>
      </c>
      <c r="C2379" s="99">
        <v>0</v>
      </c>
      <c r="D2379" s="99" t="s">
        <v>406</v>
      </c>
      <c r="E2379" s="99" t="s">
        <v>2407</v>
      </c>
      <c r="F2379" s="100">
        <v>71679.3</v>
      </c>
      <c r="G2379" s="100">
        <v>-22339.439999999999</v>
      </c>
      <c r="H2379" s="100">
        <v>49339.86</v>
      </c>
    </row>
    <row r="2380" spans="1:8">
      <c r="A2380" s="97">
        <v>313</v>
      </c>
      <c r="B2380" s="122">
        <v>100000642879</v>
      </c>
      <c r="C2380" s="99">
        <v>0</v>
      </c>
      <c r="D2380" s="99" t="s">
        <v>406</v>
      </c>
      <c r="E2380" s="99" t="s">
        <v>2407</v>
      </c>
      <c r="F2380" s="100">
        <v>71679.3</v>
      </c>
      <c r="G2380" s="100">
        <v>-22339.439999999999</v>
      </c>
      <c r="H2380" s="100">
        <v>49339.86</v>
      </c>
    </row>
    <row r="2381" spans="1:8">
      <c r="A2381" s="97">
        <v>314</v>
      </c>
      <c r="B2381" s="122">
        <v>100000642880</v>
      </c>
      <c r="C2381" s="99">
        <v>0</v>
      </c>
      <c r="D2381" s="99" t="s">
        <v>406</v>
      </c>
      <c r="E2381" s="99" t="s">
        <v>2407</v>
      </c>
      <c r="F2381" s="100">
        <v>71679.3</v>
      </c>
      <c r="G2381" s="100">
        <v>-22339.439999999999</v>
      </c>
      <c r="H2381" s="100">
        <v>49339.86</v>
      </c>
    </row>
    <row r="2382" spans="1:8">
      <c r="A2382" s="97">
        <v>315</v>
      </c>
      <c r="B2382" s="122">
        <v>100000642881</v>
      </c>
      <c r="C2382" s="99">
        <v>0</v>
      </c>
      <c r="D2382" s="99" t="s">
        <v>406</v>
      </c>
      <c r="E2382" s="99" t="s">
        <v>2407</v>
      </c>
      <c r="F2382" s="100">
        <v>71679.3</v>
      </c>
      <c r="G2382" s="100">
        <v>-22339.439999999999</v>
      </c>
      <c r="H2382" s="100">
        <v>49339.86</v>
      </c>
    </row>
    <row r="2383" spans="1:8">
      <c r="A2383" s="97">
        <v>316</v>
      </c>
      <c r="B2383" s="122">
        <v>100000642882</v>
      </c>
      <c r="C2383" s="99">
        <v>0</v>
      </c>
      <c r="D2383" s="99" t="s">
        <v>406</v>
      </c>
      <c r="E2383" s="99" t="s">
        <v>2407</v>
      </c>
      <c r="F2383" s="100">
        <v>71679.3</v>
      </c>
      <c r="G2383" s="100">
        <v>-22339.439999999999</v>
      </c>
      <c r="H2383" s="100">
        <v>49339.86</v>
      </c>
    </row>
    <row r="2384" spans="1:8">
      <c r="A2384" s="97">
        <v>317</v>
      </c>
      <c r="B2384" s="122">
        <v>100000642883</v>
      </c>
      <c r="C2384" s="99">
        <v>0</v>
      </c>
      <c r="D2384" s="99" t="s">
        <v>406</v>
      </c>
      <c r="E2384" s="99" t="s">
        <v>2407</v>
      </c>
      <c r="F2384" s="100">
        <v>71679.3</v>
      </c>
      <c r="G2384" s="100">
        <v>-22339.439999999999</v>
      </c>
      <c r="H2384" s="100">
        <v>49339.86</v>
      </c>
    </row>
    <row r="2385" spans="1:8">
      <c r="A2385" s="97">
        <v>318</v>
      </c>
      <c r="B2385" s="122">
        <v>100000642884</v>
      </c>
      <c r="C2385" s="99">
        <v>0</v>
      </c>
      <c r="D2385" s="99" t="s">
        <v>406</v>
      </c>
      <c r="E2385" s="99" t="s">
        <v>2407</v>
      </c>
      <c r="F2385" s="100">
        <v>71679.3</v>
      </c>
      <c r="G2385" s="100">
        <v>-22339.439999999999</v>
      </c>
      <c r="H2385" s="100">
        <v>49339.86</v>
      </c>
    </row>
    <row r="2386" spans="1:8">
      <c r="A2386" s="97">
        <v>319</v>
      </c>
      <c r="B2386" s="122">
        <v>100000642885</v>
      </c>
      <c r="C2386" s="99">
        <v>0</v>
      </c>
      <c r="D2386" s="99" t="s">
        <v>406</v>
      </c>
      <c r="E2386" s="99" t="s">
        <v>2407</v>
      </c>
      <c r="F2386" s="100">
        <v>71679.3</v>
      </c>
      <c r="G2386" s="100">
        <v>-22339.439999999999</v>
      </c>
      <c r="H2386" s="100">
        <v>49339.86</v>
      </c>
    </row>
    <row r="2387" spans="1:8">
      <c r="A2387" s="97">
        <v>320</v>
      </c>
      <c r="B2387" s="122">
        <v>100000642886</v>
      </c>
      <c r="C2387" s="99">
        <v>0</v>
      </c>
      <c r="D2387" s="99" t="s">
        <v>406</v>
      </c>
      <c r="E2387" s="99" t="s">
        <v>2407</v>
      </c>
      <c r="F2387" s="100">
        <v>71679.3</v>
      </c>
      <c r="G2387" s="100">
        <v>-22339.439999999999</v>
      </c>
      <c r="H2387" s="100">
        <v>49339.86</v>
      </c>
    </row>
    <row r="2388" spans="1:8">
      <c r="A2388" s="97">
        <v>321</v>
      </c>
      <c r="B2388" s="122">
        <v>100000642887</v>
      </c>
      <c r="C2388" s="99">
        <v>0</v>
      </c>
      <c r="D2388" s="99" t="s">
        <v>406</v>
      </c>
      <c r="E2388" s="99" t="s">
        <v>2407</v>
      </c>
      <c r="F2388" s="100">
        <v>71679.3</v>
      </c>
      <c r="G2388" s="100">
        <v>-22339.439999999999</v>
      </c>
      <c r="H2388" s="100">
        <v>49339.86</v>
      </c>
    </row>
    <row r="2389" spans="1:8">
      <c r="A2389" s="97">
        <v>322</v>
      </c>
      <c r="B2389" s="122">
        <v>100000642888</v>
      </c>
      <c r="C2389" s="99">
        <v>0</v>
      </c>
      <c r="D2389" s="99" t="s">
        <v>406</v>
      </c>
      <c r="E2389" s="99" t="s">
        <v>2407</v>
      </c>
      <c r="F2389" s="100">
        <v>71679.3</v>
      </c>
      <c r="G2389" s="100">
        <v>-22339.439999999999</v>
      </c>
      <c r="H2389" s="100">
        <v>49339.86</v>
      </c>
    </row>
    <row r="2390" spans="1:8">
      <c r="A2390" s="97">
        <v>323</v>
      </c>
      <c r="B2390" s="122">
        <v>100000642889</v>
      </c>
      <c r="C2390" s="99">
        <v>0</v>
      </c>
      <c r="D2390" s="99" t="s">
        <v>406</v>
      </c>
      <c r="E2390" s="99" t="s">
        <v>2407</v>
      </c>
      <c r="F2390" s="100">
        <v>71679.3</v>
      </c>
      <c r="G2390" s="100">
        <v>-22339.439999999999</v>
      </c>
      <c r="H2390" s="100">
        <v>49339.86</v>
      </c>
    </row>
    <row r="2391" spans="1:8">
      <c r="A2391" s="97">
        <v>324</v>
      </c>
      <c r="B2391" s="122">
        <v>100000642890</v>
      </c>
      <c r="C2391" s="99">
        <v>0</v>
      </c>
      <c r="D2391" s="99" t="s">
        <v>406</v>
      </c>
      <c r="E2391" s="99" t="s">
        <v>2407</v>
      </c>
      <c r="F2391" s="100">
        <v>71679.3</v>
      </c>
      <c r="G2391" s="100">
        <v>-22339.439999999999</v>
      </c>
      <c r="H2391" s="100">
        <v>49339.86</v>
      </c>
    </row>
    <row r="2392" spans="1:8">
      <c r="A2392" s="97">
        <v>325</v>
      </c>
      <c r="B2392" s="122">
        <v>100000642891</v>
      </c>
      <c r="C2392" s="99">
        <v>0</v>
      </c>
      <c r="D2392" s="99" t="s">
        <v>406</v>
      </c>
      <c r="E2392" s="99" t="s">
        <v>2407</v>
      </c>
      <c r="F2392" s="100">
        <v>71679.3</v>
      </c>
      <c r="G2392" s="100">
        <v>-22339.439999999999</v>
      </c>
      <c r="H2392" s="100">
        <v>49339.86</v>
      </c>
    </row>
    <row r="2393" spans="1:8">
      <c r="A2393" s="97">
        <v>326</v>
      </c>
      <c r="B2393" s="122">
        <v>100000642892</v>
      </c>
      <c r="C2393" s="99">
        <v>0</v>
      </c>
      <c r="D2393" s="99" t="s">
        <v>406</v>
      </c>
      <c r="E2393" s="99" t="s">
        <v>2407</v>
      </c>
      <c r="F2393" s="100">
        <v>71679.3</v>
      </c>
      <c r="G2393" s="100">
        <v>-22339.439999999999</v>
      </c>
      <c r="H2393" s="100">
        <v>49339.86</v>
      </c>
    </row>
    <row r="2394" spans="1:8">
      <c r="A2394" s="97">
        <v>327</v>
      </c>
      <c r="B2394" s="122">
        <v>100000642893</v>
      </c>
      <c r="C2394" s="99">
        <v>0</v>
      </c>
      <c r="D2394" s="99" t="s">
        <v>406</v>
      </c>
      <c r="E2394" s="99" t="s">
        <v>2407</v>
      </c>
      <c r="F2394" s="100">
        <v>71679.3</v>
      </c>
      <c r="G2394" s="100">
        <v>-22339.439999999999</v>
      </c>
      <c r="H2394" s="100">
        <v>49339.86</v>
      </c>
    </row>
    <row r="2395" spans="1:8">
      <c r="A2395" s="97">
        <v>328</v>
      </c>
      <c r="B2395" s="122">
        <v>100000642894</v>
      </c>
      <c r="C2395" s="99">
        <v>0</v>
      </c>
      <c r="D2395" s="99" t="s">
        <v>406</v>
      </c>
      <c r="E2395" s="99" t="s">
        <v>2407</v>
      </c>
      <c r="F2395" s="100">
        <v>71679.3</v>
      </c>
      <c r="G2395" s="100">
        <v>-22339.439999999999</v>
      </c>
      <c r="H2395" s="100">
        <v>49339.86</v>
      </c>
    </row>
    <row r="2396" spans="1:8">
      <c r="A2396" s="97">
        <v>329</v>
      </c>
      <c r="B2396" s="122">
        <v>100000642895</v>
      </c>
      <c r="C2396" s="99">
        <v>0</v>
      </c>
      <c r="D2396" s="99" t="s">
        <v>406</v>
      </c>
      <c r="E2396" s="99" t="s">
        <v>2407</v>
      </c>
      <c r="F2396" s="100">
        <v>71679.3</v>
      </c>
      <c r="G2396" s="100">
        <v>-22339.439999999999</v>
      </c>
      <c r="H2396" s="100">
        <v>49339.86</v>
      </c>
    </row>
    <row r="2397" spans="1:8">
      <c r="A2397" s="97">
        <v>330</v>
      </c>
      <c r="B2397" s="122">
        <v>100000642896</v>
      </c>
      <c r="C2397" s="99">
        <v>0</v>
      </c>
      <c r="D2397" s="99" t="s">
        <v>406</v>
      </c>
      <c r="E2397" s="99" t="s">
        <v>2407</v>
      </c>
      <c r="F2397" s="100">
        <v>71679.3</v>
      </c>
      <c r="G2397" s="100">
        <v>-22339.439999999999</v>
      </c>
      <c r="H2397" s="100">
        <v>49339.86</v>
      </c>
    </row>
    <row r="2398" spans="1:8">
      <c r="A2398" s="97">
        <v>331</v>
      </c>
      <c r="B2398" s="122">
        <v>100000642897</v>
      </c>
      <c r="C2398" s="99">
        <v>0</v>
      </c>
      <c r="D2398" s="99" t="s">
        <v>406</v>
      </c>
      <c r="E2398" s="99" t="s">
        <v>2407</v>
      </c>
      <c r="F2398" s="100">
        <v>71679.3</v>
      </c>
      <c r="G2398" s="100">
        <v>-22339.439999999999</v>
      </c>
      <c r="H2398" s="100">
        <v>49339.86</v>
      </c>
    </row>
    <row r="2399" spans="1:8">
      <c r="A2399" s="97">
        <v>332</v>
      </c>
      <c r="B2399" s="122">
        <v>100000642898</v>
      </c>
      <c r="C2399" s="99">
        <v>0</v>
      </c>
      <c r="D2399" s="99" t="s">
        <v>406</v>
      </c>
      <c r="E2399" s="99" t="s">
        <v>2407</v>
      </c>
      <c r="F2399" s="100">
        <v>71679.3</v>
      </c>
      <c r="G2399" s="100">
        <v>-22339.439999999999</v>
      </c>
      <c r="H2399" s="100">
        <v>49339.86</v>
      </c>
    </row>
    <row r="2400" spans="1:8">
      <c r="A2400" s="97">
        <v>333</v>
      </c>
      <c r="B2400" s="122">
        <v>100000642899</v>
      </c>
      <c r="C2400" s="99">
        <v>0</v>
      </c>
      <c r="D2400" s="99" t="s">
        <v>406</v>
      </c>
      <c r="E2400" s="99" t="s">
        <v>2407</v>
      </c>
      <c r="F2400" s="100">
        <v>71679.3</v>
      </c>
      <c r="G2400" s="100">
        <v>-22339.439999999999</v>
      </c>
      <c r="H2400" s="100">
        <v>49339.86</v>
      </c>
    </row>
    <row r="2401" spans="1:8">
      <c r="A2401" s="97">
        <v>334</v>
      </c>
      <c r="B2401" s="122">
        <v>100000642900</v>
      </c>
      <c r="C2401" s="99">
        <v>0</v>
      </c>
      <c r="D2401" s="99" t="s">
        <v>406</v>
      </c>
      <c r="E2401" s="99" t="s">
        <v>2407</v>
      </c>
      <c r="F2401" s="100">
        <v>71679.3</v>
      </c>
      <c r="G2401" s="100">
        <v>-22339.439999999999</v>
      </c>
      <c r="H2401" s="100">
        <v>49339.86</v>
      </c>
    </row>
    <row r="2402" spans="1:8">
      <c r="A2402" s="97">
        <v>335</v>
      </c>
      <c r="B2402" s="122">
        <v>100000642901</v>
      </c>
      <c r="C2402" s="99">
        <v>0</v>
      </c>
      <c r="D2402" s="99" t="s">
        <v>406</v>
      </c>
      <c r="E2402" s="99" t="s">
        <v>2407</v>
      </c>
      <c r="F2402" s="100">
        <v>71679.3</v>
      </c>
      <c r="G2402" s="100">
        <v>-22339.439999999999</v>
      </c>
      <c r="H2402" s="100">
        <v>49339.86</v>
      </c>
    </row>
    <row r="2403" spans="1:8">
      <c r="A2403" s="97">
        <v>336</v>
      </c>
      <c r="B2403" s="122">
        <v>100000642902</v>
      </c>
      <c r="C2403" s="99">
        <v>0</v>
      </c>
      <c r="D2403" s="99" t="s">
        <v>406</v>
      </c>
      <c r="E2403" s="99" t="s">
        <v>2407</v>
      </c>
      <c r="F2403" s="100">
        <v>71679.3</v>
      </c>
      <c r="G2403" s="100">
        <v>-22339.439999999999</v>
      </c>
      <c r="H2403" s="100">
        <v>49339.86</v>
      </c>
    </row>
    <row r="2404" spans="1:8">
      <c r="A2404" s="97">
        <v>337</v>
      </c>
      <c r="B2404" s="122">
        <v>100000642903</v>
      </c>
      <c r="C2404" s="99">
        <v>0</v>
      </c>
      <c r="D2404" s="99" t="s">
        <v>406</v>
      </c>
      <c r="E2404" s="99" t="s">
        <v>2407</v>
      </c>
      <c r="F2404" s="100">
        <v>71679.3</v>
      </c>
      <c r="G2404" s="100">
        <v>-22339.439999999999</v>
      </c>
      <c r="H2404" s="100">
        <v>49339.86</v>
      </c>
    </row>
    <row r="2405" spans="1:8">
      <c r="A2405" s="97">
        <v>338</v>
      </c>
      <c r="B2405" s="122">
        <v>100000642904</v>
      </c>
      <c r="C2405" s="99">
        <v>0</v>
      </c>
      <c r="D2405" s="99" t="s">
        <v>406</v>
      </c>
      <c r="E2405" s="99" t="s">
        <v>2407</v>
      </c>
      <c r="F2405" s="100">
        <v>71679.3</v>
      </c>
      <c r="G2405" s="100">
        <v>-22339.439999999999</v>
      </c>
      <c r="H2405" s="100">
        <v>49339.86</v>
      </c>
    </row>
    <row r="2406" spans="1:8">
      <c r="A2406" s="97">
        <v>339</v>
      </c>
      <c r="B2406" s="122">
        <v>100000642905</v>
      </c>
      <c r="C2406" s="99">
        <v>0</v>
      </c>
      <c r="D2406" s="99" t="s">
        <v>406</v>
      </c>
      <c r="E2406" s="99" t="s">
        <v>2407</v>
      </c>
      <c r="F2406" s="100">
        <v>71679.3</v>
      </c>
      <c r="G2406" s="100">
        <v>-22339.439999999999</v>
      </c>
      <c r="H2406" s="100">
        <v>49339.86</v>
      </c>
    </row>
    <row r="2407" spans="1:8">
      <c r="A2407" s="97">
        <v>340</v>
      </c>
      <c r="B2407" s="122">
        <v>100000642906</v>
      </c>
      <c r="C2407" s="99">
        <v>0</v>
      </c>
      <c r="D2407" s="99" t="s">
        <v>406</v>
      </c>
      <c r="E2407" s="99" t="s">
        <v>2407</v>
      </c>
      <c r="F2407" s="100">
        <v>71679.3</v>
      </c>
      <c r="G2407" s="100">
        <v>-22339.439999999999</v>
      </c>
      <c r="H2407" s="100">
        <v>49339.86</v>
      </c>
    </row>
    <row r="2408" spans="1:8">
      <c r="A2408" s="97">
        <v>341</v>
      </c>
      <c r="B2408" s="122">
        <v>100000642907</v>
      </c>
      <c r="C2408" s="99">
        <v>0</v>
      </c>
      <c r="D2408" s="99" t="s">
        <v>406</v>
      </c>
      <c r="E2408" s="99" t="s">
        <v>2407</v>
      </c>
      <c r="F2408" s="100">
        <v>71679.3</v>
      </c>
      <c r="G2408" s="100">
        <v>-22339.439999999999</v>
      </c>
      <c r="H2408" s="100">
        <v>49339.86</v>
      </c>
    </row>
    <row r="2409" spans="1:8">
      <c r="A2409" s="97">
        <v>342</v>
      </c>
      <c r="B2409" s="122">
        <v>100000642908</v>
      </c>
      <c r="C2409" s="99">
        <v>0</v>
      </c>
      <c r="D2409" s="99" t="s">
        <v>406</v>
      </c>
      <c r="E2409" s="99" t="s">
        <v>2407</v>
      </c>
      <c r="F2409" s="100">
        <v>71679.3</v>
      </c>
      <c r="G2409" s="100">
        <v>-22339.439999999999</v>
      </c>
      <c r="H2409" s="100">
        <v>49339.86</v>
      </c>
    </row>
    <row r="2410" spans="1:8">
      <c r="A2410" s="97">
        <v>343</v>
      </c>
      <c r="B2410" s="122">
        <v>100000642909</v>
      </c>
      <c r="C2410" s="99">
        <v>0</v>
      </c>
      <c r="D2410" s="99" t="s">
        <v>406</v>
      </c>
      <c r="E2410" s="99" t="s">
        <v>2407</v>
      </c>
      <c r="F2410" s="100">
        <v>71679.3</v>
      </c>
      <c r="G2410" s="100">
        <v>-22339.439999999999</v>
      </c>
      <c r="H2410" s="100">
        <v>49339.86</v>
      </c>
    </row>
    <row r="2411" spans="1:8">
      <c r="A2411" s="97">
        <v>344</v>
      </c>
      <c r="B2411" s="122">
        <v>100000642910</v>
      </c>
      <c r="C2411" s="99">
        <v>0</v>
      </c>
      <c r="D2411" s="99" t="s">
        <v>406</v>
      </c>
      <c r="E2411" s="99" t="s">
        <v>2407</v>
      </c>
      <c r="F2411" s="100">
        <v>71679.3</v>
      </c>
      <c r="G2411" s="100">
        <v>-22339.439999999999</v>
      </c>
      <c r="H2411" s="100">
        <v>49339.86</v>
      </c>
    </row>
    <row r="2412" spans="1:8">
      <c r="A2412" s="97">
        <v>345</v>
      </c>
      <c r="B2412" s="122">
        <v>100000642911</v>
      </c>
      <c r="C2412" s="99">
        <v>0</v>
      </c>
      <c r="D2412" s="99" t="s">
        <v>406</v>
      </c>
      <c r="E2412" s="99" t="s">
        <v>2407</v>
      </c>
      <c r="F2412" s="100">
        <v>71679.3</v>
      </c>
      <c r="G2412" s="100">
        <v>-22339.439999999999</v>
      </c>
      <c r="H2412" s="100">
        <v>49339.86</v>
      </c>
    </row>
    <row r="2413" spans="1:8">
      <c r="A2413" s="97">
        <v>346</v>
      </c>
      <c r="B2413" s="122">
        <v>100000642912</v>
      </c>
      <c r="C2413" s="99">
        <v>0</v>
      </c>
      <c r="D2413" s="99" t="s">
        <v>406</v>
      </c>
      <c r="E2413" s="99" t="s">
        <v>2407</v>
      </c>
      <c r="F2413" s="100">
        <v>71679.3</v>
      </c>
      <c r="G2413" s="100">
        <v>-22339.439999999999</v>
      </c>
      <c r="H2413" s="100">
        <v>49339.86</v>
      </c>
    </row>
    <row r="2414" spans="1:8">
      <c r="A2414" s="97">
        <v>347</v>
      </c>
      <c r="B2414" s="122">
        <v>100000642913</v>
      </c>
      <c r="C2414" s="99">
        <v>0</v>
      </c>
      <c r="D2414" s="99" t="s">
        <v>406</v>
      </c>
      <c r="E2414" s="99" t="s">
        <v>2407</v>
      </c>
      <c r="F2414" s="100">
        <v>71679.3</v>
      </c>
      <c r="G2414" s="100">
        <v>-22339.439999999999</v>
      </c>
      <c r="H2414" s="100">
        <v>49339.86</v>
      </c>
    </row>
    <row r="2415" spans="1:8">
      <c r="A2415" s="97">
        <v>348</v>
      </c>
      <c r="B2415" s="122">
        <v>100000642914</v>
      </c>
      <c r="C2415" s="99">
        <v>0</v>
      </c>
      <c r="D2415" s="99" t="s">
        <v>406</v>
      </c>
      <c r="E2415" s="99" t="s">
        <v>2407</v>
      </c>
      <c r="F2415" s="100">
        <v>71679.3</v>
      </c>
      <c r="G2415" s="100">
        <v>-22339.439999999999</v>
      </c>
      <c r="H2415" s="100">
        <v>49339.86</v>
      </c>
    </row>
    <row r="2416" spans="1:8">
      <c r="A2416" s="97">
        <v>349</v>
      </c>
      <c r="B2416" s="122">
        <v>100000642915</v>
      </c>
      <c r="C2416" s="99">
        <v>0</v>
      </c>
      <c r="D2416" s="99" t="s">
        <v>406</v>
      </c>
      <c r="E2416" s="99" t="s">
        <v>2407</v>
      </c>
      <c r="F2416" s="100">
        <v>71679.3</v>
      </c>
      <c r="G2416" s="100">
        <v>-22339.439999999999</v>
      </c>
      <c r="H2416" s="100">
        <v>49339.86</v>
      </c>
    </row>
    <row r="2417" spans="1:8">
      <c r="A2417" s="97">
        <v>350</v>
      </c>
      <c r="B2417" s="122">
        <v>100000642916</v>
      </c>
      <c r="C2417" s="99">
        <v>0</v>
      </c>
      <c r="D2417" s="99" t="s">
        <v>406</v>
      </c>
      <c r="E2417" s="99" t="s">
        <v>2407</v>
      </c>
      <c r="F2417" s="100">
        <v>71679.3</v>
      </c>
      <c r="G2417" s="100">
        <v>-22339.439999999999</v>
      </c>
      <c r="H2417" s="100">
        <v>49339.86</v>
      </c>
    </row>
    <row r="2418" spans="1:8">
      <c r="A2418" s="97">
        <v>351</v>
      </c>
      <c r="B2418" s="122">
        <v>100000642917</v>
      </c>
      <c r="C2418" s="99">
        <v>0</v>
      </c>
      <c r="D2418" s="99" t="s">
        <v>406</v>
      </c>
      <c r="E2418" s="99" t="s">
        <v>2407</v>
      </c>
      <c r="F2418" s="100">
        <v>71679.3</v>
      </c>
      <c r="G2418" s="100">
        <v>-22339.439999999999</v>
      </c>
      <c r="H2418" s="100">
        <v>49339.86</v>
      </c>
    </row>
    <row r="2419" spans="1:8">
      <c r="A2419" s="97">
        <v>352</v>
      </c>
      <c r="B2419" s="122">
        <v>100000642918</v>
      </c>
      <c r="C2419" s="99">
        <v>0</v>
      </c>
      <c r="D2419" s="99" t="s">
        <v>406</v>
      </c>
      <c r="E2419" s="99" t="s">
        <v>2407</v>
      </c>
      <c r="F2419" s="100">
        <v>71679.3</v>
      </c>
      <c r="G2419" s="100">
        <v>-22339.439999999999</v>
      </c>
      <c r="H2419" s="100">
        <v>49339.86</v>
      </c>
    </row>
    <row r="2420" spans="1:8">
      <c r="A2420" s="97">
        <v>353</v>
      </c>
      <c r="B2420" s="122">
        <v>100000642919</v>
      </c>
      <c r="C2420" s="99">
        <v>0</v>
      </c>
      <c r="D2420" s="99" t="s">
        <v>406</v>
      </c>
      <c r="E2420" s="99" t="s">
        <v>2407</v>
      </c>
      <c r="F2420" s="100">
        <v>71679.3</v>
      </c>
      <c r="G2420" s="100">
        <v>-22339.439999999999</v>
      </c>
      <c r="H2420" s="100">
        <v>49339.86</v>
      </c>
    </row>
    <row r="2421" spans="1:8">
      <c r="A2421" s="97">
        <v>354</v>
      </c>
      <c r="B2421" s="122">
        <v>100000642920</v>
      </c>
      <c r="C2421" s="99">
        <v>0</v>
      </c>
      <c r="D2421" s="99" t="s">
        <v>406</v>
      </c>
      <c r="E2421" s="99" t="s">
        <v>2407</v>
      </c>
      <c r="F2421" s="100">
        <v>71679.3</v>
      </c>
      <c r="G2421" s="100">
        <v>-22339.439999999999</v>
      </c>
      <c r="H2421" s="100">
        <v>49339.86</v>
      </c>
    </row>
    <row r="2422" spans="1:8">
      <c r="A2422" s="97">
        <v>355</v>
      </c>
      <c r="B2422" s="122">
        <v>100000642921</v>
      </c>
      <c r="C2422" s="99">
        <v>0</v>
      </c>
      <c r="D2422" s="99" t="s">
        <v>406</v>
      </c>
      <c r="E2422" s="99" t="s">
        <v>2407</v>
      </c>
      <c r="F2422" s="100">
        <v>71679.3</v>
      </c>
      <c r="G2422" s="100">
        <v>-22339.439999999999</v>
      </c>
      <c r="H2422" s="100">
        <v>49339.86</v>
      </c>
    </row>
    <row r="2423" spans="1:8">
      <c r="A2423" s="97">
        <v>356</v>
      </c>
      <c r="B2423" s="122">
        <v>100000642922</v>
      </c>
      <c r="C2423" s="99">
        <v>0</v>
      </c>
      <c r="D2423" s="99" t="s">
        <v>406</v>
      </c>
      <c r="E2423" s="99" t="s">
        <v>2407</v>
      </c>
      <c r="F2423" s="100">
        <v>71679.3</v>
      </c>
      <c r="G2423" s="100">
        <v>-22339.439999999999</v>
      </c>
      <c r="H2423" s="100">
        <v>49339.86</v>
      </c>
    </row>
    <row r="2424" spans="1:8">
      <c r="A2424" s="97">
        <v>357</v>
      </c>
      <c r="B2424" s="122">
        <v>100000642923</v>
      </c>
      <c r="C2424" s="99">
        <v>0</v>
      </c>
      <c r="D2424" s="99" t="s">
        <v>406</v>
      </c>
      <c r="E2424" s="99" t="s">
        <v>2407</v>
      </c>
      <c r="F2424" s="100">
        <v>71679.3</v>
      </c>
      <c r="G2424" s="100">
        <v>-22339.439999999999</v>
      </c>
      <c r="H2424" s="100">
        <v>49339.86</v>
      </c>
    </row>
    <row r="2425" spans="1:8">
      <c r="A2425" s="97">
        <v>358</v>
      </c>
      <c r="B2425" s="122">
        <v>100000642924</v>
      </c>
      <c r="C2425" s="99">
        <v>0</v>
      </c>
      <c r="D2425" s="99" t="s">
        <v>406</v>
      </c>
      <c r="E2425" s="99" t="s">
        <v>2407</v>
      </c>
      <c r="F2425" s="100">
        <v>71679.3</v>
      </c>
      <c r="G2425" s="100">
        <v>-22339.439999999999</v>
      </c>
      <c r="H2425" s="100">
        <v>49339.86</v>
      </c>
    </row>
    <row r="2426" spans="1:8">
      <c r="A2426" s="97">
        <v>359</v>
      </c>
      <c r="B2426" s="122">
        <v>100000642925</v>
      </c>
      <c r="C2426" s="99">
        <v>0</v>
      </c>
      <c r="D2426" s="99" t="s">
        <v>406</v>
      </c>
      <c r="E2426" s="99" t="s">
        <v>2407</v>
      </c>
      <c r="F2426" s="100">
        <v>71679.3</v>
      </c>
      <c r="G2426" s="100">
        <v>-22339.439999999999</v>
      </c>
      <c r="H2426" s="100">
        <v>49339.86</v>
      </c>
    </row>
    <row r="2427" spans="1:8">
      <c r="A2427" s="97">
        <v>360</v>
      </c>
      <c r="B2427" s="122">
        <v>100000642926</v>
      </c>
      <c r="C2427" s="99">
        <v>0</v>
      </c>
      <c r="D2427" s="99" t="s">
        <v>406</v>
      </c>
      <c r="E2427" s="99" t="s">
        <v>2407</v>
      </c>
      <c r="F2427" s="100">
        <v>71679.3</v>
      </c>
      <c r="G2427" s="100">
        <v>-22339.439999999999</v>
      </c>
      <c r="H2427" s="100">
        <v>49339.86</v>
      </c>
    </row>
    <row r="2428" spans="1:8">
      <c r="A2428" s="97">
        <v>361</v>
      </c>
      <c r="B2428" s="122">
        <v>100000642927</v>
      </c>
      <c r="C2428" s="99">
        <v>0</v>
      </c>
      <c r="D2428" s="99" t="s">
        <v>406</v>
      </c>
      <c r="E2428" s="99" t="s">
        <v>2407</v>
      </c>
      <c r="F2428" s="100">
        <v>71679.3</v>
      </c>
      <c r="G2428" s="100">
        <v>-22339.439999999999</v>
      </c>
      <c r="H2428" s="100">
        <v>49339.86</v>
      </c>
    </row>
    <row r="2429" spans="1:8">
      <c r="A2429" s="97">
        <v>362</v>
      </c>
      <c r="B2429" s="122">
        <v>100000642928</v>
      </c>
      <c r="C2429" s="99">
        <v>0</v>
      </c>
      <c r="D2429" s="99" t="s">
        <v>406</v>
      </c>
      <c r="E2429" s="99" t="s">
        <v>2407</v>
      </c>
      <c r="F2429" s="100">
        <v>71679.3</v>
      </c>
      <c r="G2429" s="100">
        <v>-22339.439999999999</v>
      </c>
      <c r="H2429" s="100">
        <v>49339.86</v>
      </c>
    </row>
    <row r="2430" spans="1:8">
      <c r="A2430" s="97">
        <v>363</v>
      </c>
      <c r="B2430" s="122">
        <v>100000642929</v>
      </c>
      <c r="C2430" s="99">
        <v>0</v>
      </c>
      <c r="D2430" s="99" t="s">
        <v>406</v>
      </c>
      <c r="E2430" s="99" t="s">
        <v>2407</v>
      </c>
      <c r="F2430" s="100">
        <v>71679.3</v>
      </c>
      <c r="G2430" s="100">
        <v>-22339.439999999999</v>
      </c>
      <c r="H2430" s="100">
        <v>49339.86</v>
      </c>
    </row>
    <row r="2431" spans="1:8">
      <c r="A2431" s="97">
        <v>364</v>
      </c>
      <c r="B2431" s="122">
        <v>100000642930</v>
      </c>
      <c r="C2431" s="99">
        <v>0</v>
      </c>
      <c r="D2431" s="99" t="s">
        <v>406</v>
      </c>
      <c r="E2431" s="99" t="s">
        <v>2407</v>
      </c>
      <c r="F2431" s="100">
        <v>71679.3</v>
      </c>
      <c r="G2431" s="100">
        <v>-22339.439999999999</v>
      </c>
      <c r="H2431" s="100">
        <v>49339.86</v>
      </c>
    </row>
    <row r="2432" spans="1:8">
      <c r="A2432" s="97">
        <v>365</v>
      </c>
      <c r="B2432" s="122">
        <v>100000642931</v>
      </c>
      <c r="C2432" s="99">
        <v>0</v>
      </c>
      <c r="D2432" s="99" t="s">
        <v>406</v>
      </c>
      <c r="E2432" s="99" t="s">
        <v>2407</v>
      </c>
      <c r="F2432" s="100">
        <v>71679.3</v>
      </c>
      <c r="G2432" s="100">
        <v>-22339.439999999999</v>
      </c>
      <c r="H2432" s="100">
        <v>49339.86</v>
      </c>
    </row>
    <row r="2433" spans="1:8">
      <c r="A2433" s="97">
        <v>366</v>
      </c>
      <c r="B2433" s="122">
        <v>100000642932</v>
      </c>
      <c r="C2433" s="99">
        <v>0</v>
      </c>
      <c r="D2433" s="99" t="s">
        <v>406</v>
      </c>
      <c r="E2433" s="99" t="s">
        <v>2407</v>
      </c>
      <c r="F2433" s="100">
        <v>71679.3</v>
      </c>
      <c r="G2433" s="100">
        <v>-22339.439999999999</v>
      </c>
      <c r="H2433" s="100">
        <v>49339.86</v>
      </c>
    </row>
    <row r="2434" spans="1:8">
      <c r="A2434" s="97">
        <v>367</v>
      </c>
      <c r="B2434" s="122">
        <v>100000642933</v>
      </c>
      <c r="C2434" s="99">
        <v>0</v>
      </c>
      <c r="D2434" s="99" t="s">
        <v>406</v>
      </c>
      <c r="E2434" s="99" t="s">
        <v>2407</v>
      </c>
      <c r="F2434" s="100">
        <v>71679.3</v>
      </c>
      <c r="G2434" s="100">
        <v>-22339.439999999999</v>
      </c>
      <c r="H2434" s="100">
        <v>49339.86</v>
      </c>
    </row>
    <row r="2435" spans="1:8">
      <c r="A2435" s="97">
        <v>368</v>
      </c>
      <c r="B2435" s="122">
        <v>100000642934</v>
      </c>
      <c r="C2435" s="99">
        <v>0</v>
      </c>
      <c r="D2435" s="99" t="s">
        <v>406</v>
      </c>
      <c r="E2435" s="99" t="s">
        <v>2407</v>
      </c>
      <c r="F2435" s="100">
        <v>71679.3</v>
      </c>
      <c r="G2435" s="100">
        <v>-22339.439999999999</v>
      </c>
      <c r="H2435" s="100">
        <v>49339.86</v>
      </c>
    </row>
    <row r="2436" spans="1:8">
      <c r="A2436" s="97">
        <v>369</v>
      </c>
      <c r="B2436" s="122">
        <v>100000642935</v>
      </c>
      <c r="C2436" s="99">
        <v>0</v>
      </c>
      <c r="D2436" s="99" t="s">
        <v>406</v>
      </c>
      <c r="E2436" s="99" t="s">
        <v>2407</v>
      </c>
      <c r="F2436" s="100">
        <v>71679.3</v>
      </c>
      <c r="G2436" s="100">
        <v>-22339.439999999999</v>
      </c>
      <c r="H2436" s="100">
        <v>49339.86</v>
      </c>
    </row>
    <row r="2437" spans="1:8">
      <c r="A2437" s="97">
        <v>370</v>
      </c>
      <c r="B2437" s="122">
        <v>100000642936</v>
      </c>
      <c r="C2437" s="99">
        <v>0</v>
      </c>
      <c r="D2437" s="99" t="s">
        <v>406</v>
      </c>
      <c r="E2437" s="99" t="s">
        <v>2407</v>
      </c>
      <c r="F2437" s="100">
        <v>71679.3</v>
      </c>
      <c r="G2437" s="100">
        <v>-22339.439999999999</v>
      </c>
      <c r="H2437" s="100">
        <v>49339.86</v>
      </c>
    </row>
    <row r="2438" spans="1:8">
      <c r="A2438" s="97">
        <v>371</v>
      </c>
      <c r="B2438" s="122">
        <v>100000642937</v>
      </c>
      <c r="C2438" s="99">
        <v>0</v>
      </c>
      <c r="D2438" s="99" t="s">
        <v>406</v>
      </c>
      <c r="E2438" s="99" t="s">
        <v>2407</v>
      </c>
      <c r="F2438" s="100">
        <v>71679.3</v>
      </c>
      <c r="G2438" s="100">
        <v>-22339.439999999999</v>
      </c>
      <c r="H2438" s="100">
        <v>49339.86</v>
      </c>
    </row>
    <row r="2439" spans="1:8">
      <c r="A2439" s="97">
        <v>372</v>
      </c>
      <c r="B2439" s="122">
        <v>100000642938</v>
      </c>
      <c r="C2439" s="99">
        <v>0</v>
      </c>
      <c r="D2439" s="99" t="s">
        <v>406</v>
      </c>
      <c r="E2439" s="99" t="s">
        <v>2407</v>
      </c>
      <c r="F2439" s="100">
        <v>71679.3</v>
      </c>
      <c r="G2439" s="100">
        <v>-22339.439999999999</v>
      </c>
      <c r="H2439" s="100">
        <v>49339.86</v>
      </c>
    </row>
    <row r="2440" spans="1:8">
      <c r="A2440" s="97">
        <v>373</v>
      </c>
      <c r="B2440" s="122">
        <v>100000642939</v>
      </c>
      <c r="C2440" s="99">
        <v>0</v>
      </c>
      <c r="D2440" s="99" t="s">
        <v>406</v>
      </c>
      <c r="E2440" s="99" t="s">
        <v>2407</v>
      </c>
      <c r="F2440" s="100">
        <v>71679.3</v>
      </c>
      <c r="G2440" s="100">
        <v>-22339.439999999999</v>
      </c>
      <c r="H2440" s="100">
        <v>49339.86</v>
      </c>
    </row>
    <row r="2441" spans="1:8">
      <c r="A2441" s="97">
        <v>374</v>
      </c>
      <c r="B2441" s="122">
        <v>100000642940</v>
      </c>
      <c r="C2441" s="99">
        <v>0</v>
      </c>
      <c r="D2441" s="99" t="s">
        <v>406</v>
      </c>
      <c r="E2441" s="99" t="s">
        <v>2407</v>
      </c>
      <c r="F2441" s="100">
        <v>71679.3</v>
      </c>
      <c r="G2441" s="100">
        <v>-22339.439999999999</v>
      </c>
      <c r="H2441" s="100">
        <v>49339.86</v>
      </c>
    </row>
    <row r="2442" spans="1:8">
      <c r="A2442" s="97">
        <v>375</v>
      </c>
      <c r="B2442" s="122">
        <v>100000642941</v>
      </c>
      <c r="C2442" s="99">
        <v>0</v>
      </c>
      <c r="D2442" s="99" t="s">
        <v>406</v>
      </c>
      <c r="E2442" s="99" t="s">
        <v>2407</v>
      </c>
      <c r="F2442" s="100">
        <v>71679.3</v>
      </c>
      <c r="G2442" s="100">
        <v>-22339.439999999999</v>
      </c>
      <c r="H2442" s="100">
        <v>49339.86</v>
      </c>
    </row>
    <row r="2443" spans="1:8">
      <c r="A2443" s="97">
        <v>376</v>
      </c>
      <c r="B2443" s="122">
        <v>100000642942</v>
      </c>
      <c r="C2443" s="99">
        <v>0</v>
      </c>
      <c r="D2443" s="99" t="s">
        <v>406</v>
      </c>
      <c r="E2443" s="99" t="s">
        <v>2407</v>
      </c>
      <c r="F2443" s="100">
        <v>71679.3</v>
      </c>
      <c r="G2443" s="100">
        <v>-22339.439999999999</v>
      </c>
      <c r="H2443" s="100">
        <v>49339.86</v>
      </c>
    </row>
    <row r="2444" spans="1:8">
      <c r="A2444" s="97">
        <v>377</v>
      </c>
      <c r="B2444" s="122">
        <v>100000642943</v>
      </c>
      <c r="C2444" s="99">
        <v>0</v>
      </c>
      <c r="D2444" s="99" t="s">
        <v>406</v>
      </c>
      <c r="E2444" s="99" t="s">
        <v>2407</v>
      </c>
      <c r="F2444" s="100">
        <v>71679.3</v>
      </c>
      <c r="G2444" s="100">
        <v>-22339.439999999999</v>
      </c>
      <c r="H2444" s="100">
        <v>49339.86</v>
      </c>
    </row>
    <row r="2445" spans="1:8">
      <c r="A2445" s="97">
        <v>378</v>
      </c>
      <c r="B2445" s="122">
        <v>100000642944</v>
      </c>
      <c r="C2445" s="99">
        <v>0</v>
      </c>
      <c r="D2445" s="99" t="s">
        <v>406</v>
      </c>
      <c r="E2445" s="99" t="s">
        <v>2407</v>
      </c>
      <c r="F2445" s="100">
        <v>71679.3</v>
      </c>
      <c r="G2445" s="100">
        <v>-22339.439999999999</v>
      </c>
      <c r="H2445" s="100">
        <v>49339.86</v>
      </c>
    </row>
    <row r="2446" spans="1:8">
      <c r="A2446" s="97">
        <v>379</v>
      </c>
      <c r="B2446" s="122">
        <v>100000642945</v>
      </c>
      <c r="C2446" s="99">
        <v>0</v>
      </c>
      <c r="D2446" s="99" t="s">
        <v>406</v>
      </c>
      <c r="E2446" s="99" t="s">
        <v>2407</v>
      </c>
      <c r="F2446" s="100">
        <v>71679.3</v>
      </c>
      <c r="G2446" s="100">
        <v>-22339.439999999999</v>
      </c>
      <c r="H2446" s="100">
        <v>49339.86</v>
      </c>
    </row>
    <row r="2447" spans="1:8">
      <c r="A2447" s="97">
        <v>380</v>
      </c>
      <c r="B2447" s="122">
        <v>100000642946</v>
      </c>
      <c r="C2447" s="99">
        <v>0</v>
      </c>
      <c r="D2447" s="99" t="s">
        <v>406</v>
      </c>
      <c r="E2447" s="99" t="s">
        <v>2407</v>
      </c>
      <c r="F2447" s="100">
        <v>71679.3</v>
      </c>
      <c r="G2447" s="100">
        <v>-22339.439999999999</v>
      </c>
      <c r="H2447" s="100">
        <v>49339.86</v>
      </c>
    </row>
    <row r="2448" spans="1:8">
      <c r="A2448" s="97">
        <v>381</v>
      </c>
      <c r="B2448" s="122">
        <v>100000642947</v>
      </c>
      <c r="C2448" s="99">
        <v>0</v>
      </c>
      <c r="D2448" s="99" t="s">
        <v>406</v>
      </c>
      <c r="E2448" s="99" t="s">
        <v>2407</v>
      </c>
      <c r="F2448" s="100">
        <v>71679.3</v>
      </c>
      <c r="G2448" s="100">
        <v>-22339.439999999999</v>
      </c>
      <c r="H2448" s="100">
        <v>49339.86</v>
      </c>
    </row>
    <row r="2449" spans="1:8">
      <c r="A2449" s="97">
        <v>382</v>
      </c>
      <c r="B2449" s="122">
        <v>100000642948</v>
      </c>
      <c r="C2449" s="99">
        <v>0</v>
      </c>
      <c r="D2449" s="99" t="s">
        <v>406</v>
      </c>
      <c r="E2449" s="99" t="s">
        <v>2407</v>
      </c>
      <c r="F2449" s="100">
        <v>71679.3</v>
      </c>
      <c r="G2449" s="100">
        <v>-22339.439999999999</v>
      </c>
      <c r="H2449" s="100">
        <v>49339.86</v>
      </c>
    </row>
    <row r="2450" spans="1:8">
      <c r="A2450" s="97">
        <v>383</v>
      </c>
      <c r="B2450" s="122">
        <v>100000642949</v>
      </c>
      <c r="C2450" s="99">
        <v>0</v>
      </c>
      <c r="D2450" s="99" t="s">
        <v>406</v>
      </c>
      <c r="E2450" s="99" t="s">
        <v>2407</v>
      </c>
      <c r="F2450" s="100">
        <v>71679.3</v>
      </c>
      <c r="G2450" s="100">
        <v>-22339.439999999999</v>
      </c>
      <c r="H2450" s="100">
        <v>49339.86</v>
      </c>
    </row>
    <row r="2451" spans="1:8">
      <c r="A2451" s="97">
        <v>384</v>
      </c>
      <c r="B2451" s="122">
        <v>100000642950</v>
      </c>
      <c r="C2451" s="99">
        <v>0</v>
      </c>
      <c r="D2451" s="99" t="s">
        <v>406</v>
      </c>
      <c r="E2451" s="99" t="s">
        <v>2407</v>
      </c>
      <c r="F2451" s="100">
        <v>71679.3</v>
      </c>
      <c r="G2451" s="100">
        <v>-22339.439999999999</v>
      </c>
      <c r="H2451" s="100">
        <v>49339.86</v>
      </c>
    </row>
    <row r="2452" spans="1:8">
      <c r="A2452" s="97">
        <v>385</v>
      </c>
      <c r="B2452" s="122">
        <v>100000642951</v>
      </c>
      <c r="C2452" s="99">
        <v>0</v>
      </c>
      <c r="D2452" s="99" t="s">
        <v>406</v>
      </c>
      <c r="E2452" s="99" t="s">
        <v>2407</v>
      </c>
      <c r="F2452" s="100">
        <v>71679.3</v>
      </c>
      <c r="G2452" s="100">
        <v>-22339.439999999999</v>
      </c>
      <c r="H2452" s="100">
        <v>49339.86</v>
      </c>
    </row>
    <row r="2453" spans="1:8">
      <c r="A2453" s="97">
        <v>386</v>
      </c>
      <c r="B2453" s="122">
        <v>100000642952</v>
      </c>
      <c r="C2453" s="99">
        <v>0</v>
      </c>
      <c r="D2453" s="99" t="s">
        <v>406</v>
      </c>
      <c r="E2453" s="99" t="s">
        <v>2407</v>
      </c>
      <c r="F2453" s="100">
        <v>71679.3</v>
      </c>
      <c r="G2453" s="100">
        <v>-22339.439999999999</v>
      </c>
      <c r="H2453" s="100">
        <v>49339.86</v>
      </c>
    </row>
    <row r="2454" spans="1:8">
      <c r="A2454" s="97">
        <v>387</v>
      </c>
      <c r="B2454" s="122">
        <v>100000642953</v>
      </c>
      <c r="C2454" s="99">
        <v>0</v>
      </c>
      <c r="D2454" s="99" t="s">
        <v>406</v>
      </c>
      <c r="E2454" s="99" t="s">
        <v>2407</v>
      </c>
      <c r="F2454" s="100">
        <v>71679.3</v>
      </c>
      <c r="G2454" s="100">
        <v>-22339.439999999999</v>
      </c>
      <c r="H2454" s="100">
        <v>49339.86</v>
      </c>
    </row>
    <row r="2455" spans="1:8">
      <c r="A2455" s="97">
        <v>388</v>
      </c>
      <c r="B2455" s="122">
        <v>100000642954</v>
      </c>
      <c r="C2455" s="99">
        <v>0</v>
      </c>
      <c r="D2455" s="99" t="s">
        <v>406</v>
      </c>
      <c r="E2455" s="99" t="s">
        <v>2407</v>
      </c>
      <c r="F2455" s="100">
        <v>71679.3</v>
      </c>
      <c r="G2455" s="100">
        <v>-22339.439999999999</v>
      </c>
      <c r="H2455" s="100">
        <v>49339.86</v>
      </c>
    </row>
    <row r="2456" spans="1:8">
      <c r="A2456" s="97">
        <v>389</v>
      </c>
      <c r="B2456" s="122">
        <v>100000642955</v>
      </c>
      <c r="C2456" s="99">
        <v>0</v>
      </c>
      <c r="D2456" s="99" t="s">
        <v>406</v>
      </c>
      <c r="E2456" s="99" t="s">
        <v>2407</v>
      </c>
      <c r="F2456" s="100">
        <v>71679.3</v>
      </c>
      <c r="G2456" s="100">
        <v>-22339.439999999999</v>
      </c>
      <c r="H2456" s="100">
        <v>49339.86</v>
      </c>
    </row>
    <row r="2457" spans="1:8">
      <c r="A2457" s="97">
        <v>390</v>
      </c>
      <c r="B2457" s="122">
        <v>100000642956</v>
      </c>
      <c r="C2457" s="99">
        <v>0</v>
      </c>
      <c r="D2457" s="99" t="s">
        <v>406</v>
      </c>
      <c r="E2457" s="99" t="s">
        <v>2407</v>
      </c>
      <c r="F2457" s="100">
        <v>71679.3</v>
      </c>
      <c r="G2457" s="100">
        <v>-22339.439999999999</v>
      </c>
      <c r="H2457" s="100">
        <v>49339.86</v>
      </c>
    </row>
    <row r="2458" spans="1:8">
      <c r="A2458" s="97">
        <v>391</v>
      </c>
      <c r="B2458" s="122">
        <v>100000642957</v>
      </c>
      <c r="C2458" s="99">
        <v>0</v>
      </c>
      <c r="D2458" s="99" t="s">
        <v>406</v>
      </c>
      <c r="E2458" s="99" t="s">
        <v>2407</v>
      </c>
      <c r="F2458" s="100">
        <v>71679.3</v>
      </c>
      <c r="G2458" s="100">
        <v>-22339.439999999999</v>
      </c>
      <c r="H2458" s="100">
        <v>49339.86</v>
      </c>
    </row>
    <row r="2459" spans="1:8">
      <c r="A2459" s="97">
        <v>392</v>
      </c>
      <c r="B2459" s="122">
        <v>100000642958</v>
      </c>
      <c r="C2459" s="99">
        <v>0</v>
      </c>
      <c r="D2459" s="99" t="s">
        <v>406</v>
      </c>
      <c r="E2459" s="99" t="s">
        <v>2407</v>
      </c>
      <c r="F2459" s="100">
        <v>71679.3</v>
      </c>
      <c r="G2459" s="100">
        <v>-22339.439999999999</v>
      </c>
      <c r="H2459" s="100">
        <v>49339.86</v>
      </c>
    </row>
    <row r="2460" spans="1:8">
      <c r="A2460" s="97">
        <v>393</v>
      </c>
      <c r="B2460" s="122">
        <v>100000642959</v>
      </c>
      <c r="C2460" s="99">
        <v>0</v>
      </c>
      <c r="D2460" s="99" t="s">
        <v>406</v>
      </c>
      <c r="E2460" s="99" t="s">
        <v>2407</v>
      </c>
      <c r="F2460" s="100">
        <v>71679.3</v>
      </c>
      <c r="G2460" s="100">
        <v>-22339.439999999999</v>
      </c>
      <c r="H2460" s="100">
        <v>49339.86</v>
      </c>
    </row>
    <row r="2461" spans="1:8">
      <c r="A2461" s="97">
        <v>394</v>
      </c>
      <c r="B2461" s="122">
        <v>100000642960</v>
      </c>
      <c r="C2461" s="99">
        <v>0</v>
      </c>
      <c r="D2461" s="99" t="s">
        <v>406</v>
      </c>
      <c r="E2461" s="99" t="s">
        <v>2407</v>
      </c>
      <c r="F2461" s="100">
        <v>71679.3</v>
      </c>
      <c r="G2461" s="100">
        <v>-22339.439999999999</v>
      </c>
      <c r="H2461" s="100">
        <v>49339.86</v>
      </c>
    </row>
    <row r="2462" spans="1:8">
      <c r="A2462" s="97">
        <v>395</v>
      </c>
      <c r="B2462" s="122">
        <v>100000642961</v>
      </c>
      <c r="C2462" s="99">
        <v>0</v>
      </c>
      <c r="D2462" s="99" t="s">
        <v>406</v>
      </c>
      <c r="E2462" s="99" t="s">
        <v>2407</v>
      </c>
      <c r="F2462" s="100">
        <v>71679.3</v>
      </c>
      <c r="G2462" s="100">
        <v>-22339.439999999999</v>
      </c>
      <c r="H2462" s="100">
        <v>49339.86</v>
      </c>
    </row>
    <row r="2463" spans="1:8">
      <c r="A2463" s="97">
        <v>396</v>
      </c>
      <c r="B2463" s="122">
        <v>100000642962</v>
      </c>
      <c r="C2463" s="99">
        <v>0</v>
      </c>
      <c r="D2463" s="99" t="s">
        <v>406</v>
      </c>
      <c r="E2463" s="99" t="s">
        <v>2407</v>
      </c>
      <c r="F2463" s="100">
        <v>71679.3</v>
      </c>
      <c r="G2463" s="100">
        <v>-22339.439999999999</v>
      </c>
      <c r="H2463" s="100">
        <v>49339.86</v>
      </c>
    </row>
    <row r="2464" spans="1:8">
      <c r="A2464" s="97">
        <v>397</v>
      </c>
      <c r="B2464" s="122">
        <v>100000642963</v>
      </c>
      <c r="C2464" s="99">
        <v>0</v>
      </c>
      <c r="D2464" s="99" t="s">
        <v>406</v>
      </c>
      <c r="E2464" s="99" t="s">
        <v>2407</v>
      </c>
      <c r="F2464" s="100">
        <v>71679.3</v>
      </c>
      <c r="G2464" s="100">
        <v>-22339.439999999999</v>
      </c>
      <c r="H2464" s="100">
        <v>49339.86</v>
      </c>
    </row>
    <row r="2465" spans="1:8">
      <c r="A2465" s="97">
        <v>398</v>
      </c>
      <c r="B2465" s="122">
        <v>100000642964</v>
      </c>
      <c r="C2465" s="99">
        <v>0</v>
      </c>
      <c r="D2465" s="99" t="s">
        <v>406</v>
      </c>
      <c r="E2465" s="99" t="s">
        <v>2407</v>
      </c>
      <c r="F2465" s="100">
        <v>71679.3</v>
      </c>
      <c r="G2465" s="100">
        <v>-22339.439999999999</v>
      </c>
      <c r="H2465" s="100">
        <v>49339.86</v>
      </c>
    </row>
    <row r="2466" spans="1:8">
      <c r="A2466" s="97">
        <v>399</v>
      </c>
      <c r="B2466" s="122">
        <v>100000642965</v>
      </c>
      <c r="C2466" s="99">
        <v>0</v>
      </c>
      <c r="D2466" s="99" t="s">
        <v>406</v>
      </c>
      <c r="E2466" s="99" t="s">
        <v>2407</v>
      </c>
      <c r="F2466" s="100">
        <v>71679.3</v>
      </c>
      <c r="G2466" s="100">
        <v>-22339.439999999999</v>
      </c>
      <c r="H2466" s="100">
        <v>49339.86</v>
      </c>
    </row>
    <row r="2467" spans="1:8">
      <c r="A2467" s="97">
        <v>400</v>
      </c>
      <c r="B2467" s="122">
        <v>100000642966</v>
      </c>
      <c r="C2467" s="99">
        <v>0</v>
      </c>
      <c r="D2467" s="99" t="s">
        <v>406</v>
      </c>
      <c r="E2467" s="99" t="s">
        <v>2407</v>
      </c>
      <c r="F2467" s="100">
        <v>71679.3</v>
      </c>
      <c r="G2467" s="100">
        <v>-22339.439999999999</v>
      </c>
      <c r="H2467" s="100">
        <v>49339.86</v>
      </c>
    </row>
    <row r="2468" spans="1:8">
      <c r="A2468" s="97">
        <v>401</v>
      </c>
      <c r="B2468" s="122">
        <v>100000642967</v>
      </c>
      <c r="C2468" s="99">
        <v>0</v>
      </c>
      <c r="D2468" s="99" t="s">
        <v>406</v>
      </c>
      <c r="E2468" s="99" t="s">
        <v>2407</v>
      </c>
      <c r="F2468" s="100">
        <v>71679.3</v>
      </c>
      <c r="G2468" s="100">
        <v>-22339.439999999999</v>
      </c>
      <c r="H2468" s="100">
        <v>49339.86</v>
      </c>
    </row>
    <row r="2469" spans="1:8">
      <c r="A2469" s="97">
        <v>402</v>
      </c>
      <c r="B2469" s="122">
        <v>100000642968</v>
      </c>
      <c r="C2469" s="99">
        <v>0</v>
      </c>
      <c r="D2469" s="99" t="s">
        <v>406</v>
      </c>
      <c r="E2469" s="99" t="s">
        <v>2407</v>
      </c>
      <c r="F2469" s="100">
        <v>71679.3</v>
      </c>
      <c r="G2469" s="100">
        <v>-22339.439999999999</v>
      </c>
      <c r="H2469" s="100">
        <v>49339.86</v>
      </c>
    </row>
    <row r="2470" spans="1:8">
      <c r="A2470" s="97">
        <v>403</v>
      </c>
      <c r="B2470" s="122">
        <v>100000642969</v>
      </c>
      <c r="C2470" s="99">
        <v>0</v>
      </c>
      <c r="D2470" s="99" t="s">
        <v>406</v>
      </c>
      <c r="E2470" s="99" t="s">
        <v>2407</v>
      </c>
      <c r="F2470" s="100">
        <v>71679.3</v>
      </c>
      <c r="G2470" s="100">
        <v>-22339.439999999999</v>
      </c>
      <c r="H2470" s="100">
        <v>49339.86</v>
      </c>
    </row>
    <row r="2471" spans="1:8">
      <c r="A2471" s="97">
        <v>404</v>
      </c>
      <c r="B2471" s="122">
        <v>100000642970</v>
      </c>
      <c r="C2471" s="99">
        <v>0</v>
      </c>
      <c r="D2471" s="99" t="s">
        <v>406</v>
      </c>
      <c r="E2471" s="99" t="s">
        <v>2407</v>
      </c>
      <c r="F2471" s="100">
        <v>71679.3</v>
      </c>
      <c r="G2471" s="100">
        <v>-22339.439999999999</v>
      </c>
      <c r="H2471" s="100">
        <v>49339.86</v>
      </c>
    </row>
    <row r="2472" spans="1:8">
      <c r="A2472" s="97">
        <v>405</v>
      </c>
      <c r="B2472" s="122">
        <v>100000642971</v>
      </c>
      <c r="C2472" s="99">
        <v>0</v>
      </c>
      <c r="D2472" s="99" t="s">
        <v>406</v>
      </c>
      <c r="E2472" s="99" t="s">
        <v>2407</v>
      </c>
      <c r="F2472" s="100">
        <v>71679.3</v>
      </c>
      <c r="G2472" s="100">
        <v>-22339.439999999999</v>
      </c>
      <c r="H2472" s="100">
        <v>49339.86</v>
      </c>
    </row>
    <row r="2473" spans="1:8">
      <c r="A2473" s="97">
        <v>406</v>
      </c>
      <c r="B2473" s="122">
        <v>100000642972</v>
      </c>
      <c r="C2473" s="99">
        <v>0</v>
      </c>
      <c r="D2473" s="99" t="s">
        <v>406</v>
      </c>
      <c r="E2473" s="99" t="s">
        <v>2407</v>
      </c>
      <c r="F2473" s="100">
        <v>71679.3</v>
      </c>
      <c r="G2473" s="100">
        <v>-22339.439999999999</v>
      </c>
      <c r="H2473" s="100">
        <v>49339.86</v>
      </c>
    </row>
    <row r="2474" spans="1:8">
      <c r="A2474" s="97">
        <v>407</v>
      </c>
      <c r="B2474" s="122">
        <v>100000642973</v>
      </c>
      <c r="C2474" s="99">
        <v>0</v>
      </c>
      <c r="D2474" s="99" t="s">
        <v>406</v>
      </c>
      <c r="E2474" s="99" t="s">
        <v>2407</v>
      </c>
      <c r="F2474" s="100">
        <v>71679.3</v>
      </c>
      <c r="G2474" s="100">
        <v>-22339.439999999999</v>
      </c>
      <c r="H2474" s="100">
        <v>49339.86</v>
      </c>
    </row>
    <row r="2475" spans="1:8">
      <c r="A2475" s="97">
        <v>408</v>
      </c>
      <c r="B2475" s="122">
        <v>100000642974</v>
      </c>
      <c r="C2475" s="99">
        <v>0</v>
      </c>
      <c r="D2475" s="99" t="s">
        <v>406</v>
      </c>
      <c r="E2475" s="99" t="s">
        <v>2407</v>
      </c>
      <c r="F2475" s="100">
        <v>71679.3</v>
      </c>
      <c r="G2475" s="100">
        <v>-22339.439999999999</v>
      </c>
      <c r="H2475" s="100">
        <v>49339.86</v>
      </c>
    </row>
    <row r="2476" spans="1:8">
      <c r="A2476" s="97">
        <v>409</v>
      </c>
      <c r="B2476" s="122">
        <v>100000642975</v>
      </c>
      <c r="C2476" s="99">
        <v>0</v>
      </c>
      <c r="D2476" s="99" t="s">
        <v>406</v>
      </c>
      <c r="E2476" s="99" t="s">
        <v>2407</v>
      </c>
      <c r="F2476" s="100">
        <v>71679.3</v>
      </c>
      <c r="G2476" s="100">
        <v>-22339.439999999999</v>
      </c>
      <c r="H2476" s="100">
        <v>49339.86</v>
      </c>
    </row>
    <row r="2477" spans="1:8">
      <c r="A2477" s="97">
        <v>410</v>
      </c>
      <c r="B2477" s="122">
        <v>100000642976</v>
      </c>
      <c r="C2477" s="99">
        <v>0</v>
      </c>
      <c r="D2477" s="99" t="s">
        <v>406</v>
      </c>
      <c r="E2477" s="99" t="s">
        <v>2407</v>
      </c>
      <c r="F2477" s="100">
        <v>71679.3</v>
      </c>
      <c r="G2477" s="100">
        <v>-22339.439999999999</v>
      </c>
      <c r="H2477" s="100">
        <v>49339.86</v>
      </c>
    </row>
    <row r="2478" spans="1:8">
      <c r="A2478" s="97">
        <v>411</v>
      </c>
      <c r="B2478" s="122">
        <v>100000642977</v>
      </c>
      <c r="C2478" s="99">
        <v>0</v>
      </c>
      <c r="D2478" s="99" t="s">
        <v>406</v>
      </c>
      <c r="E2478" s="99" t="s">
        <v>2407</v>
      </c>
      <c r="F2478" s="100">
        <v>71679.3</v>
      </c>
      <c r="G2478" s="100">
        <v>-22339.439999999999</v>
      </c>
      <c r="H2478" s="100">
        <v>49339.86</v>
      </c>
    </row>
    <row r="2479" spans="1:8">
      <c r="A2479" s="97">
        <v>412</v>
      </c>
      <c r="B2479" s="122">
        <v>100000642978</v>
      </c>
      <c r="C2479" s="99">
        <v>0</v>
      </c>
      <c r="D2479" s="99" t="s">
        <v>406</v>
      </c>
      <c r="E2479" s="99" t="s">
        <v>2407</v>
      </c>
      <c r="F2479" s="100">
        <v>71679.3</v>
      </c>
      <c r="G2479" s="100">
        <v>-22339.439999999999</v>
      </c>
      <c r="H2479" s="100">
        <v>49339.86</v>
      </c>
    </row>
    <row r="2480" spans="1:8">
      <c r="A2480" s="97">
        <v>413</v>
      </c>
      <c r="B2480" s="122">
        <v>100000642979</v>
      </c>
      <c r="C2480" s="99">
        <v>0</v>
      </c>
      <c r="D2480" s="99" t="s">
        <v>406</v>
      </c>
      <c r="E2480" s="99" t="s">
        <v>2407</v>
      </c>
      <c r="F2480" s="100">
        <v>71679.3</v>
      </c>
      <c r="G2480" s="100">
        <v>-22339.439999999999</v>
      </c>
      <c r="H2480" s="100">
        <v>49339.86</v>
      </c>
    </row>
    <row r="2481" spans="1:8">
      <c r="A2481" s="97">
        <v>414</v>
      </c>
      <c r="B2481" s="122">
        <v>100000642980</v>
      </c>
      <c r="C2481" s="99">
        <v>0</v>
      </c>
      <c r="D2481" s="99" t="s">
        <v>406</v>
      </c>
      <c r="E2481" s="99" t="s">
        <v>2407</v>
      </c>
      <c r="F2481" s="100">
        <v>71679.3</v>
      </c>
      <c r="G2481" s="100">
        <v>-22339.439999999999</v>
      </c>
      <c r="H2481" s="100">
        <v>49339.86</v>
      </c>
    </row>
    <row r="2482" spans="1:8">
      <c r="A2482" s="97">
        <v>415</v>
      </c>
      <c r="B2482" s="122">
        <v>100000642981</v>
      </c>
      <c r="C2482" s="99">
        <v>0</v>
      </c>
      <c r="D2482" s="99" t="s">
        <v>406</v>
      </c>
      <c r="E2482" s="99" t="s">
        <v>2407</v>
      </c>
      <c r="F2482" s="100">
        <v>71679.3</v>
      </c>
      <c r="G2482" s="100">
        <v>-22339.439999999999</v>
      </c>
      <c r="H2482" s="100">
        <v>49339.86</v>
      </c>
    </row>
    <row r="2483" spans="1:8">
      <c r="A2483" s="97">
        <v>416</v>
      </c>
      <c r="B2483" s="122">
        <v>100000642982</v>
      </c>
      <c r="C2483" s="99">
        <v>0</v>
      </c>
      <c r="D2483" s="99" t="s">
        <v>406</v>
      </c>
      <c r="E2483" s="99" t="s">
        <v>2407</v>
      </c>
      <c r="F2483" s="100">
        <v>71679.3</v>
      </c>
      <c r="G2483" s="100">
        <v>-22339.439999999999</v>
      </c>
      <c r="H2483" s="100">
        <v>49339.86</v>
      </c>
    </row>
    <row r="2484" spans="1:8">
      <c r="A2484" s="97">
        <v>417</v>
      </c>
      <c r="B2484" s="122">
        <v>100000642983</v>
      </c>
      <c r="C2484" s="99">
        <v>0</v>
      </c>
      <c r="D2484" s="99" t="s">
        <v>406</v>
      </c>
      <c r="E2484" s="99" t="s">
        <v>2407</v>
      </c>
      <c r="F2484" s="100">
        <v>71679.3</v>
      </c>
      <c r="G2484" s="100">
        <v>-22339.439999999999</v>
      </c>
      <c r="H2484" s="100">
        <v>49339.86</v>
      </c>
    </row>
    <row r="2485" spans="1:8">
      <c r="A2485" s="97">
        <v>418</v>
      </c>
      <c r="B2485" s="122">
        <v>100000642984</v>
      </c>
      <c r="C2485" s="99">
        <v>0</v>
      </c>
      <c r="D2485" s="99" t="s">
        <v>406</v>
      </c>
      <c r="E2485" s="99" t="s">
        <v>2407</v>
      </c>
      <c r="F2485" s="100">
        <v>71679.3</v>
      </c>
      <c r="G2485" s="100">
        <v>-22339.439999999999</v>
      </c>
      <c r="H2485" s="100">
        <v>49339.86</v>
      </c>
    </row>
    <row r="2486" spans="1:8">
      <c r="A2486" s="97">
        <v>419</v>
      </c>
      <c r="B2486" s="122">
        <v>100000642985</v>
      </c>
      <c r="C2486" s="99">
        <v>0</v>
      </c>
      <c r="D2486" s="99" t="s">
        <v>406</v>
      </c>
      <c r="E2486" s="99" t="s">
        <v>2407</v>
      </c>
      <c r="F2486" s="100">
        <v>71679.3</v>
      </c>
      <c r="G2486" s="100">
        <v>-22339.439999999999</v>
      </c>
      <c r="H2486" s="100">
        <v>49339.86</v>
      </c>
    </row>
    <row r="2487" spans="1:8">
      <c r="A2487" s="97">
        <v>420</v>
      </c>
      <c r="B2487" s="122">
        <v>100000642986</v>
      </c>
      <c r="C2487" s="99">
        <v>0</v>
      </c>
      <c r="D2487" s="99" t="s">
        <v>406</v>
      </c>
      <c r="E2487" s="99" t="s">
        <v>2407</v>
      </c>
      <c r="F2487" s="100">
        <v>71679.3</v>
      </c>
      <c r="G2487" s="100">
        <v>-22339.439999999999</v>
      </c>
      <c r="H2487" s="100">
        <v>49339.86</v>
      </c>
    </row>
    <row r="2488" spans="1:8">
      <c r="A2488" s="97">
        <v>421</v>
      </c>
      <c r="B2488" s="122">
        <v>100000642987</v>
      </c>
      <c r="C2488" s="99">
        <v>0</v>
      </c>
      <c r="D2488" s="99" t="s">
        <v>406</v>
      </c>
      <c r="E2488" s="99" t="s">
        <v>2407</v>
      </c>
      <c r="F2488" s="100">
        <v>71679.3</v>
      </c>
      <c r="G2488" s="100">
        <v>-22339.439999999999</v>
      </c>
      <c r="H2488" s="100">
        <v>49339.86</v>
      </c>
    </row>
    <row r="2489" spans="1:8">
      <c r="A2489" s="97">
        <v>422</v>
      </c>
      <c r="B2489" s="122">
        <v>100000642988</v>
      </c>
      <c r="C2489" s="99">
        <v>0</v>
      </c>
      <c r="D2489" s="99" t="s">
        <v>406</v>
      </c>
      <c r="E2489" s="99" t="s">
        <v>2407</v>
      </c>
      <c r="F2489" s="100">
        <v>71679.3</v>
      </c>
      <c r="G2489" s="100">
        <v>-22339.439999999999</v>
      </c>
      <c r="H2489" s="100">
        <v>49339.86</v>
      </c>
    </row>
    <row r="2490" spans="1:8">
      <c r="A2490" s="97">
        <v>423</v>
      </c>
      <c r="B2490" s="122">
        <v>100000642989</v>
      </c>
      <c r="C2490" s="99">
        <v>0</v>
      </c>
      <c r="D2490" s="99" t="s">
        <v>406</v>
      </c>
      <c r="E2490" s="99" t="s">
        <v>2407</v>
      </c>
      <c r="F2490" s="100">
        <v>71679.3</v>
      </c>
      <c r="G2490" s="100">
        <v>-22339.439999999999</v>
      </c>
      <c r="H2490" s="100">
        <v>49339.86</v>
      </c>
    </row>
    <row r="2491" spans="1:8">
      <c r="A2491" s="97">
        <v>424</v>
      </c>
      <c r="B2491" s="122">
        <v>100000642990</v>
      </c>
      <c r="C2491" s="99">
        <v>0</v>
      </c>
      <c r="D2491" s="99" t="s">
        <v>406</v>
      </c>
      <c r="E2491" s="99" t="s">
        <v>2407</v>
      </c>
      <c r="F2491" s="100">
        <v>71679.3</v>
      </c>
      <c r="G2491" s="100">
        <v>-22339.439999999999</v>
      </c>
      <c r="H2491" s="100">
        <v>49339.86</v>
      </c>
    </row>
    <row r="2492" spans="1:8">
      <c r="A2492" s="97">
        <v>425</v>
      </c>
      <c r="B2492" s="122">
        <v>100000642991</v>
      </c>
      <c r="C2492" s="99">
        <v>0</v>
      </c>
      <c r="D2492" s="99" t="s">
        <v>406</v>
      </c>
      <c r="E2492" s="99" t="s">
        <v>2407</v>
      </c>
      <c r="F2492" s="100">
        <v>71679.3</v>
      </c>
      <c r="G2492" s="100">
        <v>-22339.439999999999</v>
      </c>
      <c r="H2492" s="100">
        <v>49339.86</v>
      </c>
    </row>
    <row r="2493" spans="1:8">
      <c r="A2493" s="97">
        <v>426</v>
      </c>
      <c r="B2493" s="122">
        <v>100000642992</v>
      </c>
      <c r="C2493" s="99">
        <v>0</v>
      </c>
      <c r="D2493" s="99" t="s">
        <v>406</v>
      </c>
      <c r="E2493" s="99" t="s">
        <v>2407</v>
      </c>
      <c r="F2493" s="100">
        <v>71679.3</v>
      </c>
      <c r="G2493" s="100">
        <v>-22339.439999999999</v>
      </c>
      <c r="H2493" s="100">
        <v>49339.86</v>
      </c>
    </row>
    <row r="2494" spans="1:8">
      <c r="A2494" s="97">
        <v>427</v>
      </c>
      <c r="B2494" s="122">
        <v>100000642993</v>
      </c>
      <c r="C2494" s="99">
        <v>0</v>
      </c>
      <c r="D2494" s="99" t="s">
        <v>406</v>
      </c>
      <c r="E2494" s="99" t="s">
        <v>2407</v>
      </c>
      <c r="F2494" s="100">
        <v>71679.3</v>
      </c>
      <c r="G2494" s="100">
        <v>-22339.439999999999</v>
      </c>
      <c r="H2494" s="100">
        <v>49339.86</v>
      </c>
    </row>
    <row r="2495" spans="1:8">
      <c r="A2495" s="97">
        <v>428</v>
      </c>
      <c r="B2495" s="122">
        <v>100000642994</v>
      </c>
      <c r="C2495" s="99">
        <v>0</v>
      </c>
      <c r="D2495" s="99" t="s">
        <v>406</v>
      </c>
      <c r="E2495" s="99" t="s">
        <v>2407</v>
      </c>
      <c r="F2495" s="100">
        <v>71679.3</v>
      </c>
      <c r="G2495" s="100">
        <v>-22339.439999999999</v>
      </c>
      <c r="H2495" s="100">
        <v>49339.86</v>
      </c>
    </row>
    <row r="2496" spans="1:8">
      <c r="A2496" s="97">
        <v>429</v>
      </c>
      <c r="B2496" s="122">
        <v>100000642995</v>
      </c>
      <c r="C2496" s="99">
        <v>0</v>
      </c>
      <c r="D2496" s="99" t="s">
        <v>406</v>
      </c>
      <c r="E2496" s="99" t="s">
        <v>2407</v>
      </c>
      <c r="F2496" s="100">
        <v>71679.3</v>
      </c>
      <c r="G2496" s="100">
        <v>-22339.439999999999</v>
      </c>
      <c r="H2496" s="100">
        <v>49339.86</v>
      </c>
    </row>
    <row r="2497" spans="1:8">
      <c r="A2497" s="97">
        <v>430</v>
      </c>
      <c r="B2497" s="122">
        <v>100000644960</v>
      </c>
      <c r="C2497" s="99">
        <v>0</v>
      </c>
      <c r="D2497" s="99" t="s">
        <v>406</v>
      </c>
      <c r="E2497" s="99" t="s">
        <v>2407</v>
      </c>
      <c r="F2497" s="100">
        <v>71679.3</v>
      </c>
      <c r="G2497" s="100">
        <v>-22339.439999999999</v>
      </c>
      <c r="H2497" s="100">
        <v>49339.86</v>
      </c>
    </row>
    <row r="2498" spans="1:8">
      <c r="A2498" s="97">
        <v>431</v>
      </c>
      <c r="B2498" s="122">
        <v>100000644961</v>
      </c>
      <c r="C2498" s="99">
        <v>0</v>
      </c>
      <c r="D2498" s="99" t="s">
        <v>406</v>
      </c>
      <c r="E2498" s="99" t="s">
        <v>2407</v>
      </c>
      <c r="F2498" s="100">
        <v>71679.3</v>
      </c>
      <c r="G2498" s="100">
        <v>-22339.439999999999</v>
      </c>
      <c r="H2498" s="100">
        <v>49339.86</v>
      </c>
    </row>
    <row r="2499" spans="1:8">
      <c r="A2499" s="97">
        <v>432</v>
      </c>
      <c r="B2499" s="122">
        <v>100000644962</v>
      </c>
      <c r="C2499" s="99">
        <v>0</v>
      </c>
      <c r="D2499" s="99" t="s">
        <v>406</v>
      </c>
      <c r="E2499" s="99" t="s">
        <v>2407</v>
      </c>
      <c r="F2499" s="100">
        <v>71679.3</v>
      </c>
      <c r="G2499" s="100">
        <v>-22339.439999999999</v>
      </c>
      <c r="H2499" s="100">
        <v>49339.86</v>
      </c>
    </row>
    <row r="2500" spans="1:8">
      <c r="A2500" s="97">
        <v>433</v>
      </c>
      <c r="B2500" s="122">
        <v>100000644963</v>
      </c>
      <c r="C2500" s="99">
        <v>0</v>
      </c>
      <c r="D2500" s="99" t="s">
        <v>406</v>
      </c>
      <c r="E2500" s="99" t="s">
        <v>2407</v>
      </c>
      <c r="F2500" s="100">
        <v>71679.3</v>
      </c>
      <c r="G2500" s="100">
        <v>-22339.439999999999</v>
      </c>
      <c r="H2500" s="100">
        <v>49339.86</v>
      </c>
    </row>
    <row r="2501" spans="1:8">
      <c r="A2501" s="97">
        <v>434</v>
      </c>
      <c r="B2501" s="122">
        <v>100000644964</v>
      </c>
      <c r="C2501" s="99">
        <v>0</v>
      </c>
      <c r="D2501" s="99" t="s">
        <v>406</v>
      </c>
      <c r="E2501" s="99" t="s">
        <v>2407</v>
      </c>
      <c r="F2501" s="100">
        <v>71679.3</v>
      </c>
      <c r="G2501" s="100">
        <v>-22339.439999999999</v>
      </c>
      <c r="H2501" s="100">
        <v>49339.86</v>
      </c>
    </row>
    <row r="2502" spans="1:8">
      <c r="A2502" s="97">
        <v>435</v>
      </c>
      <c r="B2502" s="122">
        <v>100000644965</v>
      </c>
      <c r="C2502" s="99">
        <v>0</v>
      </c>
      <c r="D2502" s="99" t="s">
        <v>406</v>
      </c>
      <c r="E2502" s="99" t="s">
        <v>2407</v>
      </c>
      <c r="F2502" s="100">
        <v>71679.3</v>
      </c>
      <c r="G2502" s="100">
        <v>-22339.439999999999</v>
      </c>
      <c r="H2502" s="100">
        <v>49339.86</v>
      </c>
    </row>
    <row r="2503" spans="1:8">
      <c r="A2503" s="97">
        <v>436</v>
      </c>
      <c r="B2503" s="122">
        <v>100000644966</v>
      </c>
      <c r="C2503" s="99">
        <v>0</v>
      </c>
      <c r="D2503" s="99" t="s">
        <v>406</v>
      </c>
      <c r="E2503" s="99" t="s">
        <v>2407</v>
      </c>
      <c r="F2503" s="100">
        <v>71679.3</v>
      </c>
      <c r="G2503" s="100">
        <v>-22339.439999999999</v>
      </c>
      <c r="H2503" s="100">
        <v>49339.86</v>
      </c>
    </row>
    <row r="2504" spans="1:8">
      <c r="A2504" s="97">
        <v>437</v>
      </c>
      <c r="B2504" s="122">
        <v>100000644967</v>
      </c>
      <c r="C2504" s="99">
        <v>0</v>
      </c>
      <c r="D2504" s="99" t="s">
        <v>406</v>
      </c>
      <c r="E2504" s="99" t="s">
        <v>2407</v>
      </c>
      <c r="F2504" s="100">
        <v>71679.3</v>
      </c>
      <c r="G2504" s="100">
        <v>-22339.439999999999</v>
      </c>
      <c r="H2504" s="100">
        <v>49339.86</v>
      </c>
    </row>
    <row r="2505" spans="1:8">
      <c r="A2505" s="97">
        <v>438</v>
      </c>
      <c r="B2505" s="122">
        <v>100000644968</v>
      </c>
      <c r="C2505" s="99">
        <v>0</v>
      </c>
      <c r="D2505" s="99" t="s">
        <v>406</v>
      </c>
      <c r="E2505" s="99" t="s">
        <v>2407</v>
      </c>
      <c r="F2505" s="100">
        <v>71679.3</v>
      </c>
      <c r="G2505" s="100">
        <v>-22339.439999999999</v>
      </c>
      <c r="H2505" s="100">
        <v>49339.86</v>
      </c>
    </row>
    <row r="2506" spans="1:8">
      <c r="A2506" s="97">
        <v>439</v>
      </c>
      <c r="B2506" s="122">
        <v>100000644969</v>
      </c>
      <c r="C2506" s="99">
        <v>0</v>
      </c>
      <c r="D2506" s="99" t="s">
        <v>406</v>
      </c>
      <c r="E2506" s="99" t="s">
        <v>2407</v>
      </c>
      <c r="F2506" s="100">
        <v>71679.3</v>
      </c>
      <c r="G2506" s="100">
        <v>-22339.439999999999</v>
      </c>
      <c r="H2506" s="100">
        <v>49339.86</v>
      </c>
    </row>
    <row r="2507" spans="1:8">
      <c r="A2507" s="97">
        <v>440</v>
      </c>
      <c r="B2507" s="122">
        <v>100000644970</v>
      </c>
      <c r="C2507" s="99">
        <v>0</v>
      </c>
      <c r="D2507" s="99" t="s">
        <v>406</v>
      </c>
      <c r="E2507" s="99" t="s">
        <v>2407</v>
      </c>
      <c r="F2507" s="100">
        <v>71679.3</v>
      </c>
      <c r="G2507" s="100">
        <v>-22339.439999999999</v>
      </c>
      <c r="H2507" s="100">
        <v>49339.86</v>
      </c>
    </row>
    <row r="2508" spans="1:8">
      <c r="A2508" s="97">
        <v>441</v>
      </c>
      <c r="B2508" s="122">
        <v>100000644971</v>
      </c>
      <c r="C2508" s="99">
        <v>0</v>
      </c>
      <c r="D2508" s="99" t="s">
        <v>406</v>
      </c>
      <c r="E2508" s="99" t="s">
        <v>2407</v>
      </c>
      <c r="F2508" s="100">
        <v>71679.3</v>
      </c>
      <c r="G2508" s="100">
        <v>-22339.439999999999</v>
      </c>
      <c r="H2508" s="100">
        <v>49339.86</v>
      </c>
    </row>
    <row r="2509" spans="1:8">
      <c r="A2509" s="97">
        <v>442</v>
      </c>
      <c r="B2509" s="122">
        <v>100000644972</v>
      </c>
      <c r="C2509" s="99">
        <v>0</v>
      </c>
      <c r="D2509" s="99" t="s">
        <v>406</v>
      </c>
      <c r="E2509" s="99" t="s">
        <v>2407</v>
      </c>
      <c r="F2509" s="100">
        <v>71679.3</v>
      </c>
      <c r="G2509" s="100">
        <v>-22339.439999999999</v>
      </c>
      <c r="H2509" s="100">
        <v>49339.86</v>
      </c>
    </row>
    <row r="2510" spans="1:8">
      <c r="A2510" s="97">
        <v>443</v>
      </c>
      <c r="B2510" s="122">
        <v>100000644973</v>
      </c>
      <c r="C2510" s="99">
        <v>0</v>
      </c>
      <c r="D2510" s="99" t="s">
        <v>406</v>
      </c>
      <c r="E2510" s="99" t="s">
        <v>2407</v>
      </c>
      <c r="F2510" s="100">
        <v>71679.3</v>
      </c>
      <c r="G2510" s="100">
        <v>-22339.439999999999</v>
      </c>
      <c r="H2510" s="100">
        <v>49339.86</v>
      </c>
    </row>
    <row r="2511" spans="1:8">
      <c r="A2511" s="97">
        <v>444</v>
      </c>
      <c r="B2511" s="122">
        <v>100000644974</v>
      </c>
      <c r="C2511" s="99">
        <v>0</v>
      </c>
      <c r="D2511" s="99" t="s">
        <v>406</v>
      </c>
      <c r="E2511" s="99" t="s">
        <v>2407</v>
      </c>
      <c r="F2511" s="100">
        <v>71679.3</v>
      </c>
      <c r="G2511" s="100">
        <v>-22339.439999999999</v>
      </c>
      <c r="H2511" s="100">
        <v>49339.86</v>
      </c>
    </row>
    <row r="2512" spans="1:8">
      <c r="A2512" s="97">
        <v>445</v>
      </c>
      <c r="B2512" s="122">
        <v>100000644975</v>
      </c>
      <c r="C2512" s="99">
        <v>0</v>
      </c>
      <c r="D2512" s="99" t="s">
        <v>406</v>
      </c>
      <c r="E2512" s="99" t="s">
        <v>2407</v>
      </c>
      <c r="F2512" s="100">
        <v>71679.3</v>
      </c>
      <c r="G2512" s="100">
        <v>-22339.439999999999</v>
      </c>
      <c r="H2512" s="100">
        <v>49339.86</v>
      </c>
    </row>
    <row r="2513" spans="1:8">
      <c r="A2513" s="97">
        <v>446</v>
      </c>
      <c r="B2513" s="122">
        <v>100000644976</v>
      </c>
      <c r="C2513" s="99">
        <v>0</v>
      </c>
      <c r="D2513" s="99" t="s">
        <v>406</v>
      </c>
      <c r="E2513" s="99" t="s">
        <v>2407</v>
      </c>
      <c r="F2513" s="100">
        <v>71679.3</v>
      </c>
      <c r="G2513" s="100">
        <v>-22339.439999999999</v>
      </c>
      <c r="H2513" s="100">
        <v>49339.86</v>
      </c>
    </row>
    <row r="2514" spans="1:8">
      <c r="A2514" s="97">
        <v>447</v>
      </c>
      <c r="B2514" s="122">
        <v>100000644977</v>
      </c>
      <c r="C2514" s="99">
        <v>0</v>
      </c>
      <c r="D2514" s="99" t="s">
        <v>406</v>
      </c>
      <c r="E2514" s="99" t="s">
        <v>2407</v>
      </c>
      <c r="F2514" s="100">
        <v>71679.3</v>
      </c>
      <c r="G2514" s="100">
        <v>-22339.439999999999</v>
      </c>
      <c r="H2514" s="100">
        <v>49339.86</v>
      </c>
    </row>
    <row r="2515" spans="1:8">
      <c r="A2515" s="97">
        <v>448</v>
      </c>
      <c r="B2515" s="122">
        <v>100000644978</v>
      </c>
      <c r="C2515" s="99">
        <v>0</v>
      </c>
      <c r="D2515" s="99" t="s">
        <v>406</v>
      </c>
      <c r="E2515" s="99" t="s">
        <v>2407</v>
      </c>
      <c r="F2515" s="100">
        <v>71679.3</v>
      </c>
      <c r="G2515" s="100">
        <v>-22339.439999999999</v>
      </c>
      <c r="H2515" s="100">
        <v>49339.86</v>
      </c>
    </row>
    <row r="2516" spans="1:8">
      <c r="A2516" s="97">
        <v>449</v>
      </c>
      <c r="B2516" s="122">
        <v>100000644979</v>
      </c>
      <c r="C2516" s="99">
        <v>0</v>
      </c>
      <c r="D2516" s="99" t="s">
        <v>406</v>
      </c>
      <c r="E2516" s="99" t="s">
        <v>2407</v>
      </c>
      <c r="F2516" s="100">
        <v>71679.3</v>
      </c>
      <c r="G2516" s="100">
        <v>-22339.439999999999</v>
      </c>
      <c r="H2516" s="100">
        <v>49339.86</v>
      </c>
    </row>
    <row r="2517" spans="1:8">
      <c r="A2517" s="97">
        <v>450</v>
      </c>
      <c r="B2517" s="122">
        <v>100000644980</v>
      </c>
      <c r="C2517" s="99">
        <v>0</v>
      </c>
      <c r="D2517" s="99" t="s">
        <v>406</v>
      </c>
      <c r="E2517" s="99" t="s">
        <v>2407</v>
      </c>
      <c r="F2517" s="100">
        <v>71679.3</v>
      </c>
      <c r="G2517" s="100">
        <v>-22339.439999999999</v>
      </c>
      <c r="H2517" s="100">
        <v>49339.86</v>
      </c>
    </row>
    <row r="2518" spans="1:8">
      <c r="A2518" s="97">
        <v>451</v>
      </c>
      <c r="B2518" s="122">
        <v>100000644981</v>
      </c>
      <c r="C2518" s="99">
        <v>0</v>
      </c>
      <c r="D2518" s="99" t="s">
        <v>406</v>
      </c>
      <c r="E2518" s="99" t="s">
        <v>2407</v>
      </c>
      <c r="F2518" s="100">
        <v>71679.3</v>
      </c>
      <c r="G2518" s="100">
        <v>-22339.439999999999</v>
      </c>
      <c r="H2518" s="100">
        <v>49339.86</v>
      </c>
    </row>
    <row r="2519" spans="1:8">
      <c r="A2519" s="97">
        <v>452</v>
      </c>
      <c r="B2519" s="122">
        <v>100000644982</v>
      </c>
      <c r="C2519" s="99">
        <v>0</v>
      </c>
      <c r="D2519" s="99" t="s">
        <v>406</v>
      </c>
      <c r="E2519" s="99" t="s">
        <v>2407</v>
      </c>
      <c r="F2519" s="100">
        <v>71679.3</v>
      </c>
      <c r="G2519" s="100">
        <v>-22339.439999999999</v>
      </c>
      <c r="H2519" s="100">
        <v>49339.86</v>
      </c>
    </row>
    <row r="2520" spans="1:8">
      <c r="A2520" s="97">
        <v>453</v>
      </c>
      <c r="B2520" s="122">
        <v>100000644983</v>
      </c>
      <c r="C2520" s="99">
        <v>0</v>
      </c>
      <c r="D2520" s="99" t="s">
        <v>406</v>
      </c>
      <c r="E2520" s="99" t="s">
        <v>2407</v>
      </c>
      <c r="F2520" s="100">
        <v>71679.3</v>
      </c>
      <c r="G2520" s="100">
        <v>-22339.439999999999</v>
      </c>
      <c r="H2520" s="100">
        <v>49339.86</v>
      </c>
    </row>
    <row r="2521" spans="1:8">
      <c r="A2521" s="97">
        <v>454</v>
      </c>
      <c r="B2521" s="122">
        <v>100000644984</v>
      </c>
      <c r="C2521" s="99">
        <v>0</v>
      </c>
      <c r="D2521" s="99" t="s">
        <v>406</v>
      </c>
      <c r="E2521" s="99" t="s">
        <v>2407</v>
      </c>
      <c r="F2521" s="100">
        <v>71679.3</v>
      </c>
      <c r="G2521" s="100">
        <v>-22339.439999999999</v>
      </c>
      <c r="H2521" s="100">
        <v>49339.86</v>
      </c>
    </row>
    <row r="2522" spans="1:8">
      <c r="A2522" s="97">
        <v>455</v>
      </c>
      <c r="B2522" s="122">
        <v>100000644985</v>
      </c>
      <c r="C2522" s="99">
        <v>0</v>
      </c>
      <c r="D2522" s="99" t="s">
        <v>406</v>
      </c>
      <c r="E2522" s="99" t="s">
        <v>2407</v>
      </c>
      <c r="F2522" s="100">
        <v>71679.3</v>
      </c>
      <c r="G2522" s="100">
        <v>-22339.439999999999</v>
      </c>
      <c r="H2522" s="100">
        <v>49339.86</v>
      </c>
    </row>
    <row r="2523" spans="1:8">
      <c r="A2523" s="97">
        <v>456</v>
      </c>
      <c r="B2523" s="122">
        <v>100000644986</v>
      </c>
      <c r="C2523" s="99">
        <v>0</v>
      </c>
      <c r="D2523" s="99" t="s">
        <v>406</v>
      </c>
      <c r="E2523" s="99" t="s">
        <v>2407</v>
      </c>
      <c r="F2523" s="100">
        <v>71679.3</v>
      </c>
      <c r="G2523" s="100">
        <v>-22339.439999999999</v>
      </c>
      <c r="H2523" s="100">
        <v>49339.86</v>
      </c>
    </row>
    <row r="2524" spans="1:8">
      <c r="A2524" s="97">
        <v>457</v>
      </c>
      <c r="B2524" s="122">
        <v>100000644987</v>
      </c>
      <c r="C2524" s="99">
        <v>0</v>
      </c>
      <c r="D2524" s="99" t="s">
        <v>406</v>
      </c>
      <c r="E2524" s="99" t="s">
        <v>2407</v>
      </c>
      <c r="F2524" s="100">
        <v>71679.3</v>
      </c>
      <c r="G2524" s="100">
        <v>-22339.439999999999</v>
      </c>
      <c r="H2524" s="100">
        <v>49339.86</v>
      </c>
    </row>
    <row r="2525" spans="1:8">
      <c r="A2525" s="97">
        <v>458</v>
      </c>
      <c r="B2525" s="122">
        <v>100000644988</v>
      </c>
      <c r="C2525" s="99">
        <v>0</v>
      </c>
      <c r="D2525" s="99" t="s">
        <v>406</v>
      </c>
      <c r="E2525" s="99" t="s">
        <v>2407</v>
      </c>
      <c r="F2525" s="100">
        <v>71679.3</v>
      </c>
      <c r="G2525" s="100">
        <v>-22339.439999999999</v>
      </c>
      <c r="H2525" s="100">
        <v>49339.86</v>
      </c>
    </row>
    <row r="2526" spans="1:8">
      <c r="A2526" s="97">
        <v>459</v>
      </c>
      <c r="B2526" s="122">
        <v>100000644989</v>
      </c>
      <c r="C2526" s="99">
        <v>0</v>
      </c>
      <c r="D2526" s="99" t="s">
        <v>406</v>
      </c>
      <c r="E2526" s="99" t="s">
        <v>2407</v>
      </c>
      <c r="F2526" s="100">
        <v>71679.3</v>
      </c>
      <c r="G2526" s="100">
        <v>-22339.439999999999</v>
      </c>
      <c r="H2526" s="100">
        <v>49339.86</v>
      </c>
    </row>
    <row r="2527" spans="1:8">
      <c r="A2527" s="97">
        <v>460</v>
      </c>
      <c r="B2527" s="122">
        <v>100000644990</v>
      </c>
      <c r="C2527" s="99">
        <v>0</v>
      </c>
      <c r="D2527" s="99" t="s">
        <v>406</v>
      </c>
      <c r="E2527" s="99" t="s">
        <v>2407</v>
      </c>
      <c r="F2527" s="100">
        <v>71679.3</v>
      </c>
      <c r="G2527" s="100">
        <v>-22339.439999999999</v>
      </c>
      <c r="H2527" s="100">
        <v>49339.86</v>
      </c>
    </row>
    <row r="2528" spans="1:8">
      <c r="A2528" s="97">
        <v>461</v>
      </c>
      <c r="B2528" s="122">
        <v>100000644991</v>
      </c>
      <c r="C2528" s="99">
        <v>0</v>
      </c>
      <c r="D2528" s="99" t="s">
        <v>406</v>
      </c>
      <c r="E2528" s="99" t="s">
        <v>2407</v>
      </c>
      <c r="F2528" s="100">
        <v>71679.3</v>
      </c>
      <c r="G2528" s="100">
        <v>-22339.439999999999</v>
      </c>
      <c r="H2528" s="100">
        <v>49339.86</v>
      </c>
    </row>
    <row r="2529" spans="1:8">
      <c r="A2529" s="97">
        <v>462</v>
      </c>
      <c r="B2529" s="122">
        <v>100000644992</v>
      </c>
      <c r="C2529" s="99">
        <v>0</v>
      </c>
      <c r="D2529" s="99" t="s">
        <v>406</v>
      </c>
      <c r="E2529" s="99" t="s">
        <v>2407</v>
      </c>
      <c r="F2529" s="100">
        <v>71679.3</v>
      </c>
      <c r="G2529" s="100">
        <v>-22339.439999999999</v>
      </c>
      <c r="H2529" s="100">
        <v>49339.86</v>
      </c>
    </row>
    <row r="2530" spans="1:8">
      <c r="A2530" s="97">
        <v>463</v>
      </c>
      <c r="B2530" s="122">
        <v>100000644993</v>
      </c>
      <c r="C2530" s="99">
        <v>0</v>
      </c>
      <c r="D2530" s="99" t="s">
        <v>406</v>
      </c>
      <c r="E2530" s="99" t="s">
        <v>2407</v>
      </c>
      <c r="F2530" s="100">
        <v>71679.3</v>
      </c>
      <c r="G2530" s="100">
        <v>-22339.439999999999</v>
      </c>
      <c r="H2530" s="100">
        <v>49339.86</v>
      </c>
    </row>
    <row r="2531" spans="1:8">
      <c r="A2531" s="97">
        <v>464</v>
      </c>
      <c r="B2531" s="122">
        <v>100000644994</v>
      </c>
      <c r="C2531" s="99">
        <v>0</v>
      </c>
      <c r="D2531" s="99" t="s">
        <v>406</v>
      </c>
      <c r="E2531" s="99" t="s">
        <v>2407</v>
      </c>
      <c r="F2531" s="100">
        <v>71679.3</v>
      </c>
      <c r="G2531" s="100">
        <v>-22339.439999999999</v>
      </c>
      <c r="H2531" s="100">
        <v>49339.86</v>
      </c>
    </row>
    <row r="2532" spans="1:8">
      <c r="A2532" s="97">
        <v>465</v>
      </c>
      <c r="B2532" s="122">
        <v>100000644995</v>
      </c>
      <c r="C2532" s="99">
        <v>0</v>
      </c>
      <c r="D2532" s="99" t="s">
        <v>406</v>
      </c>
      <c r="E2532" s="99" t="s">
        <v>2407</v>
      </c>
      <c r="F2532" s="100">
        <v>71679.3</v>
      </c>
      <c r="G2532" s="100">
        <v>-22339.439999999999</v>
      </c>
      <c r="H2532" s="100">
        <v>49339.86</v>
      </c>
    </row>
    <row r="2533" spans="1:8">
      <c r="A2533" s="97">
        <v>466</v>
      </c>
      <c r="B2533" s="122">
        <v>100000644996</v>
      </c>
      <c r="C2533" s="99">
        <v>0</v>
      </c>
      <c r="D2533" s="99" t="s">
        <v>406</v>
      </c>
      <c r="E2533" s="99" t="s">
        <v>2407</v>
      </c>
      <c r="F2533" s="100">
        <v>71679.3</v>
      </c>
      <c r="G2533" s="100">
        <v>-22339.439999999999</v>
      </c>
      <c r="H2533" s="100">
        <v>49339.86</v>
      </c>
    </row>
    <row r="2534" spans="1:8">
      <c r="A2534" s="97">
        <v>467</v>
      </c>
      <c r="B2534" s="122">
        <v>100000644997</v>
      </c>
      <c r="C2534" s="99">
        <v>0</v>
      </c>
      <c r="D2534" s="99" t="s">
        <v>406</v>
      </c>
      <c r="E2534" s="99" t="s">
        <v>2407</v>
      </c>
      <c r="F2534" s="100">
        <v>71679.3</v>
      </c>
      <c r="G2534" s="100">
        <v>-22339.439999999999</v>
      </c>
      <c r="H2534" s="100">
        <v>49339.86</v>
      </c>
    </row>
    <row r="2535" spans="1:8">
      <c r="A2535" s="97">
        <v>468</v>
      </c>
      <c r="B2535" s="122">
        <v>100000644998</v>
      </c>
      <c r="C2535" s="99">
        <v>0</v>
      </c>
      <c r="D2535" s="99" t="s">
        <v>406</v>
      </c>
      <c r="E2535" s="99" t="s">
        <v>2407</v>
      </c>
      <c r="F2535" s="100">
        <v>71679.3</v>
      </c>
      <c r="G2535" s="100">
        <v>-22339.439999999999</v>
      </c>
      <c r="H2535" s="100">
        <v>49339.86</v>
      </c>
    </row>
    <row r="2536" spans="1:8">
      <c r="A2536" s="97">
        <v>469</v>
      </c>
      <c r="B2536" s="122">
        <v>100000644999</v>
      </c>
      <c r="C2536" s="99">
        <v>0</v>
      </c>
      <c r="D2536" s="99" t="s">
        <v>406</v>
      </c>
      <c r="E2536" s="99" t="s">
        <v>2407</v>
      </c>
      <c r="F2536" s="100">
        <v>71679.3</v>
      </c>
      <c r="G2536" s="100">
        <v>-22339.439999999999</v>
      </c>
      <c r="H2536" s="100">
        <v>49339.86</v>
      </c>
    </row>
    <row r="2537" spans="1:8">
      <c r="A2537" s="97">
        <v>470</v>
      </c>
      <c r="B2537" s="122">
        <v>100000645000</v>
      </c>
      <c r="C2537" s="99">
        <v>0</v>
      </c>
      <c r="D2537" s="99" t="s">
        <v>406</v>
      </c>
      <c r="E2537" s="99" t="s">
        <v>2407</v>
      </c>
      <c r="F2537" s="100">
        <v>71679.3</v>
      </c>
      <c r="G2537" s="100">
        <v>-22339.439999999999</v>
      </c>
      <c r="H2537" s="100">
        <v>49339.86</v>
      </c>
    </row>
    <row r="2538" spans="1:8">
      <c r="A2538" s="97">
        <v>471</v>
      </c>
      <c r="B2538" s="122">
        <v>100000645001</v>
      </c>
      <c r="C2538" s="99">
        <v>0</v>
      </c>
      <c r="D2538" s="99" t="s">
        <v>406</v>
      </c>
      <c r="E2538" s="99" t="s">
        <v>2407</v>
      </c>
      <c r="F2538" s="100">
        <v>71679.3</v>
      </c>
      <c r="G2538" s="100">
        <v>-22339.439999999999</v>
      </c>
      <c r="H2538" s="100">
        <v>49339.86</v>
      </c>
    </row>
    <row r="2539" spans="1:8">
      <c r="A2539" s="97">
        <v>472</v>
      </c>
      <c r="B2539" s="122">
        <v>100000645002</v>
      </c>
      <c r="C2539" s="99">
        <v>0</v>
      </c>
      <c r="D2539" s="99" t="s">
        <v>406</v>
      </c>
      <c r="E2539" s="99" t="s">
        <v>2407</v>
      </c>
      <c r="F2539" s="100">
        <v>71679.3</v>
      </c>
      <c r="G2539" s="100">
        <v>-22339.439999999999</v>
      </c>
      <c r="H2539" s="100">
        <v>49339.86</v>
      </c>
    </row>
    <row r="2540" spans="1:8">
      <c r="A2540" s="97">
        <v>473</v>
      </c>
      <c r="B2540" s="122">
        <v>100000645003</v>
      </c>
      <c r="C2540" s="99">
        <v>0</v>
      </c>
      <c r="D2540" s="99" t="s">
        <v>406</v>
      </c>
      <c r="E2540" s="99" t="s">
        <v>2407</v>
      </c>
      <c r="F2540" s="100">
        <v>71679.3</v>
      </c>
      <c r="G2540" s="100">
        <v>-22339.439999999999</v>
      </c>
      <c r="H2540" s="100">
        <v>49339.86</v>
      </c>
    </row>
    <row r="2541" spans="1:8">
      <c r="A2541" s="97">
        <v>474</v>
      </c>
      <c r="B2541" s="122">
        <v>100000645004</v>
      </c>
      <c r="C2541" s="99">
        <v>0</v>
      </c>
      <c r="D2541" s="99" t="s">
        <v>406</v>
      </c>
      <c r="E2541" s="99" t="s">
        <v>2407</v>
      </c>
      <c r="F2541" s="100">
        <v>71679.3</v>
      </c>
      <c r="G2541" s="100">
        <v>-22339.439999999999</v>
      </c>
      <c r="H2541" s="100">
        <v>49339.86</v>
      </c>
    </row>
    <row r="2542" spans="1:8">
      <c r="A2542" s="97">
        <v>475</v>
      </c>
      <c r="B2542" s="122">
        <v>100000645005</v>
      </c>
      <c r="C2542" s="99">
        <v>0</v>
      </c>
      <c r="D2542" s="99" t="s">
        <v>406</v>
      </c>
      <c r="E2542" s="99" t="s">
        <v>2407</v>
      </c>
      <c r="F2542" s="100">
        <v>71679.3</v>
      </c>
      <c r="G2542" s="100">
        <v>-22339.439999999999</v>
      </c>
      <c r="H2542" s="100">
        <v>49339.86</v>
      </c>
    </row>
    <row r="2543" spans="1:8">
      <c r="A2543" s="97">
        <v>476</v>
      </c>
      <c r="B2543" s="122">
        <v>100000645006</v>
      </c>
      <c r="C2543" s="99">
        <v>0</v>
      </c>
      <c r="D2543" s="99" t="s">
        <v>406</v>
      </c>
      <c r="E2543" s="99" t="s">
        <v>2407</v>
      </c>
      <c r="F2543" s="100">
        <v>71679.3</v>
      </c>
      <c r="G2543" s="100">
        <v>-22339.439999999999</v>
      </c>
      <c r="H2543" s="100">
        <v>49339.86</v>
      </c>
    </row>
    <row r="2544" spans="1:8">
      <c r="A2544" s="97">
        <v>477</v>
      </c>
      <c r="B2544" s="122">
        <v>100000645007</v>
      </c>
      <c r="C2544" s="99">
        <v>0</v>
      </c>
      <c r="D2544" s="99" t="s">
        <v>406</v>
      </c>
      <c r="E2544" s="99" t="s">
        <v>2407</v>
      </c>
      <c r="F2544" s="100">
        <v>71679.3</v>
      </c>
      <c r="G2544" s="100">
        <v>-22339.439999999999</v>
      </c>
      <c r="H2544" s="100">
        <v>49339.86</v>
      </c>
    </row>
    <row r="2545" spans="1:8">
      <c r="A2545" s="97">
        <v>478</v>
      </c>
      <c r="B2545" s="122">
        <v>100000645008</v>
      </c>
      <c r="C2545" s="99">
        <v>0</v>
      </c>
      <c r="D2545" s="99" t="s">
        <v>406</v>
      </c>
      <c r="E2545" s="99" t="s">
        <v>2407</v>
      </c>
      <c r="F2545" s="100">
        <v>71679.3</v>
      </c>
      <c r="G2545" s="100">
        <v>-22339.439999999999</v>
      </c>
      <c r="H2545" s="100">
        <v>49339.86</v>
      </c>
    </row>
    <row r="2546" spans="1:8">
      <c r="A2546" s="97">
        <v>479</v>
      </c>
      <c r="B2546" s="122">
        <v>100000645009</v>
      </c>
      <c r="C2546" s="99">
        <v>0</v>
      </c>
      <c r="D2546" s="99" t="s">
        <v>406</v>
      </c>
      <c r="E2546" s="99" t="s">
        <v>2407</v>
      </c>
      <c r="F2546" s="100">
        <v>71679.3</v>
      </c>
      <c r="G2546" s="100">
        <v>-22339.439999999999</v>
      </c>
      <c r="H2546" s="100">
        <v>49339.86</v>
      </c>
    </row>
    <row r="2547" spans="1:8">
      <c r="A2547" s="97">
        <v>480</v>
      </c>
      <c r="B2547" s="122">
        <v>100000645010</v>
      </c>
      <c r="C2547" s="99">
        <v>0</v>
      </c>
      <c r="D2547" s="99" t="s">
        <v>406</v>
      </c>
      <c r="E2547" s="99" t="s">
        <v>2407</v>
      </c>
      <c r="F2547" s="100">
        <v>71679.3</v>
      </c>
      <c r="G2547" s="100">
        <v>-22339.439999999999</v>
      </c>
      <c r="H2547" s="100">
        <v>49339.86</v>
      </c>
    </row>
    <row r="2548" spans="1:8">
      <c r="A2548" s="97">
        <v>481</v>
      </c>
      <c r="B2548" s="122">
        <v>100000645011</v>
      </c>
      <c r="C2548" s="99">
        <v>0</v>
      </c>
      <c r="D2548" s="99" t="s">
        <v>406</v>
      </c>
      <c r="E2548" s="99" t="s">
        <v>2407</v>
      </c>
      <c r="F2548" s="100">
        <v>71679.3</v>
      </c>
      <c r="G2548" s="100">
        <v>-22339.439999999999</v>
      </c>
      <c r="H2548" s="100">
        <v>49339.86</v>
      </c>
    </row>
    <row r="2549" spans="1:8">
      <c r="A2549" s="97">
        <v>482</v>
      </c>
      <c r="B2549" s="122">
        <v>100000645012</v>
      </c>
      <c r="C2549" s="99">
        <v>0</v>
      </c>
      <c r="D2549" s="99" t="s">
        <v>406</v>
      </c>
      <c r="E2549" s="99" t="s">
        <v>2407</v>
      </c>
      <c r="F2549" s="100">
        <v>71679.3</v>
      </c>
      <c r="G2549" s="100">
        <v>-22339.439999999999</v>
      </c>
      <c r="H2549" s="100">
        <v>49339.86</v>
      </c>
    </row>
    <row r="2550" spans="1:8">
      <c r="A2550" s="97">
        <v>483</v>
      </c>
      <c r="B2550" s="122">
        <v>100000645013</v>
      </c>
      <c r="C2550" s="99">
        <v>0</v>
      </c>
      <c r="D2550" s="99" t="s">
        <v>406</v>
      </c>
      <c r="E2550" s="99" t="s">
        <v>2407</v>
      </c>
      <c r="F2550" s="100">
        <v>71679.3</v>
      </c>
      <c r="G2550" s="100">
        <v>-22339.439999999999</v>
      </c>
      <c r="H2550" s="100">
        <v>49339.86</v>
      </c>
    </row>
    <row r="2551" spans="1:8">
      <c r="A2551" s="97">
        <v>484</v>
      </c>
      <c r="B2551" s="122">
        <v>100000645014</v>
      </c>
      <c r="C2551" s="99">
        <v>0</v>
      </c>
      <c r="D2551" s="99" t="s">
        <v>406</v>
      </c>
      <c r="E2551" s="99" t="s">
        <v>2407</v>
      </c>
      <c r="F2551" s="100">
        <v>71679.3</v>
      </c>
      <c r="G2551" s="100">
        <v>-22339.439999999999</v>
      </c>
      <c r="H2551" s="100">
        <v>49339.86</v>
      </c>
    </row>
    <row r="2552" spans="1:8">
      <c r="A2552" s="97">
        <v>485</v>
      </c>
      <c r="B2552" s="122">
        <v>100000645015</v>
      </c>
      <c r="C2552" s="99">
        <v>0</v>
      </c>
      <c r="D2552" s="99" t="s">
        <v>406</v>
      </c>
      <c r="E2552" s="99" t="s">
        <v>2407</v>
      </c>
      <c r="F2552" s="100">
        <v>71679.3</v>
      </c>
      <c r="G2552" s="100">
        <v>-22339.439999999999</v>
      </c>
      <c r="H2552" s="100">
        <v>49339.86</v>
      </c>
    </row>
    <row r="2553" spans="1:8">
      <c r="A2553" s="97">
        <v>486</v>
      </c>
      <c r="B2553" s="122">
        <v>100000645016</v>
      </c>
      <c r="C2553" s="99">
        <v>0</v>
      </c>
      <c r="D2553" s="99" t="s">
        <v>406</v>
      </c>
      <c r="E2553" s="99" t="s">
        <v>2407</v>
      </c>
      <c r="F2553" s="100">
        <v>71679.3</v>
      </c>
      <c r="G2553" s="100">
        <v>-22339.439999999999</v>
      </c>
      <c r="H2553" s="100">
        <v>49339.86</v>
      </c>
    </row>
    <row r="2554" spans="1:8">
      <c r="A2554" s="97">
        <v>487</v>
      </c>
      <c r="B2554" s="122">
        <v>100000645017</v>
      </c>
      <c r="C2554" s="99">
        <v>0</v>
      </c>
      <c r="D2554" s="99" t="s">
        <v>406</v>
      </c>
      <c r="E2554" s="99" t="s">
        <v>2407</v>
      </c>
      <c r="F2554" s="100">
        <v>71679.3</v>
      </c>
      <c r="G2554" s="100">
        <v>-22339.439999999999</v>
      </c>
      <c r="H2554" s="100">
        <v>49339.86</v>
      </c>
    </row>
    <row r="2555" spans="1:8">
      <c r="A2555" s="97">
        <v>488</v>
      </c>
      <c r="B2555" s="122">
        <v>100000645018</v>
      </c>
      <c r="C2555" s="99">
        <v>0</v>
      </c>
      <c r="D2555" s="99" t="s">
        <v>406</v>
      </c>
      <c r="E2555" s="99" t="s">
        <v>2407</v>
      </c>
      <c r="F2555" s="100">
        <v>71679.3</v>
      </c>
      <c r="G2555" s="100">
        <v>-22339.439999999999</v>
      </c>
      <c r="H2555" s="100">
        <v>49339.86</v>
      </c>
    </row>
    <row r="2556" spans="1:8">
      <c r="A2556" s="97">
        <v>489</v>
      </c>
      <c r="B2556" s="122">
        <v>100000645019</v>
      </c>
      <c r="C2556" s="99">
        <v>0</v>
      </c>
      <c r="D2556" s="99" t="s">
        <v>406</v>
      </c>
      <c r="E2556" s="99" t="s">
        <v>2407</v>
      </c>
      <c r="F2556" s="100">
        <v>71679.3</v>
      </c>
      <c r="G2556" s="100">
        <v>-22339.439999999999</v>
      </c>
      <c r="H2556" s="100">
        <v>49339.86</v>
      </c>
    </row>
    <row r="2557" spans="1:8">
      <c r="A2557" s="97">
        <v>490</v>
      </c>
      <c r="B2557" s="122">
        <v>100000645020</v>
      </c>
      <c r="C2557" s="99">
        <v>0</v>
      </c>
      <c r="D2557" s="99" t="s">
        <v>406</v>
      </c>
      <c r="E2557" s="99" t="s">
        <v>2407</v>
      </c>
      <c r="F2557" s="100">
        <v>71679.3</v>
      </c>
      <c r="G2557" s="100">
        <v>-22339.439999999999</v>
      </c>
      <c r="H2557" s="100">
        <v>49339.86</v>
      </c>
    </row>
    <row r="2558" spans="1:8">
      <c r="A2558" s="97">
        <v>491</v>
      </c>
      <c r="B2558" s="122">
        <v>100000645021</v>
      </c>
      <c r="C2558" s="99">
        <v>0</v>
      </c>
      <c r="D2558" s="99" t="s">
        <v>406</v>
      </c>
      <c r="E2558" s="99" t="s">
        <v>2407</v>
      </c>
      <c r="F2558" s="100">
        <v>71679.3</v>
      </c>
      <c r="G2558" s="100">
        <v>-22339.439999999999</v>
      </c>
      <c r="H2558" s="100">
        <v>49339.86</v>
      </c>
    </row>
    <row r="2559" spans="1:8">
      <c r="A2559" s="97">
        <v>492</v>
      </c>
      <c r="B2559" s="122">
        <v>100000645022</v>
      </c>
      <c r="C2559" s="99">
        <v>0</v>
      </c>
      <c r="D2559" s="99" t="s">
        <v>406</v>
      </c>
      <c r="E2559" s="99" t="s">
        <v>2407</v>
      </c>
      <c r="F2559" s="100">
        <v>71679.3</v>
      </c>
      <c r="G2559" s="100">
        <v>-22339.439999999999</v>
      </c>
      <c r="H2559" s="100">
        <v>49339.86</v>
      </c>
    </row>
    <row r="2560" spans="1:8">
      <c r="A2560" s="97">
        <v>493</v>
      </c>
      <c r="B2560" s="122">
        <v>100000645023</v>
      </c>
      <c r="C2560" s="99">
        <v>0</v>
      </c>
      <c r="D2560" s="99" t="s">
        <v>406</v>
      </c>
      <c r="E2560" s="99" t="s">
        <v>2407</v>
      </c>
      <c r="F2560" s="100">
        <v>71679.3</v>
      </c>
      <c r="G2560" s="100">
        <v>-22339.439999999999</v>
      </c>
      <c r="H2560" s="100">
        <v>49339.86</v>
      </c>
    </row>
    <row r="2561" spans="1:8">
      <c r="A2561" s="97">
        <v>494</v>
      </c>
      <c r="B2561" s="122">
        <v>100000645024</v>
      </c>
      <c r="C2561" s="99">
        <v>0</v>
      </c>
      <c r="D2561" s="99" t="s">
        <v>406</v>
      </c>
      <c r="E2561" s="99" t="s">
        <v>2407</v>
      </c>
      <c r="F2561" s="100">
        <v>71679.3</v>
      </c>
      <c r="G2561" s="100">
        <v>-22339.439999999999</v>
      </c>
      <c r="H2561" s="100">
        <v>49339.86</v>
      </c>
    </row>
    <row r="2562" spans="1:8">
      <c r="A2562" s="97">
        <v>495</v>
      </c>
      <c r="B2562" s="122">
        <v>100000645025</v>
      </c>
      <c r="C2562" s="99">
        <v>0</v>
      </c>
      <c r="D2562" s="99" t="s">
        <v>406</v>
      </c>
      <c r="E2562" s="99" t="s">
        <v>2407</v>
      </c>
      <c r="F2562" s="100">
        <v>71679.3</v>
      </c>
      <c r="G2562" s="100">
        <v>-22339.439999999999</v>
      </c>
      <c r="H2562" s="100">
        <v>49339.86</v>
      </c>
    </row>
    <row r="2563" spans="1:8">
      <c r="A2563" s="97">
        <v>496</v>
      </c>
      <c r="B2563" s="122">
        <v>100000645026</v>
      </c>
      <c r="C2563" s="99">
        <v>0</v>
      </c>
      <c r="D2563" s="99" t="s">
        <v>406</v>
      </c>
      <c r="E2563" s="99" t="s">
        <v>2407</v>
      </c>
      <c r="F2563" s="100">
        <v>71679.3</v>
      </c>
      <c r="G2563" s="100">
        <v>-22339.439999999999</v>
      </c>
      <c r="H2563" s="100">
        <v>49339.86</v>
      </c>
    </row>
    <row r="2564" spans="1:8">
      <c r="A2564" s="97">
        <v>497</v>
      </c>
      <c r="B2564" s="122">
        <v>100000645027</v>
      </c>
      <c r="C2564" s="99">
        <v>0</v>
      </c>
      <c r="D2564" s="99" t="s">
        <v>406</v>
      </c>
      <c r="E2564" s="99" t="s">
        <v>2407</v>
      </c>
      <c r="F2564" s="100">
        <v>71679.3</v>
      </c>
      <c r="G2564" s="100">
        <v>-22339.439999999999</v>
      </c>
      <c r="H2564" s="100">
        <v>49339.86</v>
      </c>
    </row>
    <row r="2565" spans="1:8">
      <c r="A2565" s="97">
        <v>498</v>
      </c>
      <c r="B2565" s="122">
        <v>100000645028</v>
      </c>
      <c r="C2565" s="99">
        <v>0</v>
      </c>
      <c r="D2565" s="99" t="s">
        <v>406</v>
      </c>
      <c r="E2565" s="99" t="s">
        <v>2407</v>
      </c>
      <c r="F2565" s="100">
        <v>71679.3</v>
      </c>
      <c r="G2565" s="100">
        <v>-22339.439999999999</v>
      </c>
      <c r="H2565" s="100">
        <v>49339.86</v>
      </c>
    </row>
    <row r="2566" spans="1:8">
      <c r="A2566" s="97">
        <v>499</v>
      </c>
      <c r="B2566" s="122">
        <v>100000645029</v>
      </c>
      <c r="C2566" s="99">
        <v>0</v>
      </c>
      <c r="D2566" s="99" t="s">
        <v>406</v>
      </c>
      <c r="E2566" s="99" t="s">
        <v>2407</v>
      </c>
      <c r="F2566" s="100">
        <v>71679.3</v>
      </c>
      <c r="G2566" s="100">
        <v>-22339.439999999999</v>
      </c>
      <c r="H2566" s="100">
        <v>49339.86</v>
      </c>
    </row>
    <row r="2567" spans="1:8">
      <c r="A2567" s="97">
        <v>500</v>
      </c>
      <c r="B2567" s="122">
        <v>100000645030</v>
      </c>
      <c r="C2567" s="99">
        <v>0</v>
      </c>
      <c r="D2567" s="99" t="s">
        <v>406</v>
      </c>
      <c r="E2567" s="99" t="s">
        <v>2407</v>
      </c>
      <c r="F2567" s="100">
        <v>71679.3</v>
      </c>
      <c r="G2567" s="100">
        <v>-22339.439999999999</v>
      </c>
      <c r="H2567" s="100">
        <v>49339.86</v>
      </c>
    </row>
    <row r="2568" spans="1:8">
      <c r="A2568" s="97">
        <v>501</v>
      </c>
      <c r="B2568" s="122">
        <v>100000645031</v>
      </c>
      <c r="C2568" s="99">
        <v>0</v>
      </c>
      <c r="D2568" s="99" t="s">
        <v>406</v>
      </c>
      <c r="E2568" s="99" t="s">
        <v>2407</v>
      </c>
      <c r="F2568" s="100">
        <v>71679.3</v>
      </c>
      <c r="G2568" s="100">
        <v>-22339.439999999999</v>
      </c>
      <c r="H2568" s="100">
        <v>49339.86</v>
      </c>
    </row>
    <row r="2569" spans="1:8">
      <c r="A2569" s="97">
        <v>502</v>
      </c>
      <c r="B2569" s="122">
        <v>100000645032</v>
      </c>
      <c r="C2569" s="99">
        <v>0</v>
      </c>
      <c r="D2569" s="99" t="s">
        <v>406</v>
      </c>
      <c r="E2569" s="99" t="s">
        <v>2407</v>
      </c>
      <c r="F2569" s="100">
        <v>71679.3</v>
      </c>
      <c r="G2569" s="100">
        <v>-22339.439999999999</v>
      </c>
      <c r="H2569" s="100">
        <v>49339.86</v>
      </c>
    </row>
    <row r="2570" spans="1:8">
      <c r="A2570" s="97">
        <v>503</v>
      </c>
      <c r="B2570" s="122">
        <v>100000645033</v>
      </c>
      <c r="C2570" s="99">
        <v>0</v>
      </c>
      <c r="D2570" s="99" t="s">
        <v>406</v>
      </c>
      <c r="E2570" s="99" t="s">
        <v>2407</v>
      </c>
      <c r="F2570" s="100">
        <v>71679.3</v>
      </c>
      <c r="G2570" s="100">
        <v>-22339.439999999999</v>
      </c>
      <c r="H2570" s="100">
        <v>49339.86</v>
      </c>
    </row>
    <row r="2571" spans="1:8">
      <c r="A2571" s="97">
        <v>504</v>
      </c>
      <c r="B2571" s="122">
        <v>100000645034</v>
      </c>
      <c r="C2571" s="99">
        <v>0</v>
      </c>
      <c r="D2571" s="99" t="s">
        <v>406</v>
      </c>
      <c r="E2571" s="99" t="s">
        <v>2407</v>
      </c>
      <c r="F2571" s="100">
        <v>71679.3</v>
      </c>
      <c r="G2571" s="100">
        <v>-22339.439999999999</v>
      </c>
      <c r="H2571" s="100">
        <v>49339.86</v>
      </c>
    </row>
    <row r="2572" spans="1:8">
      <c r="A2572" s="97">
        <v>505</v>
      </c>
      <c r="B2572" s="122">
        <v>100000645035</v>
      </c>
      <c r="C2572" s="99">
        <v>0</v>
      </c>
      <c r="D2572" s="99" t="s">
        <v>406</v>
      </c>
      <c r="E2572" s="99" t="s">
        <v>2407</v>
      </c>
      <c r="F2572" s="100">
        <v>71679.3</v>
      </c>
      <c r="G2572" s="100">
        <v>-22339.439999999999</v>
      </c>
      <c r="H2572" s="100">
        <v>49339.86</v>
      </c>
    </row>
    <row r="2573" spans="1:8">
      <c r="A2573" s="97">
        <v>506</v>
      </c>
      <c r="B2573" s="122">
        <v>100000645036</v>
      </c>
      <c r="C2573" s="99">
        <v>0</v>
      </c>
      <c r="D2573" s="99" t="s">
        <v>406</v>
      </c>
      <c r="E2573" s="99" t="s">
        <v>2407</v>
      </c>
      <c r="F2573" s="100">
        <v>71679.3</v>
      </c>
      <c r="G2573" s="100">
        <v>-22339.439999999999</v>
      </c>
      <c r="H2573" s="100">
        <v>49339.86</v>
      </c>
    </row>
    <row r="2574" spans="1:8">
      <c r="A2574" s="97">
        <v>507</v>
      </c>
      <c r="B2574" s="122">
        <v>100000645037</v>
      </c>
      <c r="C2574" s="99">
        <v>0</v>
      </c>
      <c r="D2574" s="99" t="s">
        <v>406</v>
      </c>
      <c r="E2574" s="99" t="s">
        <v>2407</v>
      </c>
      <c r="F2574" s="100">
        <v>71679.3</v>
      </c>
      <c r="G2574" s="100">
        <v>-22339.439999999999</v>
      </c>
      <c r="H2574" s="100">
        <v>49339.86</v>
      </c>
    </row>
    <row r="2575" spans="1:8">
      <c r="A2575" s="97">
        <v>508</v>
      </c>
      <c r="B2575" s="122">
        <v>100000645038</v>
      </c>
      <c r="C2575" s="99">
        <v>0</v>
      </c>
      <c r="D2575" s="99" t="s">
        <v>406</v>
      </c>
      <c r="E2575" s="99" t="s">
        <v>2407</v>
      </c>
      <c r="F2575" s="100">
        <v>71679.3</v>
      </c>
      <c r="G2575" s="100">
        <v>-22339.439999999999</v>
      </c>
      <c r="H2575" s="100">
        <v>49339.86</v>
      </c>
    </row>
    <row r="2576" spans="1:8">
      <c r="A2576" s="97">
        <v>509</v>
      </c>
      <c r="B2576" s="122">
        <v>100000645039</v>
      </c>
      <c r="C2576" s="99">
        <v>0</v>
      </c>
      <c r="D2576" s="99" t="s">
        <v>406</v>
      </c>
      <c r="E2576" s="99" t="s">
        <v>2407</v>
      </c>
      <c r="F2576" s="100">
        <v>71679.3</v>
      </c>
      <c r="G2576" s="100">
        <v>-22339.439999999999</v>
      </c>
      <c r="H2576" s="100">
        <v>49339.86</v>
      </c>
    </row>
    <row r="2577" spans="1:8">
      <c r="A2577" s="97">
        <v>510</v>
      </c>
      <c r="B2577" s="122">
        <v>100000645040</v>
      </c>
      <c r="C2577" s="99">
        <v>0</v>
      </c>
      <c r="D2577" s="99" t="s">
        <v>406</v>
      </c>
      <c r="E2577" s="99" t="s">
        <v>2407</v>
      </c>
      <c r="F2577" s="100">
        <v>71679.3</v>
      </c>
      <c r="G2577" s="100">
        <v>-22339.439999999999</v>
      </c>
      <c r="H2577" s="100">
        <v>49339.86</v>
      </c>
    </row>
    <row r="2578" spans="1:8">
      <c r="A2578" s="97">
        <v>511</v>
      </c>
      <c r="B2578" s="122">
        <v>100000645041</v>
      </c>
      <c r="C2578" s="99">
        <v>0</v>
      </c>
      <c r="D2578" s="99" t="s">
        <v>406</v>
      </c>
      <c r="E2578" s="99" t="s">
        <v>2407</v>
      </c>
      <c r="F2578" s="100">
        <v>71679.3</v>
      </c>
      <c r="G2578" s="100">
        <v>-22339.439999999999</v>
      </c>
      <c r="H2578" s="100">
        <v>49339.86</v>
      </c>
    </row>
    <row r="2579" spans="1:8">
      <c r="A2579" s="97">
        <v>512</v>
      </c>
      <c r="B2579" s="122">
        <v>100000645042</v>
      </c>
      <c r="C2579" s="99">
        <v>0</v>
      </c>
      <c r="D2579" s="99" t="s">
        <v>406</v>
      </c>
      <c r="E2579" s="99" t="s">
        <v>2407</v>
      </c>
      <c r="F2579" s="100">
        <v>71679.3</v>
      </c>
      <c r="G2579" s="100">
        <v>-22339.439999999999</v>
      </c>
      <c r="H2579" s="100">
        <v>49339.86</v>
      </c>
    </row>
    <row r="2580" spans="1:8">
      <c r="A2580" s="97">
        <v>513</v>
      </c>
      <c r="B2580" s="122">
        <v>100000645043</v>
      </c>
      <c r="C2580" s="99">
        <v>0</v>
      </c>
      <c r="D2580" s="99" t="s">
        <v>406</v>
      </c>
      <c r="E2580" s="99" t="s">
        <v>2407</v>
      </c>
      <c r="F2580" s="100">
        <v>71679.3</v>
      </c>
      <c r="G2580" s="100">
        <v>-22339.439999999999</v>
      </c>
      <c r="H2580" s="100">
        <v>49339.86</v>
      </c>
    </row>
    <row r="2581" spans="1:8">
      <c r="A2581" s="97">
        <v>514</v>
      </c>
      <c r="B2581" s="122">
        <v>100000645044</v>
      </c>
      <c r="C2581" s="99">
        <v>0</v>
      </c>
      <c r="D2581" s="99" t="s">
        <v>406</v>
      </c>
      <c r="E2581" s="99" t="s">
        <v>2407</v>
      </c>
      <c r="F2581" s="100">
        <v>71679.3</v>
      </c>
      <c r="G2581" s="100">
        <v>-22339.439999999999</v>
      </c>
      <c r="H2581" s="100">
        <v>49339.86</v>
      </c>
    </row>
    <row r="2582" spans="1:8">
      <c r="A2582" s="97">
        <v>515</v>
      </c>
      <c r="B2582" s="122">
        <v>100000645045</v>
      </c>
      <c r="C2582" s="99">
        <v>0</v>
      </c>
      <c r="D2582" s="99" t="s">
        <v>406</v>
      </c>
      <c r="E2582" s="99" t="s">
        <v>2407</v>
      </c>
      <c r="F2582" s="100">
        <v>71679.3</v>
      </c>
      <c r="G2582" s="100">
        <v>-22339.439999999999</v>
      </c>
      <c r="H2582" s="100">
        <v>49339.86</v>
      </c>
    </row>
    <row r="2583" spans="1:8">
      <c r="A2583" s="97">
        <v>516</v>
      </c>
      <c r="B2583" s="122">
        <v>100000645046</v>
      </c>
      <c r="C2583" s="99">
        <v>0</v>
      </c>
      <c r="D2583" s="99" t="s">
        <v>406</v>
      </c>
      <c r="E2583" s="99" t="s">
        <v>2407</v>
      </c>
      <c r="F2583" s="100">
        <v>71679.3</v>
      </c>
      <c r="G2583" s="100">
        <v>-22339.439999999999</v>
      </c>
      <c r="H2583" s="100">
        <v>49339.86</v>
      </c>
    </row>
    <row r="2584" spans="1:8">
      <c r="A2584" s="97">
        <v>517</v>
      </c>
      <c r="B2584" s="122">
        <v>100000645047</v>
      </c>
      <c r="C2584" s="99">
        <v>0</v>
      </c>
      <c r="D2584" s="99" t="s">
        <v>406</v>
      </c>
      <c r="E2584" s="99" t="s">
        <v>2407</v>
      </c>
      <c r="F2584" s="100">
        <v>71679.3</v>
      </c>
      <c r="G2584" s="100">
        <v>-22339.439999999999</v>
      </c>
      <c r="H2584" s="100">
        <v>49339.86</v>
      </c>
    </row>
    <row r="2585" spans="1:8">
      <c r="A2585" s="97">
        <v>518</v>
      </c>
      <c r="B2585" s="122">
        <v>100000645048</v>
      </c>
      <c r="C2585" s="99">
        <v>0</v>
      </c>
      <c r="D2585" s="99" t="s">
        <v>406</v>
      </c>
      <c r="E2585" s="99" t="s">
        <v>2407</v>
      </c>
      <c r="F2585" s="100">
        <v>71679.3</v>
      </c>
      <c r="G2585" s="100">
        <v>-22339.439999999999</v>
      </c>
      <c r="H2585" s="100">
        <v>49339.86</v>
      </c>
    </row>
    <row r="2586" spans="1:8">
      <c r="A2586" s="97">
        <v>519</v>
      </c>
      <c r="B2586" s="122">
        <v>100000645049</v>
      </c>
      <c r="C2586" s="99">
        <v>0</v>
      </c>
      <c r="D2586" s="99" t="s">
        <v>406</v>
      </c>
      <c r="E2586" s="99" t="s">
        <v>2407</v>
      </c>
      <c r="F2586" s="100">
        <v>71679.3</v>
      </c>
      <c r="G2586" s="100">
        <v>-22339.439999999999</v>
      </c>
      <c r="H2586" s="100">
        <v>49339.86</v>
      </c>
    </row>
    <row r="2587" spans="1:8">
      <c r="A2587" s="97">
        <v>520</v>
      </c>
      <c r="B2587" s="122">
        <v>100000645050</v>
      </c>
      <c r="C2587" s="99">
        <v>0</v>
      </c>
      <c r="D2587" s="99" t="s">
        <v>406</v>
      </c>
      <c r="E2587" s="99" t="s">
        <v>2407</v>
      </c>
      <c r="F2587" s="100">
        <v>71679.3</v>
      </c>
      <c r="G2587" s="100">
        <v>-22339.439999999999</v>
      </c>
      <c r="H2587" s="100">
        <v>49339.86</v>
      </c>
    </row>
    <row r="2588" spans="1:8">
      <c r="A2588" s="97">
        <v>521</v>
      </c>
      <c r="B2588" s="122">
        <v>100000645051</v>
      </c>
      <c r="C2588" s="99">
        <v>0</v>
      </c>
      <c r="D2588" s="99" t="s">
        <v>406</v>
      </c>
      <c r="E2588" s="99" t="s">
        <v>2407</v>
      </c>
      <c r="F2588" s="100">
        <v>71679.3</v>
      </c>
      <c r="G2588" s="100">
        <v>-22339.439999999999</v>
      </c>
      <c r="H2588" s="100">
        <v>49339.86</v>
      </c>
    </row>
    <row r="2589" spans="1:8">
      <c r="A2589" s="97">
        <v>522</v>
      </c>
      <c r="B2589" s="122">
        <v>100000645052</v>
      </c>
      <c r="C2589" s="99">
        <v>0</v>
      </c>
      <c r="D2589" s="99" t="s">
        <v>406</v>
      </c>
      <c r="E2589" s="99" t="s">
        <v>2407</v>
      </c>
      <c r="F2589" s="100">
        <v>71679.3</v>
      </c>
      <c r="G2589" s="100">
        <v>-22339.439999999999</v>
      </c>
      <c r="H2589" s="100">
        <v>49339.86</v>
      </c>
    </row>
    <row r="2590" spans="1:8">
      <c r="A2590" s="97">
        <v>523</v>
      </c>
      <c r="B2590" s="122">
        <v>100000645053</v>
      </c>
      <c r="C2590" s="99">
        <v>0</v>
      </c>
      <c r="D2590" s="99" t="s">
        <v>406</v>
      </c>
      <c r="E2590" s="99" t="s">
        <v>2407</v>
      </c>
      <c r="F2590" s="100">
        <v>71679.3</v>
      </c>
      <c r="G2590" s="100">
        <v>-22339.439999999999</v>
      </c>
      <c r="H2590" s="100">
        <v>49339.86</v>
      </c>
    </row>
    <row r="2591" spans="1:8">
      <c r="A2591" s="97">
        <v>524</v>
      </c>
      <c r="B2591" s="122">
        <v>100000645054</v>
      </c>
      <c r="C2591" s="99">
        <v>0</v>
      </c>
      <c r="D2591" s="99" t="s">
        <v>406</v>
      </c>
      <c r="E2591" s="99" t="s">
        <v>2407</v>
      </c>
      <c r="F2591" s="100">
        <v>71679.3</v>
      </c>
      <c r="G2591" s="100">
        <v>-22339.439999999999</v>
      </c>
      <c r="H2591" s="100">
        <v>49339.86</v>
      </c>
    </row>
    <row r="2592" spans="1:8">
      <c r="A2592" s="97">
        <v>525</v>
      </c>
      <c r="B2592" s="122">
        <v>100000645055</v>
      </c>
      <c r="C2592" s="99">
        <v>0</v>
      </c>
      <c r="D2592" s="99" t="s">
        <v>406</v>
      </c>
      <c r="E2592" s="99" t="s">
        <v>2407</v>
      </c>
      <c r="F2592" s="100">
        <v>71679.3</v>
      </c>
      <c r="G2592" s="100">
        <v>-22339.439999999999</v>
      </c>
      <c r="H2592" s="100">
        <v>49339.86</v>
      </c>
    </row>
    <row r="2593" spans="1:8">
      <c r="A2593" s="97">
        <v>526</v>
      </c>
      <c r="B2593" s="122">
        <v>100000645056</v>
      </c>
      <c r="C2593" s="99">
        <v>0</v>
      </c>
      <c r="D2593" s="99" t="s">
        <v>406</v>
      </c>
      <c r="E2593" s="99" t="s">
        <v>2407</v>
      </c>
      <c r="F2593" s="100">
        <v>71679.3</v>
      </c>
      <c r="G2593" s="100">
        <v>-22339.439999999999</v>
      </c>
      <c r="H2593" s="100">
        <v>49339.86</v>
      </c>
    </row>
    <row r="2594" spans="1:8">
      <c r="A2594" s="97">
        <v>527</v>
      </c>
      <c r="B2594" s="122">
        <v>100000645057</v>
      </c>
      <c r="C2594" s="99">
        <v>0</v>
      </c>
      <c r="D2594" s="99" t="s">
        <v>406</v>
      </c>
      <c r="E2594" s="99" t="s">
        <v>2407</v>
      </c>
      <c r="F2594" s="100">
        <v>71679.3</v>
      </c>
      <c r="G2594" s="100">
        <v>-22339.439999999999</v>
      </c>
      <c r="H2594" s="100">
        <v>49339.86</v>
      </c>
    </row>
    <row r="2595" spans="1:8">
      <c r="A2595" s="97">
        <v>528</v>
      </c>
      <c r="B2595" s="122">
        <v>100000645058</v>
      </c>
      <c r="C2595" s="99">
        <v>0</v>
      </c>
      <c r="D2595" s="99" t="s">
        <v>406</v>
      </c>
      <c r="E2595" s="99" t="s">
        <v>2407</v>
      </c>
      <c r="F2595" s="100">
        <v>71679.3</v>
      </c>
      <c r="G2595" s="100">
        <v>-22339.439999999999</v>
      </c>
      <c r="H2595" s="100">
        <v>49339.86</v>
      </c>
    </row>
    <row r="2596" spans="1:8">
      <c r="A2596" s="97">
        <v>529</v>
      </c>
      <c r="B2596" s="122">
        <v>100000645059</v>
      </c>
      <c r="C2596" s="99">
        <v>0</v>
      </c>
      <c r="D2596" s="99" t="s">
        <v>406</v>
      </c>
      <c r="E2596" s="99" t="s">
        <v>2407</v>
      </c>
      <c r="F2596" s="100">
        <v>71679.3</v>
      </c>
      <c r="G2596" s="100">
        <v>-22339.439999999999</v>
      </c>
      <c r="H2596" s="100">
        <v>49339.86</v>
      </c>
    </row>
    <row r="2597" spans="1:8">
      <c r="A2597" s="97">
        <v>530</v>
      </c>
      <c r="B2597" s="122">
        <v>100000645060</v>
      </c>
      <c r="C2597" s="99">
        <v>0</v>
      </c>
      <c r="D2597" s="99" t="s">
        <v>406</v>
      </c>
      <c r="E2597" s="99" t="s">
        <v>2407</v>
      </c>
      <c r="F2597" s="100">
        <v>71679.3</v>
      </c>
      <c r="G2597" s="100">
        <v>-22339.439999999999</v>
      </c>
      <c r="H2597" s="100">
        <v>49339.86</v>
      </c>
    </row>
    <row r="2598" spans="1:8">
      <c r="A2598" s="97">
        <v>531</v>
      </c>
      <c r="B2598" s="122">
        <v>100000645061</v>
      </c>
      <c r="C2598" s="99">
        <v>0</v>
      </c>
      <c r="D2598" s="99" t="s">
        <v>406</v>
      </c>
      <c r="E2598" s="99" t="s">
        <v>2407</v>
      </c>
      <c r="F2598" s="100">
        <v>71679.3</v>
      </c>
      <c r="G2598" s="100">
        <v>-22339.439999999999</v>
      </c>
      <c r="H2598" s="100">
        <v>49339.86</v>
      </c>
    </row>
    <row r="2599" spans="1:8">
      <c r="A2599" s="97">
        <v>532</v>
      </c>
      <c r="B2599" s="122">
        <v>100000645062</v>
      </c>
      <c r="C2599" s="99">
        <v>0</v>
      </c>
      <c r="D2599" s="99" t="s">
        <v>406</v>
      </c>
      <c r="E2599" s="99" t="s">
        <v>2407</v>
      </c>
      <c r="F2599" s="100">
        <v>71679.3</v>
      </c>
      <c r="G2599" s="100">
        <v>-22339.439999999999</v>
      </c>
      <c r="H2599" s="100">
        <v>49339.86</v>
      </c>
    </row>
    <row r="2600" spans="1:8">
      <c r="A2600" s="97">
        <v>533</v>
      </c>
      <c r="B2600" s="122">
        <v>100000645063</v>
      </c>
      <c r="C2600" s="99">
        <v>0</v>
      </c>
      <c r="D2600" s="99" t="s">
        <v>406</v>
      </c>
      <c r="E2600" s="99" t="s">
        <v>2407</v>
      </c>
      <c r="F2600" s="100">
        <v>71679.3</v>
      </c>
      <c r="G2600" s="100">
        <v>-22339.439999999999</v>
      </c>
      <c r="H2600" s="100">
        <v>49339.86</v>
      </c>
    </row>
    <row r="2601" spans="1:8">
      <c r="A2601" s="97">
        <v>534</v>
      </c>
      <c r="B2601" s="122">
        <v>100000645064</v>
      </c>
      <c r="C2601" s="99">
        <v>0</v>
      </c>
      <c r="D2601" s="99" t="s">
        <v>406</v>
      </c>
      <c r="E2601" s="99" t="s">
        <v>2407</v>
      </c>
      <c r="F2601" s="100">
        <v>71679.3</v>
      </c>
      <c r="G2601" s="100">
        <v>-22339.439999999999</v>
      </c>
      <c r="H2601" s="100">
        <v>49339.86</v>
      </c>
    </row>
    <row r="2602" spans="1:8">
      <c r="A2602" s="97">
        <v>535</v>
      </c>
      <c r="B2602" s="122">
        <v>100000645065</v>
      </c>
      <c r="C2602" s="99">
        <v>0</v>
      </c>
      <c r="D2602" s="99" t="s">
        <v>406</v>
      </c>
      <c r="E2602" s="99" t="s">
        <v>2407</v>
      </c>
      <c r="F2602" s="100">
        <v>71679.3</v>
      </c>
      <c r="G2602" s="100">
        <v>-22339.439999999999</v>
      </c>
      <c r="H2602" s="100">
        <v>49339.86</v>
      </c>
    </row>
    <row r="2603" spans="1:8">
      <c r="A2603" s="97">
        <v>536</v>
      </c>
      <c r="B2603" s="122">
        <v>100000645066</v>
      </c>
      <c r="C2603" s="99">
        <v>0</v>
      </c>
      <c r="D2603" s="99" t="s">
        <v>406</v>
      </c>
      <c r="E2603" s="99" t="s">
        <v>2407</v>
      </c>
      <c r="F2603" s="100">
        <v>71679.3</v>
      </c>
      <c r="G2603" s="100">
        <v>-22339.439999999999</v>
      </c>
      <c r="H2603" s="100">
        <v>49339.86</v>
      </c>
    </row>
    <row r="2604" spans="1:8">
      <c r="A2604" s="97">
        <v>537</v>
      </c>
      <c r="B2604" s="122">
        <v>100000645067</v>
      </c>
      <c r="C2604" s="99">
        <v>0</v>
      </c>
      <c r="D2604" s="99" t="s">
        <v>406</v>
      </c>
      <c r="E2604" s="99" t="s">
        <v>2407</v>
      </c>
      <c r="F2604" s="100">
        <v>71679.3</v>
      </c>
      <c r="G2604" s="100">
        <v>-22339.439999999999</v>
      </c>
      <c r="H2604" s="100">
        <v>49339.86</v>
      </c>
    </row>
    <row r="2605" spans="1:8">
      <c r="A2605" s="97">
        <v>538</v>
      </c>
      <c r="B2605" s="122">
        <v>100000645068</v>
      </c>
      <c r="C2605" s="99">
        <v>0</v>
      </c>
      <c r="D2605" s="99" t="s">
        <v>406</v>
      </c>
      <c r="E2605" s="99" t="s">
        <v>2407</v>
      </c>
      <c r="F2605" s="100">
        <v>71679.3</v>
      </c>
      <c r="G2605" s="100">
        <v>-22339.439999999999</v>
      </c>
      <c r="H2605" s="100">
        <v>49339.86</v>
      </c>
    </row>
    <row r="2606" spans="1:8">
      <c r="A2606" s="97">
        <v>539</v>
      </c>
      <c r="B2606" s="122">
        <v>100000645069</v>
      </c>
      <c r="C2606" s="99">
        <v>0</v>
      </c>
      <c r="D2606" s="99" t="s">
        <v>406</v>
      </c>
      <c r="E2606" s="99" t="s">
        <v>2407</v>
      </c>
      <c r="F2606" s="100">
        <v>71679.3</v>
      </c>
      <c r="G2606" s="100">
        <v>-22339.439999999999</v>
      </c>
      <c r="H2606" s="100">
        <v>49339.86</v>
      </c>
    </row>
    <row r="2607" spans="1:8">
      <c r="A2607" s="97">
        <v>540</v>
      </c>
      <c r="B2607" s="122">
        <v>100000645070</v>
      </c>
      <c r="C2607" s="99">
        <v>0</v>
      </c>
      <c r="D2607" s="99" t="s">
        <v>406</v>
      </c>
      <c r="E2607" s="99" t="s">
        <v>2407</v>
      </c>
      <c r="F2607" s="100">
        <v>71679.3</v>
      </c>
      <c r="G2607" s="100">
        <v>-22339.439999999999</v>
      </c>
      <c r="H2607" s="100">
        <v>49339.86</v>
      </c>
    </row>
    <row r="2608" spans="1:8">
      <c r="A2608" s="97">
        <v>541</v>
      </c>
      <c r="B2608" s="122">
        <v>100000645071</v>
      </c>
      <c r="C2608" s="99">
        <v>0</v>
      </c>
      <c r="D2608" s="99" t="s">
        <v>406</v>
      </c>
      <c r="E2608" s="99" t="s">
        <v>2407</v>
      </c>
      <c r="F2608" s="100">
        <v>71679.3</v>
      </c>
      <c r="G2608" s="100">
        <v>-22339.439999999999</v>
      </c>
      <c r="H2608" s="100">
        <v>49339.86</v>
      </c>
    </row>
    <row r="2609" spans="1:8">
      <c r="A2609" s="97">
        <v>542</v>
      </c>
      <c r="B2609" s="122">
        <v>100000645072</v>
      </c>
      <c r="C2609" s="99">
        <v>0</v>
      </c>
      <c r="D2609" s="99" t="s">
        <v>406</v>
      </c>
      <c r="E2609" s="99" t="s">
        <v>2407</v>
      </c>
      <c r="F2609" s="100">
        <v>71679.3</v>
      </c>
      <c r="G2609" s="100">
        <v>-22339.439999999999</v>
      </c>
      <c r="H2609" s="100">
        <v>49339.86</v>
      </c>
    </row>
    <row r="2610" spans="1:8">
      <c r="A2610" s="97">
        <v>543</v>
      </c>
      <c r="B2610" s="122">
        <v>100000645073</v>
      </c>
      <c r="C2610" s="99">
        <v>0</v>
      </c>
      <c r="D2610" s="99" t="s">
        <v>406</v>
      </c>
      <c r="E2610" s="99" t="s">
        <v>2407</v>
      </c>
      <c r="F2610" s="100">
        <v>71679.3</v>
      </c>
      <c r="G2610" s="100">
        <v>-22339.439999999999</v>
      </c>
      <c r="H2610" s="100">
        <v>49339.86</v>
      </c>
    </row>
    <row r="2611" spans="1:8">
      <c r="A2611" s="97">
        <v>544</v>
      </c>
      <c r="B2611" s="122">
        <v>100000645074</v>
      </c>
      <c r="C2611" s="99">
        <v>0</v>
      </c>
      <c r="D2611" s="99" t="s">
        <v>406</v>
      </c>
      <c r="E2611" s="99" t="s">
        <v>2407</v>
      </c>
      <c r="F2611" s="100">
        <v>71679.3</v>
      </c>
      <c r="G2611" s="100">
        <v>-22339.439999999999</v>
      </c>
      <c r="H2611" s="100">
        <v>49339.86</v>
      </c>
    </row>
    <row r="2612" spans="1:8">
      <c r="A2612" s="97">
        <v>545</v>
      </c>
      <c r="B2612" s="122">
        <v>100000645075</v>
      </c>
      <c r="C2612" s="99">
        <v>0</v>
      </c>
      <c r="D2612" s="99" t="s">
        <v>406</v>
      </c>
      <c r="E2612" s="99" t="s">
        <v>2407</v>
      </c>
      <c r="F2612" s="100">
        <v>71679.3</v>
      </c>
      <c r="G2612" s="100">
        <v>-22339.439999999999</v>
      </c>
      <c r="H2612" s="100">
        <v>49339.86</v>
      </c>
    </row>
    <row r="2613" spans="1:8">
      <c r="A2613" s="97">
        <v>546</v>
      </c>
      <c r="B2613" s="122">
        <v>100000645076</v>
      </c>
      <c r="C2613" s="99">
        <v>0</v>
      </c>
      <c r="D2613" s="99" t="s">
        <v>406</v>
      </c>
      <c r="E2613" s="99" t="s">
        <v>2407</v>
      </c>
      <c r="F2613" s="100">
        <v>71679.3</v>
      </c>
      <c r="G2613" s="100">
        <v>-22339.439999999999</v>
      </c>
      <c r="H2613" s="100">
        <v>49339.86</v>
      </c>
    </row>
    <row r="2614" spans="1:8">
      <c r="A2614" s="97">
        <v>547</v>
      </c>
      <c r="B2614" s="122">
        <v>100000645077</v>
      </c>
      <c r="C2614" s="99">
        <v>0</v>
      </c>
      <c r="D2614" s="99" t="s">
        <v>406</v>
      </c>
      <c r="E2614" s="99" t="s">
        <v>2407</v>
      </c>
      <c r="F2614" s="100">
        <v>71679.3</v>
      </c>
      <c r="G2614" s="100">
        <v>-22339.439999999999</v>
      </c>
      <c r="H2614" s="100">
        <v>49339.86</v>
      </c>
    </row>
    <row r="2615" spans="1:8">
      <c r="A2615" s="97">
        <v>548</v>
      </c>
      <c r="B2615" s="122">
        <v>100000645078</v>
      </c>
      <c r="C2615" s="99">
        <v>0</v>
      </c>
      <c r="D2615" s="99" t="s">
        <v>406</v>
      </c>
      <c r="E2615" s="99" t="s">
        <v>2407</v>
      </c>
      <c r="F2615" s="100">
        <v>71679.3</v>
      </c>
      <c r="G2615" s="100">
        <v>-22339.439999999999</v>
      </c>
      <c r="H2615" s="100">
        <v>49339.86</v>
      </c>
    </row>
    <row r="2616" spans="1:8">
      <c r="A2616" s="97">
        <v>549</v>
      </c>
      <c r="B2616" s="122">
        <v>100000645079</v>
      </c>
      <c r="C2616" s="99">
        <v>0</v>
      </c>
      <c r="D2616" s="99" t="s">
        <v>406</v>
      </c>
      <c r="E2616" s="99" t="s">
        <v>2407</v>
      </c>
      <c r="F2616" s="100">
        <v>71679.3</v>
      </c>
      <c r="G2616" s="100">
        <v>-22339.439999999999</v>
      </c>
      <c r="H2616" s="100">
        <v>49339.86</v>
      </c>
    </row>
    <row r="2617" spans="1:8">
      <c r="A2617" s="97">
        <v>550</v>
      </c>
      <c r="B2617" s="122">
        <v>100000645080</v>
      </c>
      <c r="C2617" s="99">
        <v>0</v>
      </c>
      <c r="D2617" s="99" t="s">
        <v>406</v>
      </c>
      <c r="E2617" s="99" t="s">
        <v>2407</v>
      </c>
      <c r="F2617" s="100">
        <v>71679.3</v>
      </c>
      <c r="G2617" s="100">
        <v>-22339.439999999999</v>
      </c>
      <c r="H2617" s="100">
        <v>49339.86</v>
      </c>
    </row>
    <row r="2618" spans="1:8">
      <c r="A2618" s="97">
        <v>551</v>
      </c>
      <c r="B2618" s="122">
        <v>100000645081</v>
      </c>
      <c r="C2618" s="99">
        <v>0</v>
      </c>
      <c r="D2618" s="99" t="s">
        <v>406</v>
      </c>
      <c r="E2618" s="99" t="s">
        <v>2407</v>
      </c>
      <c r="F2618" s="100">
        <v>71679.3</v>
      </c>
      <c r="G2618" s="100">
        <v>-22339.439999999999</v>
      </c>
      <c r="H2618" s="100">
        <v>49339.86</v>
      </c>
    </row>
    <row r="2619" spans="1:8">
      <c r="A2619" s="97">
        <v>552</v>
      </c>
      <c r="B2619" s="122">
        <v>100000645082</v>
      </c>
      <c r="C2619" s="99">
        <v>0</v>
      </c>
      <c r="D2619" s="99" t="s">
        <v>406</v>
      </c>
      <c r="E2619" s="99" t="s">
        <v>2407</v>
      </c>
      <c r="F2619" s="100">
        <v>71679.3</v>
      </c>
      <c r="G2619" s="100">
        <v>-22339.439999999999</v>
      </c>
      <c r="H2619" s="100">
        <v>49339.86</v>
      </c>
    </row>
    <row r="2620" spans="1:8">
      <c r="A2620" s="97">
        <v>553</v>
      </c>
      <c r="B2620" s="122">
        <v>100000645083</v>
      </c>
      <c r="C2620" s="99">
        <v>0</v>
      </c>
      <c r="D2620" s="99" t="s">
        <v>406</v>
      </c>
      <c r="E2620" s="99" t="s">
        <v>2407</v>
      </c>
      <c r="F2620" s="100">
        <v>71679.3</v>
      </c>
      <c r="G2620" s="100">
        <v>-22339.439999999999</v>
      </c>
      <c r="H2620" s="100">
        <v>49339.86</v>
      </c>
    </row>
    <row r="2621" spans="1:8">
      <c r="A2621" s="97">
        <v>554</v>
      </c>
      <c r="B2621" s="122">
        <v>100000645084</v>
      </c>
      <c r="C2621" s="99">
        <v>0</v>
      </c>
      <c r="D2621" s="99" t="s">
        <v>406</v>
      </c>
      <c r="E2621" s="99" t="s">
        <v>2407</v>
      </c>
      <c r="F2621" s="100">
        <v>71679.3</v>
      </c>
      <c r="G2621" s="100">
        <v>-22339.439999999999</v>
      </c>
      <c r="H2621" s="100">
        <v>49339.86</v>
      </c>
    </row>
    <row r="2622" spans="1:8">
      <c r="A2622" s="97">
        <v>555</v>
      </c>
      <c r="B2622" s="122">
        <v>100000645085</v>
      </c>
      <c r="C2622" s="99">
        <v>0</v>
      </c>
      <c r="D2622" s="99" t="s">
        <v>406</v>
      </c>
      <c r="E2622" s="99" t="s">
        <v>2407</v>
      </c>
      <c r="F2622" s="100">
        <v>71679.3</v>
      </c>
      <c r="G2622" s="100">
        <v>-22339.439999999999</v>
      </c>
      <c r="H2622" s="100">
        <v>49339.86</v>
      </c>
    </row>
    <row r="2623" spans="1:8">
      <c r="A2623" s="97">
        <v>556</v>
      </c>
      <c r="B2623" s="122">
        <v>100000645086</v>
      </c>
      <c r="C2623" s="99">
        <v>0</v>
      </c>
      <c r="D2623" s="99" t="s">
        <v>406</v>
      </c>
      <c r="E2623" s="99" t="s">
        <v>2407</v>
      </c>
      <c r="F2623" s="100">
        <v>71679.3</v>
      </c>
      <c r="G2623" s="100">
        <v>-22339.439999999999</v>
      </c>
      <c r="H2623" s="100">
        <v>49339.86</v>
      </c>
    </row>
    <row r="2624" spans="1:8">
      <c r="A2624" s="97">
        <v>557</v>
      </c>
      <c r="B2624" s="122">
        <v>100000645087</v>
      </c>
      <c r="C2624" s="99">
        <v>0</v>
      </c>
      <c r="D2624" s="99" t="s">
        <v>406</v>
      </c>
      <c r="E2624" s="99" t="s">
        <v>2407</v>
      </c>
      <c r="F2624" s="100">
        <v>71679.3</v>
      </c>
      <c r="G2624" s="100">
        <v>-22339.439999999999</v>
      </c>
      <c r="H2624" s="100">
        <v>49339.86</v>
      </c>
    </row>
    <row r="2625" spans="1:8">
      <c r="A2625" s="97">
        <v>558</v>
      </c>
      <c r="B2625" s="122">
        <v>100000645088</v>
      </c>
      <c r="C2625" s="99">
        <v>0</v>
      </c>
      <c r="D2625" s="99" t="s">
        <v>406</v>
      </c>
      <c r="E2625" s="99" t="s">
        <v>2407</v>
      </c>
      <c r="F2625" s="100">
        <v>71679.3</v>
      </c>
      <c r="G2625" s="100">
        <v>-22339.439999999999</v>
      </c>
      <c r="H2625" s="100">
        <v>49339.86</v>
      </c>
    </row>
    <row r="2626" spans="1:8">
      <c r="A2626" s="97">
        <v>559</v>
      </c>
      <c r="B2626" s="122">
        <v>100000645089</v>
      </c>
      <c r="C2626" s="99">
        <v>0</v>
      </c>
      <c r="D2626" s="99" t="s">
        <v>406</v>
      </c>
      <c r="E2626" s="99" t="s">
        <v>2407</v>
      </c>
      <c r="F2626" s="100">
        <v>71679.3</v>
      </c>
      <c r="G2626" s="100">
        <v>-22339.439999999999</v>
      </c>
      <c r="H2626" s="100">
        <v>49339.86</v>
      </c>
    </row>
    <row r="2627" spans="1:8">
      <c r="A2627" s="97">
        <v>560</v>
      </c>
      <c r="B2627" s="122">
        <v>100000645090</v>
      </c>
      <c r="C2627" s="99">
        <v>0</v>
      </c>
      <c r="D2627" s="99" t="s">
        <v>406</v>
      </c>
      <c r="E2627" s="99" t="s">
        <v>2407</v>
      </c>
      <c r="F2627" s="100">
        <v>71679.3</v>
      </c>
      <c r="G2627" s="100">
        <v>-22339.439999999999</v>
      </c>
      <c r="H2627" s="100">
        <v>49339.86</v>
      </c>
    </row>
    <row r="2628" spans="1:8">
      <c r="A2628" s="97">
        <v>561</v>
      </c>
      <c r="B2628" s="122">
        <v>100000645091</v>
      </c>
      <c r="C2628" s="99">
        <v>0</v>
      </c>
      <c r="D2628" s="99" t="s">
        <v>406</v>
      </c>
      <c r="E2628" s="99" t="s">
        <v>2407</v>
      </c>
      <c r="F2628" s="100">
        <v>71679.3</v>
      </c>
      <c r="G2628" s="100">
        <v>-22339.439999999999</v>
      </c>
      <c r="H2628" s="100">
        <v>49339.86</v>
      </c>
    </row>
    <row r="2629" spans="1:8">
      <c r="A2629" s="97">
        <v>562</v>
      </c>
      <c r="B2629" s="122">
        <v>100000645092</v>
      </c>
      <c r="C2629" s="99">
        <v>0</v>
      </c>
      <c r="D2629" s="99" t="s">
        <v>406</v>
      </c>
      <c r="E2629" s="99" t="s">
        <v>2407</v>
      </c>
      <c r="F2629" s="100">
        <v>71679.3</v>
      </c>
      <c r="G2629" s="100">
        <v>-22339.439999999999</v>
      </c>
      <c r="H2629" s="100">
        <v>49339.86</v>
      </c>
    </row>
    <row r="2630" spans="1:8">
      <c r="A2630" s="97">
        <v>563</v>
      </c>
      <c r="B2630" s="122">
        <v>100000645093</v>
      </c>
      <c r="C2630" s="99">
        <v>0</v>
      </c>
      <c r="D2630" s="99" t="s">
        <v>406</v>
      </c>
      <c r="E2630" s="99" t="s">
        <v>2407</v>
      </c>
      <c r="F2630" s="100">
        <v>71679.3</v>
      </c>
      <c r="G2630" s="100">
        <v>-22339.439999999999</v>
      </c>
      <c r="H2630" s="100">
        <v>49339.86</v>
      </c>
    </row>
    <row r="2631" spans="1:8">
      <c r="A2631" s="97">
        <v>564</v>
      </c>
      <c r="B2631" s="122">
        <v>100000645094</v>
      </c>
      <c r="C2631" s="99">
        <v>0</v>
      </c>
      <c r="D2631" s="99" t="s">
        <v>406</v>
      </c>
      <c r="E2631" s="99" t="s">
        <v>2407</v>
      </c>
      <c r="F2631" s="100">
        <v>71679.3</v>
      </c>
      <c r="G2631" s="100">
        <v>-22339.439999999999</v>
      </c>
      <c r="H2631" s="100">
        <v>49339.86</v>
      </c>
    </row>
    <row r="2632" spans="1:8">
      <c r="A2632" s="97">
        <v>565</v>
      </c>
      <c r="B2632" s="122">
        <v>100000645095</v>
      </c>
      <c r="C2632" s="99">
        <v>0</v>
      </c>
      <c r="D2632" s="99" t="s">
        <v>406</v>
      </c>
      <c r="E2632" s="99" t="s">
        <v>2407</v>
      </c>
      <c r="F2632" s="100">
        <v>71679.3</v>
      </c>
      <c r="G2632" s="100">
        <v>-22339.439999999999</v>
      </c>
      <c r="H2632" s="100">
        <v>49339.86</v>
      </c>
    </row>
    <row r="2633" spans="1:8">
      <c r="A2633" s="97">
        <v>566</v>
      </c>
      <c r="B2633" s="122">
        <v>100000645096</v>
      </c>
      <c r="C2633" s="99">
        <v>0</v>
      </c>
      <c r="D2633" s="99" t="s">
        <v>406</v>
      </c>
      <c r="E2633" s="99" t="s">
        <v>2407</v>
      </c>
      <c r="F2633" s="100">
        <v>71679.3</v>
      </c>
      <c r="G2633" s="100">
        <v>-22339.439999999999</v>
      </c>
      <c r="H2633" s="100">
        <v>49339.86</v>
      </c>
    </row>
    <row r="2634" spans="1:8">
      <c r="A2634" s="97">
        <v>567</v>
      </c>
      <c r="B2634" s="122">
        <v>100000645097</v>
      </c>
      <c r="C2634" s="99">
        <v>0</v>
      </c>
      <c r="D2634" s="99" t="s">
        <v>406</v>
      </c>
      <c r="E2634" s="99" t="s">
        <v>2407</v>
      </c>
      <c r="F2634" s="100">
        <v>71679.3</v>
      </c>
      <c r="G2634" s="100">
        <v>-22339.439999999999</v>
      </c>
      <c r="H2634" s="100">
        <v>49339.86</v>
      </c>
    </row>
    <row r="2635" spans="1:8">
      <c r="A2635" s="97">
        <v>568</v>
      </c>
      <c r="B2635" s="122">
        <v>100000645098</v>
      </c>
      <c r="C2635" s="99">
        <v>0</v>
      </c>
      <c r="D2635" s="99" t="s">
        <v>406</v>
      </c>
      <c r="E2635" s="99" t="s">
        <v>2407</v>
      </c>
      <c r="F2635" s="100">
        <v>71679.3</v>
      </c>
      <c r="G2635" s="100">
        <v>-22339.439999999999</v>
      </c>
      <c r="H2635" s="100">
        <v>49339.86</v>
      </c>
    </row>
    <row r="2636" spans="1:8">
      <c r="A2636" s="97">
        <v>569</v>
      </c>
      <c r="B2636" s="122">
        <v>100000645099</v>
      </c>
      <c r="C2636" s="99">
        <v>0</v>
      </c>
      <c r="D2636" s="99" t="s">
        <v>406</v>
      </c>
      <c r="E2636" s="99" t="s">
        <v>2407</v>
      </c>
      <c r="F2636" s="100">
        <v>71679.3</v>
      </c>
      <c r="G2636" s="100">
        <v>-22339.439999999999</v>
      </c>
      <c r="H2636" s="100">
        <v>49339.86</v>
      </c>
    </row>
    <row r="2637" spans="1:8">
      <c r="A2637" s="97">
        <v>570</v>
      </c>
      <c r="B2637" s="122">
        <v>100000645100</v>
      </c>
      <c r="C2637" s="99">
        <v>0</v>
      </c>
      <c r="D2637" s="99" t="s">
        <v>406</v>
      </c>
      <c r="E2637" s="99" t="s">
        <v>2407</v>
      </c>
      <c r="F2637" s="100">
        <v>71679.3</v>
      </c>
      <c r="G2637" s="100">
        <v>-22339.439999999999</v>
      </c>
      <c r="H2637" s="100">
        <v>49339.86</v>
      </c>
    </row>
    <row r="2638" spans="1:8">
      <c r="A2638" s="97">
        <v>571</v>
      </c>
      <c r="B2638" s="122">
        <v>100000645101</v>
      </c>
      <c r="C2638" s="99">
        <v>0</v>
      </c>
      <c r="D2638" s="99" t="s">
        <v>406</v>
      </c>
      <c r="E2638" s="99" t="s">
        <v>2407</v>
      </c>
      <c r="F2638" s="100">
        <v>71679.3</v>
      </c>
      <c r="G2638" s="100">
        <v>-22339.439999999999</v>
      </c>
      <c r="H2638" s="100">
        <v>49339.86</v>
      </c>
    </row>
    <row r="2639" spans="1:8">
      <c r="A2639" s="97">
        <v>572</v>
      </c>
      <c r="B2639" s="122">
        <v>100000645102</v>
      </c>
      <c r="C2639" s="99">
        <v>0</v>
      </c>
      <c r="D2639" s="99" t="s">
        <v>406</v>
      </c>
      <c r="E2639" s="99" t="s">
        <v>2407</v>
      </c>
      <c r="F2639" s="100">
        <v>71679.3</v>
      </c>
      <c r="G2639" s="100">
        <v>-22339.439999999999</v>
      </c>
      <c r="H2639" s="100">
        <v>49339.86</v>
      </c>
    </row>
    <row r="2640" spans="1:8">
      <c r="A2640" s="97">
        <v>573</v>
      </c>
      <c r="B2640" s="122">
        <v>100000645103</v>
      </c>
      <c r="C2640" s="99">
        <v>0</v>
      </c>
      <c r="D2640" s="99" t="s">
        <v>406</v>
      </c>
      <c r="E2640" s="99" t="s">
        <v>2407</v>
      </c>
      <c r="F2640" s="100">
        <v>71679.3</v>
      </c>
      <c r="G2640" s="100">
        <v>-22339.439999999999</v>
      </c>
      <c r="H2640" s="100">
        <v>49339.86</v>
      </c>
    </row>
    <row r="2641" spans="1:8">
      <c r="A2641" s="97">
        <v>574</v>
      </c>
      <c r="B2641" s="122">
        <v>100000645104</v>
      </c>
      <c r="C2641" s="99">
        <v>0</v>
      </c>
      <c r="D2641" s="99" t="s">
        <v>406</v>
      </c>
      <c r="E2641" s="99" t="s">
        <v>2407</v>
      </c>
      <c r="F2641" s="100">
        <v>71679.3</v>
      </c>
      <c r="G2641" s="100">
        <v>-22339.439999999999</v>
      </c>
      <c r="H2641" s="100">
        <v>49339.86</v>
      </c>
    </row>
    <row r="2642" spans="1:8">
      <c r="A2642" s="97">
        <v>575</v>
      </c>
      <c r="B2642" s="122">
        <v>100000645105</v>
      </c>
      <c r="C2642" s="99">
        <v>0</v>
      </c>
      <c r="D2642" s="99" t="s">
        <v>406</v>
      </c>
      <c r="E2642" s="99" t="s">
        <v>2407</v>
      </c>
      <c r="F2642" s="100">
        <v>71679.3</v>
      </c>
      <c r="G2642" s="100">
        <v>-22339.439999999999</v>
      </c>
      <c r="H2642" s="100">
        <v>49339.86</v>
      </c>
    </row>
    <row r="2643" spans="1:8">
      <c r="A2643" s="97">
        <v>576</v>
      </c>
      <c r="B2643" s="122">
        <v>100000645106</v>
      </c>
      <c r="C2643" s="99">
        <v>0</v>
      </c>
      <c r="D2643" s="99" t="s">
        <v>406</v>
      </c>
      <c r="E2643" s="99" t="s">
        <v>2407</v>
      </c>
      <c r="F2643" s="100">
        <v>71679.3</v>
      </c>
      <c r="G2643" s="100">
        <v>-22339.439999999999</v>
      </c>
      <c r="H2643" s="100">
        <v>49339.86</v>
      </c>
    </row>
    <row r="2644" spans="1:8">
      <c r="A2644" s="97">
        <v>577</v>
      </c>
      <c r="B2644" s="122">
        <v>100000645107</v>
      </c>
      <c r="C2644" s="99">
        <v>0</v>
      </c>
      <c r="D2644" s="99" t="s">
        <v>406</v>
      </c>
      <c r="E2644" s="99" t="s">
        <v>2407</v>
      </c>
      <c r="F2644" s="100">
        <v>71679.3</v>
      </c>
      <c r="G2644" s="100">
        <v>-22339.439999999999</v>
      </c>
      <c r="H2644" s="100">
        <v>49339.86</v>
      </c>
    </row>
    <row r="2645" spans="1:8">
      <c r="A2645" s="97">
        <v>578</v>
      </c>
      <c r="B2645" s="122">
        <v>100000645108</v>
      </c>
      <c r="C2645" s="99">
        <v>0</v>
      </c>
      <c r="D2645" s="99" t="s">
        <v>406</v>
      </c>
      <c r="E2645" s="99" t="s">
        <v>2407</v>
      </c>
      <c r="F2645" s="100">
        <v>71679.3</v>
      </c>
      <c r="G2645" s="100">
        <v>-22339.439999999999</v>
      </c>
      <c r="H2645" s="100">
        <v>49339.86</v>
      </c>
    </row>
    <row r="2646" spans="1:8">
      <c r="A2646" s="97">
        <v>579</v>
      </c>
      <c r="B2646" s="122">
        <v>100000645109</v>
      </c>
      <c r="C2646" s="99">
        <v>0</v>
      </c>
      <c r="D2646" s="99" t="s">
        <v>406</v>
      </c>
      <c r="E2646" s="99" t="s">
        <v>2407</v>
      </c>
      <c r="F2646" s="100">
        <v>71679.3</v>
      </c>
      <c r="G2646" s="100">
        <v>-22339.439999999999</v>
      </c>
      <c r="H2646" s="100">
        <v>49339.86</v>
      </c>
    </row>
    <row r="2647" spans="1:8">
      <c r="A2647" s="97">
        <v>580</v>
      </c>
      <c r="B2647" s="122">
        <v>100000645110</v>
      </c>
      <c r="C2647" s="99">
        <v>0</v>
      </c>
      <c r="D2647" s="99" t="s">
        <v>406</v>
      </c>
      <c r="E2647" s="99" t="s">
        <v>2407</v>
      </c>
      <c r="F2647" s="100">
        <v>71679.3</v>
      </c>
      <c r="G2647" s="100">
        <v>-22339.439999999999</v>
      </c>
      <c r="H2647" s="100">
        <v>49339.86</v>
      </c>
    </row>
    <row r="2648" spans="1:8">
      <c r="A2648" s="97">
        <v>581</v>
      </c>
      <c r="B2648" s="122">
        <v>100000645111</v>
      </c>
      <c r="C2648" s="99">
        <v>0</v>
      </c>
      <c r="D2648" s="99" t="s">
        <v>406</v>
      </c>
      <c r="E2648" s="99" t="s">
        <v>2407</v>
      </c>
      <c r="F2648" s="100">
        <v>71679.3</v>
      </c>
      <c r="G2648" s="100">
        <v>-22339.439999999999</v>
      </c>
      <c r="H2648" s="100">
        <v>49339.86</v>
      </c>
    </row>
    <row r="2649" spans="1:8">
      <c r="A2649" s="97">
        <v>582</v>
      </c>
      <c r="B2649" s="122">
        <v>100000645112</v>
      </c>
      <c r="C2649" s="99">
        <v>0</v>
      </c>
      <c r="D2649" s="99" t="s">
        <v>406</v>
      </c>
      <c r="E2649" s="99" t="s">
        <v>2407</v>
      </c>
      <c r="F2649" s="100">
        <v>71679.3</v>
      </c>
      <c r="G2649" s="100">
        <v>-22339.439999999999</v>
      </c>
      <c r="H2649" s="100">
        <v>49339.86</v>
      </c>
    </row>
    <row r="2650" spans="1:8">
      <c r="A2650" s="97">
        <v>583</v>
      </c>
      <c r="B2650" s="122">
        <v>100000645113</v>
      </c>
      <c r="C2650" s="99">
        <v>0</v>
      </c>
      <c r="D2650" s="99" t="s">
        <v>406</v>
      </c>
      <c r="E2650" s="99" t="s">
        <v>2407</v>
      </c>
      <c r="F2650" s="100">
        <v>71679.3</v>
      </c>
      <c r="G2650" s="100">
        <v>-22339.439999999999</v>
      </c>
      <c r="H2650" s="100">
        <v>49339.86</v>
      </c>
    </row>
    <row r="2651" spans="1:8">
      <c r="A2651" s="97">
        <v>584</v>
      </c>
      <c r="B2651" s="122">
        <v>100000645114</v>
      </c>
      <c r="C2651" s="99">
        <v>0</v>
      </c>
      <c r="D2651" s="99" t="s">
        <v>406</v>
      </c>
      <c r="E2651" s="99" t="s">
        <v>2407</v>
      </c>
      <c r="F2651" s="100">
        <v>71679.3</v>
      </c>
      <c r="G2651" s="100">
        <v>-22339.439999999999</v>
      </c>
      <c r="H2651" s="100">
        <v>49339.86</v>
      </c>
    </row>
    <row r="2652" spans="1:8">
      <c r="A2652" s="97">
        <v>585</v>
      </c>
      <c r="B2652" s="122">
        <v>100000645115</v>
      </c>
      <c r="C2652" s="99">
        <v>0</v>
      </c>
      <c r="D2652" s="99" t="s">
        <v>406</v>
      </c>
      <c r="E2652" s="99" t="s">
        <v>2407</v>
      </c>
      <c r="F2652" s="100">
        <v>71679.3</v>
      </c>
      <c r="G2652" s="100">
        <v>-22339.439999999999</v>
      </c>
      <c r="H2652" s="100">
        <v>49339.86</v>
      </c>
    </row>
    <row r="2653" spans="1:8">
      <c r="A2653" s="97">
        <v>586</v>
      </c>
      <c r="B2653" s="122">
        <v>100000645116</v>
      </c>
      <c r="C2653" s="99">
        <v>0</v>
      </c>
      <c r="D2653" s="99" t="s">
        <v>406</v>
      </c>
      <c r="E2653" s="99" t="s">
        <v>2407</v>
      </c>
      <c r="F2653" s="100">
        <v>71679.3</v>
      </c>
      <c r="G2653" s="100">
        <v>-22339.439999999999</v>
      </c>
      <c r="H2653" s="100">
        <v>49339.86</v>
      </c>
    </row>
    <row r="2654" spans="1:8">
      <c r="A2654" s="97">
        <v>587</v>
      </c>
      <c r="B2654" s="122">
        <v>100000645117</v>
      </c>
      <c r="C2654" s="99">
        <v>0</v>
      </c>
      <c r="D2654" s="99" t="s">
        <v>406</v>
      </c>
      <c r="E2654" s="99" t="s">
        <v>2407</v>
      </c>
      <c r="F2654" s="100">
        <v>71679.3</v>
      </c>
      <c r="G2654" s="100">
        <v>-22339.439999999999</v>
      </c>
      <c r="H2654" s="100">
        <v>49339.86</v>
      </c>
    </row>
    <row r="2655" spans="1:8">
      <c r="A2655" s="97">
        <v>588</v>
      </c>
      <c r="B2655" s="122">
        <v>100000645118</v>
      </c>
      <c r="C2655" s="99">
        <v>0</v>
      </c>
      <c r="D2655" s="99" t="s">
        <v>406</v>
      </c>
      <c r="E2655" s="99" t="s">
        <v>2407</v>
      </c>
      <c r="F2655" s="100">
        <v>71679.3</v>
      </c>
      <c r="G2655" s="100">
        <v>-22339.439999999999</v>
      </c>
      <c r="H2655" s="100">
        <v>49339.86</v>
      </c>
    </row>
    <row r="2656" spans="1:8">
      <c r="A2656" s="97">
        <v>589</v>
      </c>
      <c r="B2656" s="122">
        <v>100000645119</v>
      </c>
      <c r="C2656" s="99">
        <v>0</v>
      </c>
      <c r="D2656" s="99" t="s">
        <v>406</v>
      </c>
      <c r="E2656" s="99" t="s">
        <v>2407</v>
      </c>
      <c r="F2656" s="100">
        <v>71679.3</v>
      </c>
      <c r="G2656" s="100">
        <v>-22339.439999999999</v>
      </c>
      <c r="H2656" s="100">
        <v>49339.86</v>
      </c>
    </row>
    <row r="2657" spans="1:8">
      <c r="A2657" s="97">
        <v>590</v>
      </c>
      <c r="B2657" s="122">
        <v>100000645120</v>
      </c>
      <c r="C2657" s="99">
        <v>0</v>
      </c>
      <c r="D2657" s="99" t="s">
        <v>406</v>
      </c>
      <c r="E2657" s="99" t="s">
        <v>2407</v>
      </c>
      <c r="F2657" s="100">
        <v>71679.3</v>
      </c>
      <c r="G2657" s="100">
        <v>-22339.439999999999</v>
      </c>
      <c r="H2657" s="100">
        <v>49339.86</v>
      </c>
    </row>
    <row r="2658" spans="1:8">
      <c r="A2658" s="97">
        <v>591</v>
      </c>
      <c r="B2658" s="122">
        <v>100000645121</v>
      </c>
      <c r="C2658" s="99">
        <v>0</v>
      </c>
      <c r="D2658" s="99" t="s">
        <v>406</v>
      </c>
      <c r="E2658" s="99" t="s">
        <v>2407</v>
      </c>
      <c r="F2658" s="100">
        <v>71679.3</v>
      </c>
      <c r="G2658" s="100">
        <v>-22339.439999999999</v>
      </c>
      <c r="H2658" s="100">
        <v>49339.86</v>
      </c>
    </row>
    <row r="2659" spans="1:8">
      <c r="A2659" s="97">
        <v>592</v>
      </c>
      <c r="B2659" s="122">
        <v>100000645122</v>
      </c>
      <c r="C2659" s="99">
        <v>0</v>
      </c>
      <c r="D2659" s="99" t="s">
        <v>406</v>
      </c>
      <c r="E2659" s="99" t="s">
        <v>2407</v>
      </c>
      <c r="F2659" s="100">
        <v>71679.3</v>
      </c>
      <c r="G2659" s="100">
        <v>-22339.439999999999</v>
      </c>
      <c r="H2659" s="100">
        <v>49339.86</v>
      </c>
    </row>
    <row r="2660" spans="1:8">
      <c r="A2660" s="97">
        <v>593</v>
      </c>
      <c r="B2660" s="122">
        <v>100000645123</v>
      </c>
      <c r="C2660" s="99">
        <v>0</v>
      </c>
      <c r="D2660" s="99" t="s">
        <v>406</v>
      </c>
      <c r="E2660" s="99" t="s">
        <v>2407</v>
      </c>
      <c r="F2660" s="100">
        <v>71679.3</v>
      </c>
      <c r="G2660" s="100">
        <v>-22339.439999999999</v>
      </c>
      <c r="H2660" s="100">
        <v>49339.86</v>
      </c>
    </row>
    <row r="2661" spans="1:8">
      <c r="A2661" s="97">
        <v>594</v>
      </c>
      <c r="B2661" s="122">
        <v>100000645124</v>
      </c>
      <c r="C2661" s="99">
        <v>0</v>
      </c>
      <c r="D2661" s="99" t="s">
        <v>406</v>
      </c>
      <c r="E2661" s="99" t="s">
        <v>2407</v>
      </c>
      <c r="F2661" s="100">
        <v>71679.3</v>
      </c>
      <c r="G2661" s="100">
        <v>-22339.439999999999</v>
      </c>
      <c r="H2661" s="100">
        <v>49339.86</v>
      </c>
    </row>
    <row r="2662" spans="1:8">
      <c r="A2662" s="97">
        <v>595</v>
      </c>
      <c r="B2662" s="122">
        <v>100000645125</v>
      </c>
      <c r="C2662" s="99">
        <v>0</v>
      </c>
      <c r="D2662" s="99" t="s">
        <v>406</v>
      </c>
      <c r="E2662" s="99" t="s">
        <v>2407</v>
      </c>
      <c r="F2662" s="100">
        <v>71679.3</v>
      </c>
      <c r="G2662" s="100">
        <v>-22339.439999999999</v>
      </c>
      <c r="H2662" s="100">
        <v>49339.86</v>
      </c>
    </row>
    <row r="2663" spans="1:8">
      <c r="A2663" s="97">
        <v>596</v>
      </c>
      <c r="B2663" s="122">
        <v>100000645126</v>
      </c>
      <c r="C2663" s="99">
        <v>0</v>
      </c>
      <c r="D2663" s="99" t="s">
        <v>406</v>
      </c>
      <c r="E2663" s="99" t="s">
        <v>2407</v>
      </c>
      <c r="F2663" s="100">
        <v>71679.3</v>
      </c>
      <c r="G2663" s="100">
        <v>-22339.439999999999</v>
      </c>
      <c r="H2663" s="100">
        <v>49339.86</v>
      </c>
    </row>
    <row r="2664" spans="1:8">
      <c r="A2664" s="97">
        <v>597</v>
      </c>
      <c r="B2664" s="122">
        <v>100000645127</v>
      </c>
      <c r="C2664" s="99">
        <v>0</v>
      </c>
      <c r="D2664" s="99" t="s">
        <v>406</v>
      </c>
      <c r="E2664" s="99" t="s">
        <v>2407</v>
      </c>
      <c r="F2664" s="100">
        <v>71679.3</v>
      </c>
      <c r="G2664" s="100">
        <v>-22339.439999999999</v>
      </c>
      <c r="H2664" s="100">
        <v>49339.86</v>
      </c>
    </row>
    <row r="2665" spans="1:8">
      <c r="A2665" s="97">
        <v>598</v>
      </c>
      <c r="B2665" s="122">
        <v>100000645128</v>
      </c>
      <c r="C2665" s="99">
        <v>0</v>
      </c>
      <c r="D2665" s="99" t="s">
        <v>406</v>
      </c>
      <c r="E2665" s="99" t="s">
        <v>2407</v>
      </c>
      <c r="F2665" s="100">
        <v>71679.3</v>
      </c>
      <c r="G2665" s="100">
        <v>-22339.439999999999</v>
      </c>
      <c r="H2665" s="100">
        <v>49339.86</v>
      </c>
    </row>
    <row r="2666" spans="1:8">
      <c r="A2666" s="97">
        <v>599</v>
      </c>
      <c r="B2666" s="122">
        <v>100000645129</v>
      </c>
      <c r="C2666" s="99">
        <v>0</v>
      </c>
      <c r="D2666" s="99" t="s">
        <v>406</v>
      </c>
      <c r="E2666" s="99" t="s">
        <v>2407</v>
      </c>
      <c r="F2666" s="100">
        <v>71679.3</v>
      </c>
      <c r="G2666" s="100">
        <v>-22339.439999999999</v>
      </c>
      <c r="H2666" s="100">
        <v>49339.86</v>
      </c>
    </row>
    <row r="2667" spans="1:8">
      <c r="A2667" s="97">
        <v>600</v>
      </c>
      <c r="B2667" s="122">
        <v>100000645130</v>
      </c>
      <c r="C2667" s="99">
        <v>0</v>
      </c>
      <c r="D2667" s="99" t="s">
        <v>406</v>
      </c>
      <c r="E2667" s="99" t="s">
        <v>2407</v>
      </c>
      <c r="F2667" s="100">
        <v>71679.3</v>
      </c>
      <c r="G2667" s="100">
        <v>-22339.439999999999</v>
      </c>
      <c r="H2667" s="100">
        <v>49339.86</v>
      </c>
    </row>
    <row r="2668" spans="1:8">
      <c r="A2668" s="97">
        <v>601</v>
      </c>
      <c r="B2668" s="122">
        <v>100000645131</v>
      </c>
      <c r="C2668" s="99">
        <v>0</v>
      </c>
      <c r="D2668" s="99" t="s">
        <v>406</v>
      </c>
      <c r="E2668" s="99" t="s">
        <v>2407</v>
      </c>
      <c r="F2668" s="100">
        <v>71679.3</v>
      </c>
      <c r="G2668" s="100">
        <v>-22339.439999999999</v>
      </c>
      <c r="H2668" s="100">
        <v>49339.86</v>
      </c>
    </row>
    <row r="2669" spans="1:8">
      <c r="A2669" s="97">
        <v>602</v>
      </c>
      <c r="B2669" s="122">
        <v>100000645132</v>
      </c>
      <c r="C2669" s="99">
        <v>0</v>
      </c>
      <c r="D2669" s="99" t="s">
        <v>406</v>
      </c>
      <c r="E2669" s="99" t="s">
        <v>2407</v>
      </c>
      <c r="F2669" s="100">
        <v>71679.3</v>
      </c>
      <c r="G2669" s="100">
        <v>-22339.439999999999</v>
      </c>
      <c r="H2669" s="100">
        <v>49339.86</v>
      </c>
    </row>
    <row r="2670" spans="1:8">
      <c r="A2670" s="97">
        <v>603</v>
      </c>
      <c r="B2670" s="122">
        <v>100000645133</v>
      </c>
      <c r="C2670" s="99">
        <v>0</v>
      </c>
      <c r="D2670" s="99" t="s">
        <v>406</v>
      </c>
      <c r="E2670" s="99" t="s">
        <v>2407</v>
      </c>
      <c r="F2670" s="100">
        <v>71679.3</v>
      </c>
      <c r="G2670" s="100">
        <v>-22339.439999999999</v>
      </c>
      <c r="H2670" s="100">
        <v>49339.86</v>
      </c>
    </row>
    <row r="2671" spans="1:8">
      <c r="A2671" s="97">
        <v>604</v>
      </c>
      <c r="B2671" s="122">
        <v>100000645134</v>
      </c>
      <c r="C2671" s="99">
        <v>0</v>
      </c>
      <c r="D2671" s="99" t="s">
        <v>406</v>
      </c>
      <c r="E2671" s="99" t="s">
        <v>2407</v>
      </c>
      <c r="F2671" s="100">
        <v>71679.3</v>
      </c>
      <c r="G2671" s="100">
        <v>-22339.439999999999</v>
      </c>
      <c r="H2671" s="100">
        <v>49339.86</v>
      </c>
    </row>
    <row r="2672" spans="1:8">
      <c r="A2672" s="97">
        <v>605</v>
      </c>
      <c r="B2672" s="122">
        <v>100000645135</v>
      </c>
      <c r="C2672" s="99">
        <v>0</v>
      </c>
      <c r="D2672" s="99" t="s">
        <v>406</v>
      </c>
      <c r="E2672" s="99" t="s">
        <v>2407</v>
      </c>
      <c r="F2672" s="100">
        <v>71679.3</v>
      </c>
      <c r="G2672" s="100">
        <v>-22339.439999999999</v>
      </c>
      <c r="H2672" s="100">
        <v>49339.86</v>
      </c>
    </row>
    <row r="2673" spans="1:8">
      <c r="A2673" s="97">
        <v>606</v>
      </c>
      <c r="B2673" s="122">
        <v>100000645136</v>
      </c>
      <c r="C2673" s="99">
        <v>0</v>
      </c>
      <c r="D2673" s="99" t="s">
        <v>406</v>
      </c>
      <c r="E2673" s="99" t="s">
        <v>2407</v>
      </c>
      <c r="F2673" s="100">
        <v>71679.3</v>
      </c>
      <c r="G2673" s="100">
        <v>-22339.439999999999</v>
      </c>
      <c r="H2673" s="100">
        <v>49339.86</v>
      </c>
    </row>
    <row r="2674" spans="1:8">
      <c r="A2674" s="97">
        <v>607</v>
      </c>
      <c r="B2674" s="122">
        <v>100000645137</v>
      </c>
      <c r="C2674" s="99">
        <v>0</v>
      </c>
      <c r="D2674" s="99" t="s">
        <v>406</v>
      </c>
      <c r="E2674" s="99" t="s">
        <v>2407</v>
      </c>
      <c r="F2674" s="100">
        <v>71679.3</v>
      </c>
      <c r="G2674" s="100">
        <v>-22339.439999999999</v>
      </c>
      <c r="H2674" s="100">
        <v>49339.86</v>
      </c>
    </row>
    <row r="2675" spans="1:8">
      <c r="A2675" s="97">
        <v>608</v>
      </c>
      <c r="B2675" s="122">
        <v>100000645138</v>
      </c>
      <c r="C2675" s="99">
        <v>0</v>
      </c>
      <c r="D2675" s="99" t="s">
        <v>406</v>
      </c>
      <c r="E2675" s="99" t="s">
        <v>2407</v>
      </c>
      <c r="F2675" s="100">
        <v>71679.3</v>
      </c>
      <c r="G2675" s="100">
        <v>-22339.439999999999</v>
      </c>
      <c r="H2675" s="100">
        <v>49339.86</v>
      </c>
    </row>
    <row r="2676" spans="1:8">
      <c r="A2676" s="97">
        <v>609</v>
      </c>
      <c r="B2676" s="122">
        <v>100000645139</v>
      </c>
      <c r="C2676" s="99">
        <v>0</v>
      </c>
      <c r="D2676" s="99" t="s">
        <v>406</v>
      </c>
      <c r="E2676" s="99" t="s">
        <v>2407</v>
      </c>
      <c r="F2676" s="100">
        <v>71679.3</v>
      </c>
      <c r="G2676" s="100">
        <v>-22339.439999999999</v>
      </c>
      <c r="H2676" s="100">
        <v>49339.86</v>
      </c>
    </row>
    <row r="2677" spans="1:8">
      <c r="A2677" s="97">
        <v>610</v>
      </c>
      <c r="B2677" s="122">
        <v>100000645140</v>
      </c>
      <c r="C2677" s="99">
        <v>0</v>
      </c>
      <c r="D2677" s="99" t="s">
        <v>406</v>
      </c>
      <c r="E2677" s="99" t="s">
        <v>2407</v>
      </c>
      <c r="F2677" s="100">
        <v>71679.3</v>
      </c>
      <c r="G2677" s="100">
        <v>-22339.439999999999</v>
      </c>
      <c r="H2677" s="100">
        <v>49339.86</v>
      </c>
    </row>
    <row r="2678" spans="1:8">
      <c r="A2678" s="97">
        <v>611</v>
      </c>
      <c r="B2678" s="122">
        <v>100000645141</v>
      </c>
      <c r="C2678" s="99">
        <v>0</v>
      </c>
      <c r="D2678" s="99" t="s">
        <v>406</v>
      </c>
      <c r="E2678" s="99" t="s">
        <v>2407</v>
      </c>
      <c r="F2678" s="100">
        <v>71679.3</v>
      </c>
      <c r="G2678" s="100">
        <v>-22339.439999999999</v>
      </c>
      <c r="H2678" s="100">
        <v>49339.86</v>
      </c>
    </row>
    <row r="2679" spans="1:8">
      <c r="A2679" s="97">
        <v>612</v>
      </c>
      <c r="B2679" s="122">
        <v>100000645142</v>
      </c>
      <c r="C2679" s="99">
        <v>0</v>
      </c>
      <c r="D2679" s="99" t="s">
        <v>406</v>
      </c>
      <c r="E2679" s="99" t="s">
        <v>2407</v>
      </c>
      <c r="F2679" s="100">
        <v>71679.3</v>
      </c>
      <c r="G2679" s="100">
        <v>-22339.439999999999</v>
      </c>
      <c r="H2679" s="100">
        <v>49339.86</v>
      </c>
    </row>
    <row r="2680" spans="1:8">
      <c r="A2680" s="97">
        <v>613</v>
      </c>
      <c r="B2680" s="122">
        <v>100000645143</v>
      </c>
      <c r="C2680" s="99">
        <v>0</v>
      </c>
      <c r="D2680" s="99" t="s">
        <v>406</v>
      </c>
      <c r="E2680" s="99" t="s">
        <v>2407</v>
      </c>
      <c r="F2680" s="100">
        <v>71679.3</v>
      </c>
      <c r="G2680" s="100">
        <v>-22339.439999999999</v>
      </c>
      <c r="H2680" s="100">
        <v>49339.86</v>
      </c>
    </row>
    <row r="2681" spans="1:8">
      <c r="A2681" s="97">
        <v>614</v>
      </c>
      <c r="B2681" s="122">
        <v>100000645144</v>
      </c>
      <c r="C2681" s="99">
        <v>0</v>
      </c>
      <c r="D2681" s="99" t="s">
        <v>406</v>
      </c>
      <c r="E2681" s="99" t="s">
        <v>2407</v>
      </c>
      <c r="F2681" s="100">
        <v>71679.3</v>
      </c>
      <c r="G2681" s="100">
        <v>-22339.439999999999</v>
      </c>
      <c r="H2681" s="100">
        <v>49339.86</v>
      </c>
    </row>
    <row r="2682" spans="1:8">
      <c r="A2682" s="97">
        <v>615</v>
      </c>
      <c r="B2682" s="122">
        <v>100000645145</v>
      </c>
      <c r="C2682" s="99">
        <v>0</v>
      </c>
      <c r="D2682" s="99" t="s">
        <v>406</v>
      </c>
      <c r="E2682" s="99" t="s">
        <v>2407</v>
      </c>
      <c r="F2682" s="100">
        <v>71679.3</v>
      </c>
      <c r="G2682" s="100">
        <v>-22339.439999999999</v>
      </c>
      <c r="H2682" s="100">
        <v>49339.86</v>
      </c>
    </row>
    <row r="2683" spans="1:8">
      <c r="A2683" s="97">
        <v>616</v>
      </c>
      <c r="B2683" s="122">
        <v>100000645146</v>
      </c>
      <c r="C2683" s="99">
        <v>0</v>
      </c>
      <c r="D2683" s="99" t="s">
        <v>406</v>
      </c>
      <c r="E2683" s="99" t="s">
        <v>2407</v>
      </c>
      <c r="F2683" s="100">
        <v>71679.3</v>
      </c>
      <c r="G2683" s="100">
        <v>-22339.439999999999</v>
      </c>
      <c r="H2683" s="100">
        <v>49339.86</v>
      </c>
    </row>
    <row r="2684" spans="1:8">
      <c r="A2684" s="97">
        <v>617</v>
      </c>
      <c r="B2684" s="122">
        <v>100000645147</v>
      </c>
      <c r="C2684" s="99">
        <v>0</v>
      </c>
      <c r="D2684" s="99" t="s">
        <v>406</v>
      </c>
      <c r="E2684" s="99" t="s">
        <v>2407</v>
      </c>
      <c r="F2684" s="100">
        <v>71679.3</v>
      </c>
      <c r="G2684" s="100">
        <v>-22339.439999999999</v>
      </c>
      <c r="H2684" s="100">
        <v>49339.86</v>
      </c>
    </row>
    <row r="2685" spans="1:8">
      <c r="A2685" s="97">
        <v>618</v>
      </c>
      <c r="B2685" s="122">
        <v>100000645148</v>
      </c>
      <c r="C2685" s="99">
        <v>0</v>
      </c>
      <c r="D2685" s="99" t="s">
        <v>406</v>
      </c>
      <c r="E2685" s="99" t="s">
        <v>2407</v>
      </c>
      <c r="F2685" s="100">
        <v>71679.3</v>
      </c>
      <c r="G2685" s="100">
        <v>-22339.439999999999</v>
      </c>
      <c r="H2685" s="100">
        <v>49339.86</v>
      </c>
    </row>
    <row r="2686" spans="1:8">
      <c r="A2686" s="97">
        <v>619</v>
      </c>
      <c r="B2686" s="122">
        <v>100000645149</v>
      </c>
      <c r="C2686" s="99">
        <v>0</v>
      </c>
      <c r="D2686" s="99" t="s">
        <v>406</v>
      </c>
      <c r="E2686" s="99" t="s">
        <v>2407</v>
      </c>
      <c r="F2686" s="100">
        <v>71679.3</v>
      </c>
      <c r="G2686" s="100">
        <v>-22339.439999999999</v>
      </c>
      <c r="H2686" s="100">
        <v>49339.86</v>
      </c>
    </row>
    <row r="2687" spans="1:8">
      <c r="A2687" s="97">
        <v>620</v>
      </c>
      <c r="B2687" s="122">
        <v>100000645150</v>
      </c>
      <c r="C2687" s="99">
        <v>0</v>
      </c>
      <c r="D2687" s="99" t="s">
        <v>406</v>
      </c>
      <c r="E2687" s="99" t="s">
        <v>2407</v>
      </c>
      <c r="F2687" s="100">
        <v>71679.3</v>
      </c>
      <c r="G2687" s="100">
        <v>-22339.439999999999</v>
      </c>
      <c r="H2687" s="100">
        <v>49339.86</v>
      </c>
    </row>
    <row r="2688" spans="1:8">
      <c r="A2688" s="97">
        <v>621</v>
      </c>
      <c r="B2688" s="122">
        <v>100000645151</v>
      </c>
      <c r="C2688" s="99">
        <v>0</v>
      </c>
      <c r="D2688" s="99" t="s">
        <v>406</v>
      </c>
      <c r="E2688" s="99" t="s">
        <v>2407</v>
      </c>
      <c r="F2688" s="100">
        <v>71679.3</v>
      </c>
      <c r="G2688" s="100">
        <v>-22339.439999999999</v>
      </c>
      <c r="H2688" s="100">
        <v>49339.86</v>
      </c>
    </row>
    <row r="2689" spans="1:8">
      <c r="A2689" s="97">
        <v>622</v>
      </c>
      <c r="B2689" s="122">
        <v>100000645152</v>
      </c>
      <c r="C2689" s="99">
        <v>0</v>
      </c>
      <c r="D2689" s="99" t="s">
        <v>406</v>
      </c>
      <c r="E2689" s="99" t="s">
        <v>2407</v>
      </c>
      <c r="F2689" s="100">
        <v>71679.3</v>
      </c>
      <c r="G2689" s="100">
        <v>-22339.439999999999</v>
      </c>
      <c r="H2689" s="100">
        <v>49339.86</v>
      </c>
    </row>
    <row r="2690" spans="1:8">
      <c r="A2690" s="97">
        <v>623</v>
      </c>
      <c r="B2690" s="122">
        <v>100000645153</v>
      </c>
      <c r="C2690" s="99">
        <v>0</v>
      </c>
      <c r="D2690" s="99" t="s">
        <v>406</v>
      </c>
      <c r="E2690" s="99" t="s">
        <v>2407</v>
      </c>
      <c r="F2690" s="100">
        <v>71679.3</v>
      </c>
      <c r="G2690" s="100">
        <v>-22339.439999999999</v>
      </c>
      <c r="H2690" s="100">
        <v>49339.86</v>
      </c>
    </row>
    <row r="2691" spans="1:8">
      <c r="A2691" s="97">
        <v>624</v>
      </c>
      <c r="B2691" s="122">
        <v>100000645154</v>
      </c>
      <c r="C2691" s="99">
        <v>0</v>
      </c>
      <c r="D2691" s="99" t="s">
        <v>406</v>
      </c>
      <c r="E2691" s="99" t="s">
        <v>2407</v>
      </c>
      <c r="F2691" s="100">
        <v>71679.3</v>
      </c>
      <c r="G2691" s="100">
        <v>-22339.439999999999</v>
      </c>
      <c r="H2691" s="100">
        <v>49339.86</v>
      </c>
    </row>
    <row r="2692" spans="1:8">
      <c r="A2692" s="97">
        <v>625</v>
      </c>
      <c r="B2692" s="122">
        <v>100000645155</v>
      </c>
      <c r="C2692" s="99">
        <v>0</v>
      </c>
      <c r="D2692" s="99" t="s">
        <v>406</v>
      </c>
      <c r="E2692" s="99" t="s">
        <v>2407</v>
      </c>
      <c r="F2692" s="100">
        <v>71679.3</v>
      </c>
      <c r="G2692" s="100">
        <v>-22339.439999999999</v>
      </c>
      <c r="H2692" s="100">
        <v>49339.86</v>
      </c>
    </row>
    <row r="2693" spans="1:8">
      <c r="A2693" s="97">
        <v>626</v>
      </c>
      <c r="B2693" s="122">
        <v>100000645156</v>
      </c>
      <c r="C2693" s="99">
        <v>0</v>
      </c>
      <c r="D2693" s="99" t="s">
        <v>406</v>
      </c>
      <c r="E2693" s="99" t="s">
        <v>2407</v>
      </c>
      <c r="F2693" s="100">
        <v>71679.3</v>
      </c>
      <c r="G2693" s="100">
        <v>-22339.439999999999</v>
      </c>
      <c r="H2693" s="100">
        <v>49339.86</v>
      </c>
    </row>
    <row r="2694" spans="1:8">
      <c r="A2694" s="97">
        <v>627</v>
      </c>
      <c r="B2694" s="122">
        <v>100000645157</v>
      </c>
      <c r="C2694" s="99">
        <v>0</v>
      </c>
      <c r="D2694" s="99" t="s">
        <v>406</v>
      </c>
      <c r="E2694" s="99" t="s">
        <v>2407</v>
      </c>
      <c r="F2694" s="100">
        <v>71679.3</v>
      </c>
      <c r="G2694" s="100">
        <v>-22339.439999999999</v>
      </c>
      <c r="H2694" s="100">
        <v>49339.86</v>
      </c>
    </row>
    <row r="2695" spans="1:8">
      <c r="A2695" s="97">
        <v>628</v>
      </c>
      <c r="B2695" s="122">
        <v>100000645158</v>
      </c>
      <c r="C2695" s="99">
        <v>0</v>
      </c>
      <c r="D2695" s="99" t="s">
        <v>406</v>
      </c>
      <c r="E2695" s="99" t="s">
        <v>2407</v>
      </c>
      <c r="F2695" s="100">
        <v>71679.3</v>
      </c>
      <c r="G2695" s="100">
        <v>-22339.439999999999</v>
      </c>
      <c r="H2695" s="100">
        <v>49339.86</v>
      </c>
    </row>
    <row r="2696" spans="1:8">
      <c r="A2696" s="97">
        <v>629</v>
      </c>
      <c r="B2696" s="122">
        <v>100000645159</v>
      </c>
      <c r="C2696" s="99">
        <v>0</v>
      </c>
      <c r="D2696" s="99" t="s">
        <v>406</v>
      </c>
      <c r="E2696" s="99" t="s">
        <v>2407</v>
      </c>
      <c r="F2696" s="100">
        <v>71679.3</v>
      </c>
      <c r="G2696" s="100">
        <v>-22339.439999999999</v>
      </c>
      <c r="H2696" s="100">
        <v>49339.86</v>
      </c>
    </row>
    <row r="2697" spans="1:8">
      <c r="A2697" s="97">
        <v>630</v>
      </c>
      <c r="B2697" s="122">
        <v>100000646571</v>
      </c>
      <c r="C2697" s="99">
        <v>0</v>
      </c>
      <c r="D2697" s="99" t="s">
        <v>406</v>
      </c>
      <c r="E2697" s="99" t="s">
        <v>2407</v>
      </c>
      <c r="F2697" s="100">
        <v>71679.3</v>
      </c>
      <c r="G2697" s="100">
        <v>-22339.439999999999</v>
      </c>
      <c r="H2697" s="100">
        <v>49339.86</v>
      </c>
    </row>
    <row r="2698" spans="1:8">
      <c r="A2698" s="97">
        <v>631</v>
      </c>
      <c r="B2698" s="122">
        <v>100000646572</v>
      </c>
      <c r="C2698" s="99">
        <v>0</v>
      </c>
      <c r="D2698" s="99" t="s">
        <v>406</v>
      </c>
      <c r="E2698" s="99" t="s">
        <v>2407</v>
      </c>
      <c r="F2698" s="100">
        <v>71679.3</v>
      </c>
      <c r="G2698" s="100">
        <v>-22339.439999999999</v>
      </c>
      <c r="H2698" s="100">
        <v>49339.86</v>
      </c>
    </row>
    <row r="2699" spans="1:8">
      <c r="A2699" s="97">
        <v>632</v>
      </c>
      <c r="B2699" s="122">
        <v>100000646573</v>
      </c>
      <c r="C2699" s="99">
        <v>0</v>
      </c>
      <c r="D2699" s="99" t="s">
        <v>406</v>
      </c>
      <c r="E2699" s="99" t="s">
        <v>2407</v>
      </c>
      <c r="F2699" s="100">
        <v>71679.3</v>
      </c>
      <c r="G2699" s="100">
        <v>-22339.439999999999</v>
      </c>
      <c r="H2699" s="100">
        <v>49339.86</v>
      </c>
    </row>
    <row r="2700" spans="1:8">
      <c r="A2700" s="97">
        <v>633</v>
      </c>
      <c r="B2700" s="122">
        <v>100000646574</v>
      </c>
      <c r="C2700" s="99">
        <v>0</v>
      </c>
      <c r="D2700" s="99" t="s">
        <v>406</v>
      </c>
      <c r="E2700" s="99" t="s">
        <v>2407</v>
      </c>
      <c r="F2700" s="100">
        <v>71679.3</v>
      </c>
      <c r="G2700" s="100">
        <v>-22339.439999999999</v>
      </c>
      <c r="H2700" s="100">
        <v>49339.86</v>
      </c>
    </row>
    <row r="2701" spans="1:8">
      <c r="A2701" s="97">
        <v>634</v>
      </c>
      <c r="B2701" s="122">
        <v>100000646575</v>
      </c>
      <c r="C2701" s="99">
        <v>0</v>
      </c>
      <c r="D2701" s="99" t="s">
        <v>406</v>
      </c>
      <c r="E2701" s="99" t="s">
        <v>2407</v>
      </c>
      <c r="F2701" s="100">
        <v>71679.3</v>
      </c>
      <c r="G2701" s="100">
        <v>-22339.439999999999</v>
      </c>
      <c r="H2701" s="100">
        <v>49339.86</v>
      </c>
    </row>
    <row r="2702" spans="1:8">
      <c r="A2702" s="97">
        <v>635</v>
      </c>
      <c r="B2702" s="122">
        <v>100000646576</v>
      </c>
      <c r="C2702" s="99">
        <v>0</v>
      </c>
      <c r="D2702" s="99" t="s">
        <v>406</v>
      </c>
      <c r="E2702" s="99" t="s">
        <v>2407</v>
      </c>
      <c r="F2702" s="100">
        <v>71679.3</v>
      </c>
      <c r="G2702" s="100">
        <v>-22339.439999999999</v>
      </c>
      <c r="H2702" s="100">
        <v>49339.86</v>
      </c>
    </row>
    <row r="2703" spans="1:8">
      <c r="A2703" s="97">
        <v>636</v>
      </c>
      <c r="B2703" s="122">
        <v>100000646577</v>
      </c>
      <c r="C2703" s="99">
        <v>0</v>
      </c>
      <c r="D2703" s="99" t="s">
        <v>406</v>
      </c>
      <c r="E2703" s="99" t="s">
        <v>2407</v>
      </c>
      <c r="F2703" s="100">
        <v>71679.3</v>
      </c>
      <c r="G2703" s="100">
        <v>-22339.439999999999</v>
      </c>
      <c r="H2703" s="100">
        <v>49339.86</v>
      </c>
    </row>
    <row r="2704" spans="1:8">
      <c r="A2704" s="97">
        <v>637</v>
      </c>
      <c r="B2704" s="122">
        <v>100000646578</v>
      </c>
      <c r="C2704" s="99">
        <v>0</v>
      </c>
      <c r="D2704" s="99" t="s">
        <v>406</v>
      </c>
      <c r="E2704" s="99" t="s">
        <v>2407</v>
      </c>
      <c r="F2704" s="100">
        <v>71679.3</v>
      </c>
      <c r="G2704" s="100">
        <v>-22339.439999999999</v>
      </c>
      <c r="H2704" s="100">
        <v>49339.86</v>
      </c>
    </row>
    <row r="2705" spans="1:8">
      <c r="A2705" s="97">
        <v>638</v>
      </c>
      <c r="B2705" s="122">
        <v>100000646579</v>
      </c>
      <c r="C2705" s="99">
        <v>0</v>
      </c>
      <c r="D2705" s="99" t="s">
        <v>406</v>
      </c>
      <c r="E2705" s="99" t="s">
        <v>2407</v>
      </c>
      <c r="F2705" s="100">
        <v>71679.3</v>
      </c>
      <c r="G2705" s="100">
        <v>-22339.439999999999</v>
      </c>
      <c r="H2705" s="100">
        <v>49339.86</v>
      </c>
    </row>
    <row r="2706" spans="1:8">
      <c r="A2706" s="97">
        <v>639</v>
      </c>
      <c r="B2706" s="122">
        <v>100000646580</v>
      </c>
      <c r="C2706" s="99">
        <v>0</v>
      </c>
      <c r="D2706" s="99" t="s">
        <v>406</v>
      </c>
      <c r="E2706" s="99" t="s">
        <v>2407</v>
      </c>
      <c r="F2706" s="100">
        <v>71679.3</v>
      </c>
      <c r="G2706" s="100">
        <v>-22339.439999999999</v>
      </c>
      <c r="H2706" s="100">
        <v>49339.86</v>
      </c>
    </row>
    <row r="2707" spans="1:8">
      <c r="A2707" s="97">
        <v>640</v>
      </c>
      <c r="B2707" s="122">
        <v>100000646581</v>
      </c>
      <c r="C2707" s="99">
        <v>0</v>
      </c>
      <c r="D2707" s="99" t="s">
        <v>406</v>
      </c>
      <c r="E2707" s="99" t="s">
        <v>2407</v>
      </c>
      <c r="F2707" s="100">
        <v>71679.3</v>
      </c>
      <c r="G2707" s="100">
        <v>-22339.439999999999</v>
      </c>
      <c r="H2707" s="100">
        <v>49339.86</v>
      </c>
    </row>
    <row r="2708" spans="1:8">
      <c r="A2708" s="97">
        <v>641</v>
      </c>
      <c r="B2708" s="122">
        <v>100000646582</v>
      </c>
      <c r="C2708" s="99">
        <v>0</v>
      </c>
      <c r="D2708" s="99" t="s">
        <v>406</v>
      </c>
      <c r="E2708" s="99" t="s">
        <v>2407</v>
      </c>
      <c r="F2708" s="100">
        <v>71679.3</v>
      </c>
      <c r="G2708" s="100">
        <v>-22339.439999999999</v>
      </c>
      <c r="H2708" s="100">
        <v>49339.86</v>
      </c>
    </row>
    <row r="2709" spans="1:8">
      <c r="A2709" s="97">
        <v>642</v>
      </c>
      <c r="B2709" s="122">
        <v>100000646583</v>
      </c>
      <c r="C2709" s="99">
        <v>0</v>
      </c>
      <c r="D2709" s="99" t="s">
        <v>406</v>
      </c>
      <c r="E2709" s="99" t="s">
        <v>2407</v>
      </c>
      <c r="F2709" s="100">
        <v>71679.3</v>
      </c>
      <c r="G2709" s="100">
        <v>-22339.439999999999</v>
      </c>
      <c r="H2709" s="100">
        <v>49339.86</v>
      </c>
    </row>
    <row r="2710" spans="1:8">
      <c r="A2710" s="97">
        <v>643</v>
      </c>
      <c r="B2710" s="122">
        <v>100000646584</v>
      </c>
      <c r="C2710" s="99">
        <v>0</v>
      </c>
      <c r="D2710" s="99" t="s">
        <v>406</v>
      </c>
      <c r="E2710" s="99" t="s">
        <v>2407</v>
      </c>
      <c r="F2710" s="100">
        <v>71679.3</v>
      </c>
      <c r="G2710" s="100">
        <v>-22339.439999999999</v>
      </c>
      <c r="H2710" s="100">
        <v>49339.86</v>
      </c>
    </row>
    <row r="2711" spans="1:8">
      <c r="A2711" s="97">
        <v>644</v>
      </c>
      <c r="B2711" s="122">
        <v>100000646585</v>
      </c>
      <c r="C2711" s="99">
        <v>0</v>
      </c>
      <c r="D2711" s="99" t="s">
        <v>406</v>
      </c>
      <c r="E2711" s="99" t="s">
        <v>2407</v>
      </c>
      <c r="F2711" s="100">
        <v>71679.3</v>
      </c>
      <c r="G2711" s="100">
        <v>-22339.439999999999</v>
      </c>
      <c r="H2711" s="100">
        <v>49339.86</v>
      </c>
    </row>
    <row r="2712" spans="1:8">
      <c r="A2712" s="97">
        <v>645</v>
      </c>
      <c r="B2712" s="122">
        <v>100000646586</v>
      </c>
      <c r="C2712" s="99">
        <v>0</v>
      </c>
      <c r="D2712" s="99" t="s">
        <v>406</v>
      </c>
      <c r="E2712" s="99" t="s">
        <v>2407</v>
      </c>
      <c r="F2712" s="100">
        <v>71679.3</v>
      </c>
      <c r="G2712" s="100">
        <v>-22339.439999999999</v>
      </c>
      <c r="H2712" s="100">
        <v>49339.86</v>
      </c>
    </row>
    <row r="2713" spans="1:8">
      <c r="A2713" s="97">
        <v>646</v>
      </c>
      <c r="B2713" s="122">
        <v>100000646587</v>
      </c>
      <c r="C2713" s="99">
        <v>0</v>
      </c>
      <c r="D2713" s="99" t="s">
        <v>406</v>
      </c>
      <c r="E2713" s="99" t="s">
        <v>2407</v>
      </c>
      <c r="F2713" s="100">
        <v>71679.3</v>
      </c>
      <c r="G2713" s="100">
        <v>-22339.439999999999</v>
      </c>
      <c r="H2713" s="100">
        <v>49339.86</v>
      </c>
    </row>
    <row r="2714" spans="1:8">
      <c r="A2714" s="97">
        <v>647</v>
      </c>
      <c r="B2714" s="122">
        <v>100000646588</v>
      </c>
      <c r="C2714" s="99">
        <v>0</v>
      </c>
      <c r="D2714" s="99" t="s">
        <v>406</v>
      </c>
      <c r="E2714" s="99" t="s">
        <v>2407</v>
      </c>
      <c r="F2714" s="100">
        <v>71679.3</v>
      </c>
      <c r="G2714" s="100">
        <v>-22339.439999999999</v>
      </c>
      <c r="H2714" s="100">
        <v>49339.86</v>
      </c>
    </row>
    <row r="2715" spans="1:8">
      <c r="A2715" s="97">
        <v>648</v>
      </c>
      <c r="B2715" s="122">
        <v>100000646589</v>
      </c>
      <c r="C2715" s="99">
        <v>0</v>
      </c>
      <c r="D2715" s="99" t="s">
        <v>406</v>
      </c>
      <c r="E2715" s="99" t="s">
        <v>2407</v>
      </c>
      <c r="F2715" s="100">
        <v>71679.3</v>
      </c>
      <c r="G2715" s="100">
        <v>-22339.439999999999</v>
      </c>
      <c r="H2715" s="100">
        <v>49339.86</v>
      </c>
    </row>
    <row r="2716" spans="1:8">
      <c r="A2716" s="97">
        <v>649</v>
      </c>
      <c r="B2716" s="122">
        <v>100000646590</v>
      </c>
      <c r="C2716" s="99">
        <v>0</v>
      </c>
      <c r="D2716" s="99" t="s">
        <v>406</v>
      </c>
      <c r="E2716" s="99" t="s">
        <v>2407</v>
      </c>
      <c r="F2716" s="100">
        <v>71679.3</v>
      </c>
      <c r="G2716" s="100">
        <v>-22339.439999999999</v>
      </c>
      <c r="H2716" s="100">
        <v>49339.86</v>
      </c>
    </row>
    <row r="2717" spans="1:8">
      <c r="A2717" s="97">
        <v>650</v>
      </c>
      <c r="B2717" s="122">
        <v>100000646591</v>
      </c>
      <c r="C2717" s="99">
        <v>0</v>
      </c>
      <c r="D2717" s="99" t="s">
        <v>406</v>
      </c>
      <c r="E2717" s="99" t="s">
        <v>2407</v>
      </c>
      <c r="F2717" s="100">
        <v>71679.3</v>
      </c>
      <c r="G2717" s="100">
        <v>-22339.439999999999</v>
      </c>
      <c r="H2717" s="100">
        <v>49339.86</v>
      </c>
    </row>
    <row r="2718" spans="1:8">
      <c r="A2718" s="97">
        <v>651</v>
      </c>
      <c r="B2718" s="122">
        <v>100000646592</v>
      </c>
      <c r="C2718" s="99">
        <v>0</v>
      </c>
      <c r="D2718" s="99" t="s">
        <v>406</v>
      </c>
      <c r="E2718" s="99" t="s">
        <v>2407</v>
      </c>
      <c r="F2718" s="100">
        <v>71679.3</v>
      </c>
      <c r="G2718" s="100">
        <v>-22339.439999999999</v>
      </c>
      <c r="H2718" s="100">
        <v>49339.86</v>
      </c>
    </row>
    <row r="2719" spans="1:8">
      <c r="A2719" s="97">
        <v>652</v>
      </c>
      <c r="B2719" s="122">
        <v>100000646593</v>
      </c>
      <c r="C2719" s="99">
        <v>0</v>
      </c>
      <c r="D2719" s="99" t="s">
        <v>406</v>
      </c>
      <c r="E2719" s="99" t="s">
        <v>2407</v>
      </c>
      <c r="F2719" s="100">
        <v>71679.3</v>
      </c>
      <c r="G2719" s="100">
        <v>-22339.439999999999</v>
      </c>
      <c r="H2719" s="100">
        <v>49339.86</v>
      </c>
    </row>
    <row r="2720" spans="1:8">
      <c r="A2720" s="97">
        <v>653</v>
      </c>
      <c r="B2720" s="122">
        <v>100000646594</v>
      </c>
      <c r="C2720" s="99">
        <v>0</v>
      </c>
      <c r="D2720" s="99" t="s">
        <v>406</v>
      </c>
      <c r="E2720" s="99" t="s">
        <v>2407</v>
      </c>
      <c r="F2720" s="100">
        <v>71679.3</v>
      </c>
      <c r="G2720" s="100">
        <v>-22339.439999999999</v>
      </c>
      <c r="H2720" s="100">
        <v>49339.86</v>
      </c>
    </row>
    <row r="2721" spans="1:8">
      <c r="A2721" s="97">
        <v>654</v>
      </c>
      <c r="B2721" s="122">
        <v>100000646595</v>
      </c>
      <c r="C2721" s="99">
        <v>0</v>
      </c>
      <c r="D2721" s="99" t="s">
        <v>406</v>
      </c>
      <c r="E2721" s="99" t="s">
        <v>2407</v>
      </c>
      <c r="F2721" s="100">
        <v>71679.3</v>
      </c>
      <c r="G2721" s="100">
        <v>-22339.439999999999</v>
      </c>
      <c r="H2721" s="100">
        <v>49339.86</v>
      </c>
    </row>
    <row r="2722" spans="1:8">
      <c r="A2722" s="97">
        <v>655</v>
      </c>
      <c r="B2722" s="122">
        <v>100000646596</v>
      </c>
      <c r="C2722" s="99">
        <v>0</v>
      </c>
      <c r="D2722" s="99" t="s">
        <v>406</v>
      </c>
      <c r="E2722" s="99" t="s">
        <v>2407</v>
      </c>
      <c r="F2722" s="100">
        <v>71679.3</v>
      </c>
      <c r="G2722" s="100">
        <v>-22339.439999999999</v>
      </c>
      <c r="H2722" s="100">
        <v>49339.86</v>
      </c>
    </row>
    <row r="2723" spans="1:8">
      <c r="A2723" s="97">
        <v>656</v>
      </c>
      <c r="B2723" s="122">
        <v>100000646597</v>
      </c>
      <c r="C2723" s="99">
        <v>0</v>
      </c>
      <c r="D2723" s="99" t="s">
        <v>406</v>
      </c>
      <c r="E2723" s="99" t="s">
        <v>2407</v>
      </c>
      <c r="F2723" s="100">
        <v>71679.3</v>
      </c>
      <c r="G2723" s="100">
        <v>-22339.439999999999</v>
      </c>
      <c r="H2723" s="100">
        <v>49339.86</v>
      </c>
    </row>
    <row r="2724" spans="1:8">
      <c r="A2724" s="97">
        <v>657</v>
      </c>
      <c r="B2724" s="122">
        <v>100000646598</v>
      </c>
      <c r="C2724" s="99">
        <v>0</v>
      </c>
      <c r="D2724" s="99" t="s">
        <v>406</v>
      </c>
      <c r="E2724" s="99" t="s">
        <v>2407</v>
      </c>
      <c r="F2724" s="100">
        <v>71679.3</v>
      </c>
      <c r="G2724" s="100">
        <v>-22339.439999999999</v>
      </c>
      <c r="H2724" s="100">
        <v>49339.86</v>
      </c>
    </row>
    <row r="2725" spans="1:8">
      <c r="A2725" s="97">
        <v>658</v>
      </c>
      <c r="B2725" s="122">
        <v>100000646599</v>
      </c>
      <c r="C2725" s="99">
        <v>0</v>
      </c>
      <c r="D2725" s="99" t="s">
        <v>406</v>
      </c>
      <c r="E2725" s="99" t="s">
        <v>2407</v>
      </c>
      <c r="F2725" s="100">
        <v>71679.3</v>
      </c>
      <c r="G2725" s="100">
        <v>-22339.439999999999</v>
      </c>
      <c r="H2725" s="100">
        <v>49339.86</v>
      </c>
    </row>
    <row r="2726" spans="1:8">
      <c r="A2726" s="97">
        <v>659</v>
      </c>
      <c r="B2726" s="122">
        <v>100000646600</v>
      </c>
      <c r="C2726" s="99">
        <v>0</v>
      </c>
      <c r="D2726" s="99" t="s">
        <v>406</v>
      </c>
      <c r="E2726" s="99" t="s">
        <v>2407</v>
      </c>
      <c r="F2726" s="100">
        <v>71679.3</v>
      </c>
      <c r="G2726" s="100">
        <v>-22339.439999999999</v>
      </c>
      <c r="H2726" s="100">
        <v>49339.86</v>
      </c>
    </row>
    <row r="2727" spans="1:8">
      <c r="A2727" s="97">
        <v>660</v>
      </c>
      <c r="B2727" s="122">
        <v>100000646601</v>
      </c>
      <c r="C2727" s="99">
        <v>0</v>
      </c>
      <c r="D2727" s="99" t="s">
        <v>406</v>
      </c>
      <c r="E2727" s="99" t="s">
        <v>2407</v>
      </c>
      <c r="F2727" s="100">
        <v>71679.3</v>
      </c>
      <c r="G2727" s="100">
        <v>-22339.439999999999</v>
      </c>
      <c r="H2727" s="100">
        <v>49339.86</v>
      </c>
    </row>
    <row r="2728" spans="1:8">
      <c r="A2728" s="97">
        <v>661</v>
      </c>
      <c r="B2728" s="122">
        <v>100000646602</v>
      </c>
      <c r="C2728" s="99">
        <v>0</v>
      </c>
      <c r="D2728" s="99" t="s">
        <v>406</v>
      </c>
      <c r="E2728" s="99" t="s">
        <v>2407</v>
      </c>
      <c r="F2728" s="100">
        <v>71679.3</v>
      </c>
      <c r="G2728" s="100">
        <v>-22339.439999999999</v>
      </c>
      <c r="H2728" s="100">
        <v>49339.86</v>
      </c>
    </row>
    <row r="2729" spans="1:8">
      <c r="A2729" s="97">
        <v>662</v>
      </c>
      <c r="B2729" s="122">
        <v>100000646603</v>
      </c>
      <c r="C2729" s="99">
        <v>0</v>
      </c>
      <c r="D2729" s="99" t="s">
        <v>406</v>
      </c>
      <c r="E2729" s="99" t="s">
        <v>2407</v>
      </c>
      <c r="F2729" s="100">
        <v>71679.3</v>
      </c>
      <c r="G2729" s="100">
        <v>-22339.439999999999</v>
      </c>
      <c r="H2729" s="100">
        <v>49339.86</v>
      </c>
    </row>
    <row r="2730" spans="1:8">
      <c r="A2730" s="97">
        <v>663</v>
      </c>
      <c r="B2730" s="122">
        <v>100000646604</v>
      </c>
      <c r="C2730" s="99">
        <v>0</v>
      </c>
      <c r="D2730" s="99" t="s">
        <v>406</v>
      </c>
      <c r="E2730" s="99" t="s">
        <v>2407</v>
      </c>
      <c r="F2730" s="100">
        <v>71679.3</v>
      </c>
      <c r="G2730" s="100">
        <v>-22339.439999999999</v>
      </c>
      <c r="H2730" s="100">
        <v>49339.86</v>
      </c>
    </row>
    <row r="2731" spans="1:8">
      <c r="A2731" s="97">
        <v>664</v>
      </c>
      <c r="B2731" s="122">
        <v>100000646605</v>
      </c>
      <c r="C2731" s="99">
        <v>0</v>
      </c>
      <c r="D2731" s="99" t="s">
        <v>406</v>
      </c>
      <c r="E2731" s="99" t="s">
        <v>2407</v>
      </c>
      <c r="F2731" s="100">
        <v>71679.3</v>
      </c>
      <c r="G2731" s="100">
        <v>-22339.439999999999</v>
      </c>
      <c r="H2731" s="100">
        <v>49339.86</v>
      </c>
    </row>
    <row r="2732" spans="1:8">
      <c r="A2732" s="97">
        <v>665</v>
      </c>
      <c r="B2732" s="122">
        <v>100000646606</v>
      </c>
      <c r="C2732" s="99">
        <v>0</v>
      </c>
      <c r="D2732" s="99" t="s">
        <v>406</v>
      </c>
      <c r="E2732" s="99" t="s">
        <v>2407</v>
      </c>
      <c r="F2732" s="100">
        <v>71679.3</v>
      </c>
      <c r="G2732" s="100">
        <v>-22339.439999999999</v>
      </c>
      <c r="H2732" s="100">
        <v>49339.86</v>
      </c>
    </row>
    <row r="2733" spans="1:8">
      <c r="A2733" s="97">
        <v>666</v>
      </c>
      <c r="B2733" s="122">
        <v>100000646607</v>
      </c>
      <c r="C2733" s="99">
        <v>0</v>
      </c>
      <c r="D2733" s="99" t="s">
        <v>406</v>
      </c>
      <c r="E2733" s="99" t="s">
        <v>2407</v>
      </c>
      <c r="F2733" s="100">
        <v>71679.3</v>
      </c>
      <c r="G2733" s="100">
        <v>-22339.439999999999</v>
      </c>
      <c r="H2733" s="100">
        <v>49339.86</v>
      </c>
    </row>
    <row r="2734" spans="1:8">
      <c r="A2734" s="97">
        <v>667</v>
      </c>
      <c r="B2734" s="122">
        <v>100000646608</v>
      </c>
      <c r="C2734" s="99">
        <v>0</v>
      </c>
      <c r="D2734" s="99" t="s">
        <v>406</v>
      </c>
      <c r="E2734" s="99" t="s">
        <v>2407</v>
      </c>
      <c r="F2734" s="100">
        <v>71679.3</v>
      </c>
      <c r="G2734" s="100">
        <v>-22339.439999999999</v>
      </c>
      <c r="H2734" s="100">
        <v>49339.86</v>
      </c>
    </row>
    <row r="2735" spans="1:8">
      <c r="A2735" s="97">
        <v>668</v>
      </c>
      <c r="B2735" s="122">
        <v>100000646609</v>
      </c>
      <c r="C2735" s="99">
        <v>0</v>
      </c>
      <c r="D2735" s="99" t="s">
        <v>406</v>
      </c>
      <c r="E2735" s="99" t="s">
        <v>2407</v>
      </c>
      <c r="F2735" s="100">
        <v>71679.3</v>
      </c>
      <c r="G2735" s="100">
        <v>-22339.439999999999</v>
      </c>
      <c r="H2735" s="100">
        <v>49339.86</v>
      </c>
    </row>
    <row r="2736" spans="1:8">
      <c r="A2736" s="97">
        <v>669</v>
      </c>
      <c r="B2736" s="122">
        <v>100000646610</v>
      </c>
      <c r="C2736" s="99">
        <v>0</v>
      </c>
      <c r="D2736" s="99" t="s">
        <v>406</v>
      </c>
      <c r="E2736" s="99" t="s">
        <v>2407</v>
      </c>
      <c r="F2736" s="100">
        <v>71679.3</v>
      </c>
      <c r="G2736" s="100">
        <v>-22339.439999999999</v>
      </c>
      <c r="H2736" s="100">
        <v>49339.86</v>
      </c>
    </row>
    <row r="2737" spans="1:8">
      <c r="A2737" s="97">
        <v>670</v>
      </c>
      <c r="B2737" s="122">
        <v>100000646611</v>
      </c>
      <c r="C2737" s="99">
        <v>0</v>
      </c>
      <c r="D2737" s="99" t="s">
        <v>406</v>
      </c>
      <c r="E2737" s="99" t="s">
        <v>2407</v>
      </c>
      <c r="F2737" s="100">
        <v>71679.3</v>
      </c>
      <c r="G2737" s="100">
        <v>-22339.439999999999</v>
      </c>
      <c r="H2737" s="100">
        <v>49339.86</v>
      </c>
    </row>
    <row r="2738" spans="1:8">
      <c r="A2738" s="97">
        <v>671</v>
      </c>
      <c r="B2738" s="122">
        <v>100000646612</v>
      </c>
      <c r="C2738" s="99">
        <v>0</v>
      </c>
      <c r="D2738" s="99" t="s">
        <v>406</v>
      </c>
      <c r="E2738" s="99" t="s">
        <v>2407</v>
      </c>
      <c r="F2738" s="100">
        <v>71679.3</v>
      </c>
      <c r="G2738" s="100">
        <v>-22339.439999999999</v>
      </c>
      <c r="H2738" s="100">
        <v>49339.86</v>
      </c>
    </row>
    <row r="2739" spans="1:8">
      <c r="A2739" s="97">
        <v>672</v>
      </c>
      <c r="B2739" s="122">
        <v>100000646613</v>
      </c>
      <c r="C2739" s="99">
        <v>0</v>
      </c>
      <c r="D2739" s="99" t="s">
        <v>406</v>
      </c>
      <c r="E2739" s="99" t="s">
        <v>2407</v>
      </c>
      <c r="F2739" s="100">
        <v>71679.3</v>
      </c>
      <c r="G2739" s="100">
        <v>-22339.439999999999</v>
      </c>
      <c r="H2739" s="100">
        <v>49339.86</v>
      </c>
    </row>
    <row r="2740" spans="1:8">
      <c r="A2740" s="97">
        <v>673</v>
      </c>
      <c r="B2740" s="122">
        <v>100000646614</v>
      </c>
      <c r="C2740" s="99">
        <v>0</v>
      </c>
      <c r="D2740" s="99" t="s">
        <v>406</v>
      </c>
      <c r="E2740" s="99" t="s">
        <v>2407</v>
      </c>
      <c r="F2740" s="100">
        <v>71679.3</v>
      </c>
      <c r="G2740" s="100">
        <v>-22339.439999999999</v>
      </c>
      <c r="H2740" s="100">
        <v>49339.86</v>
      </c>
    </row>
    <row r="2741" spans="1:8">
      <c r="A2741" s="97">
        <v>674</v>
      </c>
      <c r="B2741" s="122">
        <v>100000646615</v>
      </c>
      <c r="C2741" s="99">
        <v>0</v>
      </c>
      <c r="D2741" s="99" t="s">
        <v>406</v>
      </c>
      <c r="E2741" s="99" t="s">
        <v>2407</v>
      </c>
      <c r="F2741" s="100">
        <v>71679.3</v>
      </c>
      <c r="G2741" s="100">
        <v>-22339.439999999999</v>
      </c>
      <c r="H2741" s="100">
        <v>49339.86</v>
      </c>
    </row>
    <row r="2742" spans="1:8">
      <c r="A2742" s="97">
        <v>675</v>
      </c>
      <c r="B2742" s="122">
        <v>100000646616</v>
      </c>
      <c r="C2742" s="99">
        <v>0</v>
      </c>
      <c r="D2742" s="99" t="s">
        <v>406</v>
      </c>
      <c r="E2742" s="99" t="s">
        <v>2407</v>
      </c>
      <c r="F2742" s="100">
        <v>71679.3</v>
      </c>
      <c r="G2742" s="100">
        <v>-22339.439999999999</v>
      </c>
      <c r="H2742" s="100">
        <v>49339.86</v>
      </c>
    </row>
    <row r="2743" spans="1:8">
      <c r="A2743" s="97">
        <v>676</v>
      </c>
      <c r="B2743" s="122">
        <v>100000646617</v>
      </c>
      <c r="C2743" s="99">
        <v>0</v>
      </c>
      <c r="D2743" s="99" t="s">
        <v>406</v>
      </c>
      <c r="E2743" s="99" t="s">
        <v>2407</v>
      </c>
      <c r="F2743" s="100">
        <v>71679.3</v>
      </c>
      <c r="G2743" s="100">
        <v>-22339.439999999999</v>
      </c>
      <c r="H2743" s="100">
        <v>49339.86</v>
      </c>
    </row>
    <row r="2744" spans="1:8">
      <c r="A2744" s="97">
        <v>677</v>
      </c>
      <c r="B2744" s="122">
        <v>100000646618</v>
      </c>
      <c r="C2744" s="99">
        <v>0</v>
      </c>
      <c r="D2744" s="99" t="s">
        <v>406</v>
      </c>
      <c r="E2744" s="99" t="s">
        <v>2407</v>
      </c>
      <c r="F2744" s="100">
        <v>71679.3</v>
      </c>
      <c r="G2744" s="100">
        <v>-22339.439999999999</v>
      </c>
      <c r="H2744" s="100">
        <v>49339.86</v>
      </c>
    </row>
    <row r="2745" spans="1:8">
      <c r="A2745" s="97">
        <v>678</v>
      </c>
      <c r="B2745" s="122">
        <v>100000646619</v>
      </c>
      <c r="C2745" s="99">
        <v>0</v>
      </c>
      <c r="D2745" s="99" t="s">
        <v>406</v>
      </c>
      <c r="E2745" s="99" t="s">
        <v>2407</v>
      </c>
      <c r="F2745" s="100">
        <v>71679.3</v>
      </c>
      <c r="G2745" s="100">
        <v>-22339.439999999999</v>
      </c>
      <c r="H2745" s="100">
        <v>49339.86</v>
      </c>
    </row>
    <row r="2746" spans="1:8">
      <c r="A2746" s="97">
        <v>679</v>
      </c>
      <c r="B2746" s="122">
        <v>100000646620</v>
      </c>
      <c r="C2746" s="99">
        <v>0</v>
      </c>
      <c r="D2746" s="99" t="s">
        <v>406</v>
      </c>
      <c r="E2746" s="99" t="s">
        <v>2407</v>
      </c>
      <c r="F2746" s="100">
        <v>71679.3</v>
      </c>
      <c r="G2746" s="100">
        <v>-22339.439999999999</v>
      </c>
      <c r="H2746" s="100">
        <v>49339.86</v>
      </c>
    </row>
    <row r="2747" spans="1:8">
      <c r="A2747" s="97">
        <v>680</v>
      </c>
      <c r="B2747" s="122">
        <v>100000646621</v>
      </c>
      <c r="C2747" s="99">
        <v>0</v>
      </c>
      <c r="D2747" s="99" t="s">
        <v>406</v>
      </c>
      <c r="E2747" s="99" t="s">
        <v>2407</v>
      </c>
      <c r="F2747" s="100">
        <v>71679.3</v>
      </c>
      <c r="G2747" s="100">
        <v>-22339.439999999999</v>
      </c>
      <c r="H2747" s="100">
        <v>49339.86</v>
      </c>
    </row>
    <row r="2748" spans="1:8">
      <c r="A2748" s="97">
        <v>681</v>
      </c>
      <c r="B2748" s="122">
        <v>100000646622</v>
      </c>
      <c r="C2748" s="99">
        <v>0</v>
      </c>
      <c r="D2748" s="99" t="s">
        <v>406</v>
      </c>
      <c r="E2748" s="99" t="s">
        <v>2407</v>
      </c>
      <c r="F2748" s="100">
        <v>71679.3</v>
      </c>
      <c r="G2748" s="100">
        <v>-22339.439999999999</v>
      </c>
      <c r="H2748" s="100">
        <v>49339.86</v>
      </c>
    </row>
    <row r="2749" spans="1:8">
      <c r="A2749" s="97">
        <v>682</v>
      </c>
      <c r="B2749" s="122">
        <v>100000646623</v>
      </c>
      <c r="C2749" s="99">
        <v>0</v>
      </c>
      <c r="D2749" s="99" t="s">
        <v>406</v>
      </c>
      <c r="E2749" s="99" t="s">
        <v>2407</v>
      </c>
      <c r="F2749" s="100">
        <v>71679.3</v>
      </c>
      <c r="G2749" s="100">
        <v>-22339.439999999999</v>
      </c>
      <c r="H2749" s="100">
        <v>49339.86</v>
      </c>
    </row>
    <row r="2750" spans="1:8">
      <c r="A2750" s="97">
        <v>683</v>
      </c>
      <c r="B2750" s="122">
        <v>100000646624</v>
      </c>
      <c r="C2750" s="99">
        <v>0</v>
      </c>
      <c r="D2750" s="99" t="s">
        <v>406</v>
      </c>
      <c r="E2750" s="99" t="s">
        <v>2407</v>
      </c>
      <c r="F2750" s="100">
        <v>71679.3</v>
      </c>
      <c r="G2750" s="100">
        <v>-22339.439999999999</v>
      </c>
      <c r="H2750" s="100">
        <v>49339.86</v>
      </c>
    </row>
    <row r="2751" spans="1:8">
      <c r="A2751" s="97">
        <v>684</v>
      </c>
      <c r="B2751" s="122">
        <v>100000646625</v>
      </c>
      <c r="C2751" s="99">
        <v>0</v>
      </c>
      <c r="D2751" s="99" t="s">
        <v>406</v>
      </c>
      <c r="E2751" s="99" t="s">
        <v>2407</v>
      </c>
      <c r="F2751" s="100">
        <v>71679.3</v>
      </c>
      <c r="G2751" s="100">
        <v>-22339.439999999999</v>
      </c>
      <c r="H2751" s="100">
        <v>49339.86</v>
      </c>
    </row>
    <row r="2752" spans="1:8">
      <c r="A2752" s="97">
        <v>685</v>
      </c>
      <c r="B2752" s="122">
        <v>100000646626</v>
      </c>
      <c r="C2752" s="99">
        <v>0</v>
      </c>
      <c r="D2752" s="99" t="s">
        <v>406</v>
      </c>
      <c r="E2752" s="99" t="s">
        <v>2407</v>
      </c>
      <c r="F2752" s="100">
        <v>71679.3</v>
      </c>
      <c r="G2752" s="100">
        <v>-22339.439999999999</v>
      </c>
      <c r="H2752" s="100">
        <v>49339.86</v>
      </c>
    </row>
    <row r="2753" spans="1:8">
      <c r="A2753" s="97">
        <v>686</v>
      </c>
      <c r="B2753" s="122">
        <v>100000646627</v>
      </c>
      <c r="C2753" s="99">
        <v>0</v>
      </c>
      <c r="D2753" s="99" t="s">
        <v>406</v>
      </c>
      <c r="E2753" s="99" t="s">
        <v>2407</v>
      </c>
      <c r="F2753" s="100">
        <v>71679.3</v>
      </c>
      <c r="G2753" s="100">
        <v>-22339.439999999999</v>
      </c>
      <c r="H2753" s="100">
        <v>49339.86</v>
      </c>
    </row>
    <row r="2754" spans="1:8">
      <c r="A2754" s="97">
        <v>687</v>
      </c>
      <c r="B2754" s="122">
        <v>100000646628</v>
      </c>
      <c r="C2754" s="99">
        <v>0</v>
      </c>
      <c r="D2754" s="99" t="s">
        <v>406</v>
      </c>
      <c r="E2754" s="99" t="s">
        <v>2407</v>
      </c>
      <c r="F2754" s="100">
        <v>71679.3</v>
      </c>
      <c r="G2754" s="100">
        <v>-22339.439999999999</v>
      </c>
      <c r="H2754" s="100">
        <v>49339.86</v>
      </c>
    </row>
    <row r="2755" spans="1:8">
      <c r="A2755" s="97">
        <v>688</v>
      </c>
      <c r="B2755" s="122">
        <v>100000646629</v>
      </c>
      <c r="C2755" s="99">
        <v>0</v>
      </c>
      <c r="D2755" s="99" t="s">
        <v>406</v>
      </c>
      <c r="E2755" s="99" t="s">
        <v>2407</v>
      </c>
      <c r="F2755" s="100">
        <v>71679.3</v>
      </c>
      <c r="G2755" s="100">
        <v>-22339.439999999999</v>
      </c>
      <c r="H2755" s="100">
        <v>49339.86</v>
      </c>
    </row>
    <row r="2756" spans="1:8">
      <c r="A2756" s="97">
        <v>689</v>
      </c>
      <c r="B2756" s="122">
        <v>100000646630</v>
      </c>
      <c r="C2756" s="99">
        <v>0</v>
      </c>
      <c r="D2756" s="99" t="s">
        <v>406</v>
      </c>
      <c r="E2756" s="99" t="s">
        <v>2407</v>
      </c>
      <c r="F2756" s="100">
        <v>71679.3</v>
      </c>
      <c r="G2756" s="100">
        <v>-22339.439999999999</v>
      </c>
      <c r="H2756" s="100">
        <v>49339.86</v>
      </c>
    </row>
    <row r="2757" spans="1:8">
      <c r="A2757" s="97">
        <v>690</v>
      </c>
      <c r="B2757" s="122">
        <v>100000646631</v>
      </c>
      <c r="C2757" s="99">
        <v>0</v>
      </c>
      <c r="D2757" s="99" t="s">
        <v>406</v>
      </c>
      <c r="E2757" s="99" t="s">
        <v>2407</v>
      </c>
      <c r="F2757" s="100">
        <v>71679.3</v>
      </c>
      <c r="G2757" s="100">
        <v>-22339.439999999999</v>
      </c>
      <c r="H2757" s="100">
        <v>49339.86</v>
      </c>
    </row>
    <row r="2758" spans="1:8">
      <c r="A2758" s="97">
        <v>691</v>
      </c>
      <c r="B2758" s="122">
        <v>100000646632</v>
      </c>
      <c r="C2758" s="99">
        <v>0</v>
      </c>
      <c r="D2758" s="99" t="s">
        <v>406</v>
      </c>
      <c r="E2758" s="99" t="s">
        <v>2407</v>
      </c>
      <c r="F2758" s="100">
        <v>71679.3</v>
      </c>
      <c r="G2758" s="100">
        <v>-22339.439999999999</v>
      </c>
      <c r="H2758" s="100">
        <v>49339.86</v>
      </c>
    </row>
    <row r="2759" spans="1:8">
      <c r="A2759" s="97">
        <v>692</v>
      </c>
      <c r="B2759" s="122">
        <v>100000646633</v>
      </c>
      <c r="C2759" s="99">
        <v>0</v>
      </c>
      <c r="D2759" s="99" t="s">
        <v>406</v>
      </c>
      <c r="E2759" s="99" t="s">
        <v>2407</v>
      </c>
      <c r="F2759" s="100">
        <v>71679.3</v>
      </c>
      <c r="G2759" s="100">
        <v>-22339.43</v>
      </c>
      <c r="H2759" s="100">
        <v>49339.87</v>
      </c>
    </row>
    <row r="2760" spans="1:8">
      <c r="A2760" s="97">
        <v>693</v>
      </c>
      <c r="B2760" s="122">
        <v>100000646634</v>
      </c>
      <c r="C2760" s="99">
        <v>0</v>
      </c>
      <c r="D2760" s="99" t="s">
        <v>406</v>
      </c>
      <c r="E2760" s="99" t="s">
        <v>2407</v>
      </c>
      <c r="F2760" s="100">
        <v>71679.3</v>
      </c>
      <c r="G2760" s="100">
        <v>-22339.439999999999</v>
      </c>
      <c r="H2760" s="100">
        <v>49339.86</v>
      </c>
    </row>
    <row r="2761" spans="1:8">
      <c r="A2761" s="97">
        <v>694</v>
      </c>
      <c r="B2761" s="122">
        <v>100000646635</v>
      </c>
      <c r="C2761" s="99">
        <v>0</v>
      </c>
      <c r="D2761" s="99" t="s">
        <v>406</v>
      </c>
      <c r="E2761" s="99" t="s">
        <v>2407</v>
      </c>
      <c r="F2761" s="100">
        <v>71679.3</v>
      </c>
      <c r="G2761" s="100">
        <v>-22339.439999999999</v>
      </c>
      <c r="H2761" s="100">
        <v>49339.86</v>
      </c>
    </row>
    <row r="2762" spans="1:8">
      <c r="A2762" s="97">
        <v>695</v>
      </c>
      <c r="B2762" s="122">
        <v>100000646636</v>
      </c>
      <c r="C2762" s="99">
        <v>0</v>
      </c>
      <c r="D2762" s="99" t="s">
        <v>406</v>
      </c>
      <c r="E2762" s="99" t="s">
        <v>2407</v>
      </c>
      <c r="F2762" s="100">
        <v>71679.3</v>
      </c>
      <c r="G2762" s="100">
        <v>-22339.43</v>
      </c>
      <c r="H2762" s="100">
        <v>49339.87</v>
      </c>
    </row>
    <row r="2763" spans="1:8">
      <c r="A2763" s="97">
        <v>696</v>
      </c>
      <c r="B2763" s="122">
        <v>100000646637</v>
      </c>
      <c r="C2763" s="99">
        <v>0</v>
      </c>
      <c r="D2763" s="99" t="s">
        <v>406</v>
      </c>
      <c r="E2763" s="99" t="s">
        <v>2407</v>
      </c>
      <c r="F2763" s="100">
        <v>71679.3</v>
      </c>
      <c r="G2763" s="100">
        <v>-22339.439999999999</v>
      </c>
      <c r="H2763" s="100">
        <v>49339.86</v>
      </c>
    </row>
    <row r="2764" spans="1:8">
      <c r="A2764" s="97">
        <v>697</v>
      </c>
      <c r="B2764" s="122">
        <v>100000646638</v>
      </c>
      <c r="C2764" s="99">
        <v>0</v>
      </c>
      <c r="D2764" s="99" t="s">
        <v>406</v>
      </c>
      <c r="E2764" s="99" t="s">
        <v>2407</v>
      </c>
      <c r="F2764" s="100">
        <v>71679.3</v>
      </c>
      <c r="G2764" s="100">
        <v>-22339.43</v>
      </c>
      <c r="H2764" s="100">
        <v>49339.87</v>
      </c>
    </row>
    <row r="2765" spans="1:8">
      <c r="A2765" s="97">
        <v>698</v>
      </c>
      <c r="B2765" s="122">
        <v>100000646639</v>
      </c>
      <c r="C2765" s="99">
        <v>0</v>
      </c>
      <c r="D2765" s="99" t="s">
        <v>406</v>
      </c>
      <c r="E2765" s="99" t="s">
        <v>2407</v>
      </c>
      <c r="F2765" s="100">
        <v>71679.3</v>
      </c>
      <c r="G2765" s="100">
        <v>-22339.43</v>
      </c>
      <c r="H2765" s="100">
        <v>49339.87</v>
      </c>
    </row>
    <row r="2766" spans="1:8">
      <c r="A2766" s="97">
        <v>699</v>
      </c>
      <c r="B2766" s="122">
        <v>100000646640</v>
      </c>
      <c r="C2766" s="99">
        <v>0</v>
      </c>
      <c r="D2766" s="99" t="s">
        <v>406</v>
      </c>
      <c r="E2766" s="99" t="s">
        <v>2407</v>
      </c>
      <c r="F2766" s="100">
        <v>71679.3</v>
      </c>
      <c r="G2766" s="100">
        <v>-22339.439999999999</v>
      </c>
      <c r="H2766" s="100">
        <v>49339.86</v>
      </c>
    </row>
    <row r="2767" spans="1:8">
      <c r="A2767" s="97">
        <v>700</v>
      </c>
      <c r="B2767" s="122">
        <v>100000646641</v>
      </c>
      <c r="C2767" s="99">
        <v>0</v>
      </c>
      <c r="D2767" s="99" t="s">
        <v>406</v>
      </c>
      <c r="E2767" s="99" t="s">
        <v>2407</v>
      </c>
      <c r="F2767" s="100">
        <v>71679.3</v>
      </c>
      <c r="G2767" s="100">
        <v>-22339.439999999999</v>
      </c>
      <c r="H2767" s="100">
        <v>49339.86</v>
      </c>
    </row>
    <row r="2768" spans="1:8">
      <c r="A2768" s="97">
        <v>701</v>
      </c>
      <c r="B2768" s="122">
        <v>100000646642</v>
      </c>
      <c r="C2768" s="99">
        <v>0</v>
      </c>
      <c r="D2768" s="99" t="s">
        <v>406</v>
      </c>
      <c r="E2768" s="99" t="s">
        <v>2407</v>
      </c>
      <c r="F2768" s="100">
        <v>71679.3</v>
      </c>
      <c r="G2768" s="100">
        <v>-22339.43</v>
      </c>
      <c r="H2768" s="100">
        <v>49339.87</v>
      </c>
    </row>
    <row r="2769" spans="1:8">
      <c r="A2769" s="97">
        <v>702</v>
      </c>
      <c r="B2769" s="122">
        <v>100000646643</v>
      </c>
      <c r="C2769" s="99">
        <v>0</v>
      </c>
      <c r="D2769" s="99" t="s">
        <v>406</v>
      </c>
      <c r="E2769" s="99" t="s">
        <v>2407</v>
      </c>
      <c r="F2769" s="100">
        <v>71679.3</v>
      </c>
      <c r="G2769" s="100">
        <v>-22339.43</v>
      </c>
      <c r="H2769" s="100">
        <v>49339.87</v>
      </c>
    </row>
    <row r="2770" spans="1:8">
      <c r="A2770" s="97">
        <v>703</v>
      </c>
      <c r="B2770" s="122">
        <v>100000646644</v>
      </c>
      <c r="C2770" s="99">
        <v>0</v>
      </c>
      <c r="D2770" s="99" t="s">
        <v>406</v>
      </c>
      <c r="E2770" s="99" t="s">
        <v>2407</v>
      </c>
      <c r="F2770" s="100">
        <v>71679.3</v>
      </c>
      <c r="G2770" s="100">
        <v>-22339.439999999999</v>
      </c>
      <c r="H2770" s="100">
        <v>49339.86</v>
      </c>
    </row>
    <row r="2771" spans="1:8">
      <c r="A2771" s="97">
        <v>704</v>
      </c>
      <c r="B2771" s="122">
        <v>100000646645</v>
      </c>
      <c r="C2771" s="99">
        <v>0</v>
      </c>
      <c r="D2771" s="99" t="s">
        <v>406</v>
      </c>
      <c r="E2771" s="99" t="s">
        <v>2407</v>
      </c>
      <c r="F2771" s="100">
        <v>71679.3</v>
      </c>
      <c r="G2771" s="100">
        <v>-22339.439999999999</v>
      </c>
      <c r="H2771" s="100">
        <v>49339.86</v>
      </c>
    </row>
    <row r="2772" spans="1:8">
      <c r="A2772" s="97">
        <v>705</v>
      </c>
      <c r="B2772" s="122">
        <v>100000646646</v>
      </c>
      <c r="C2772" s="99">
        <v>0</v>
      </c>
      <c r="D2772" s="99" t="s">
        <v>406</v>
      </c>
      <c r="E2772" s="99" t="s">
        <v>2407</v>
      </c>
      <c r="F2772" s="100">
        <v>71679.3</v>
      </c>
      <c r="G2772" s="100">
        <v>-22339.43</v>
      </c>
      <c r="H2772" s="100">
        <v>49339.87</v>
      </c>
    </row>
    <row r="2773" spans="1:8">
      <c r="A2773" s="97">
        <v>706</v>
      </c>
      <c r="B2773" s="122">
        <v>100000646647</v>
      </c>
      <c r="C2773" s="99">
        <v>0</v>
      </c>
      <c r="D2773" s="99" t="s">
        <v>406</v>
      </c>
      <c r="E2773" s="99" t="s">
        <v>2407</v>
      </c>
      <c r="F2773" s="100">
        <v>71679.3</v>
      </c>
      <c r="G2773" s="100">
        <v>-22339.43</v>
      </c>
      <c r="H2773" s="100">
        <v>49339.87</v>
      </c>
    </row>
    <row r="2774" spans="1:8">
      <c r="A2774" s="97">
        <v>707</v>
      </c>
      <c r="B2774" s="122">
        <v>100000646648</v>
      </c>
      <c r="C2774" s="99">
        <v>0</v>
      </c>
      <c r="D2774" s="99" t="s">
        <v>406</v>
      </c>
      <c r="E2774" s="99" t="s">
        <v>2407</v>
      </c>
      <c r="F2774" s="100">
        <v>71679.3</v>
      </c>
      <c r="G2774" s="100">
        <v>-22339.439999999999</v>
      </c>
      <c r="H2774" s="100">
        <v>49339.86</v>
      </c>
    </row>
    <row r="2775" spans="1:8">
      <c r="A2775" s="97">
        <v>708</v>
      </c>
      <c r="B2775" s="122">
        <v>100000646649</v>
      </c>
      <c r="C2775" s="99">
        <v>0</v>
      </c>
      <c r="D2775" s="99" t="s">
        <v>406</v>
      </c>
      <c r="E2775" s="99" t="s">
        <v>2407</v>
      </c>
      <c r="F2775" s="100">
        <v>71679.3</v>
      </c>
      <c r="G2775" s="100">
        <v>-22339.439999999999</v>
      </c>
      <c r="H2775" s="100">
        <v>49339.86</v>
      </c>
    </row>
    <row r="2776" spans="1:8">
      <c r="A2776" s="97">
        <v>709</v>
      </c>
      <c r="B2776" s="122">
        <v>100000646650</v>
      </c>
      <c r="C2776" s="99">
        <v>0</v>
      </c>
      <c r="D2776" s="99" t="s">
        <v>406</v>
      </c>
      <c r="E2776" s="99" t="s">
        <v>2407</v>
      </c>
      <c r="F2776" s="100">
        <v>71679.3</v>
      </c>
      <c r="G2776" s="100">
        <v>-22339.43</v>
      </c>
      <c r="H2776" s="100">
        <v>49339.87</v>
      </c>
    </row>
    <row r="2777" spans="1:8">
      <c r="A2777" s="97">
        <v>710</v>
      </c>
      <c r="B2777" s="122">
        <v>100000646651</v>
      </c>
      <c r="C2777" s="99">
        <v>0</v>
      </c>
      <c r="D2777" s="99" t="s">
        <v>406</v>
      </c>
      <c r="E2777" s="99" t="s">
        <v>2407</v>
      </c>
      <c r="F2777" s="100">
        <v>71679.3</v>
      </c>
      <c r="G2777" s="100">
        <v>-22339.439999999999</v>
      </c>
      <c r="H2777" s="100">
        <v>49339.86</v>
      </c>
    </row>
    <row r="2778" spans="1:8">
      <c r="A2778" s="97">
        <v>711</v>
      </c>
      <c r="B2778" s="122">
        <v>100000646652</v>
      </c>
      <c r="C2778" s="99">
        <v>0</v>
      </c>
      <c r="D2778" s="99" t="s">
        <v>406</v>
      </c>
      <c r="E2778" s="99" t="s">
        <v>2407</v>
      </c>
      <c r="F2778" s="100">
        <v>71679.3</v>
      </c>
      <c r="G2778" s="100">
        <v>-22339.43</v>
      </c>
      <c r="H2778" s="100">
        <v>49339.87</v>
      </c>
    </row>
    <row r="2779" spans="1:8">
      <c r="A2779" s="97">
        <v>712</v>
      </c>
      <c r="B2779" s="122">
        <v>100000646653</v>
      </c>
      <c r="C2779" s="99">
        <v>0</v>
      </c>
      <c r="D2779" s="99" t="s">
        <v>406</v>
      </c>
      <c r="E2779" s="99" t="s">
        <v>2407</v>
      </c>
      <c r="F2779" s="100">
        <v>71679.3</v>
      </c>
      <c r="G2779" s="100">
        <v>-22339.439999999999</v>
      </c>
      <c r="H2779" s="100">
        <v>49339.86</v>
      </c>
    </row>
    <row r="2780" spans="1:8">
      <c r="A2780" s="97">
        <v>713</v>
      </c>
      <c r="B2780" s="122">
        <v>100000646654</v>
      </c>
      <c r="C2780" s="99">
        <v>0</v>
      </c>
      <c r="D2780" s="99" t="s">
        <v>406</v>
      </c>
      <c r="E2780" s="99" t="s">
        <v>2407</v>
      </c>
      <c r="F2780" s="100">
        <v>71679.3</v>
      </c>
      <c r="G2780" s="100">
        <v>-22339.43</v>
      </c>
      <c r="H2780" s="100">
        <v>49339.87</v>
      </c>
    </row>
    <row r="2781" spans="1:8">
      <c r="A2781" s="97">
        <v>714</v>
      </c>
      <c r="B2781" s="122">
        <v>100000646655</v>
      </c>
      <c r="C2781" s="99">
        <v>0</v>
      </c>
      <c r="D2781" s="99" t="s">
        <v>406</v>
      </c>
      <c r="E2781" s="99" t="s">
        <v>2407</v>
      </c>
      <c r="F2781" s="100">
        <v>71679.3</v>
      </c>
      <c r="G2781" s="100">
        <v>-22339.43</v>
      </c>
      <c r="H2781" s="100">
        <v>49339.87</v>
      </c>
    </row>
    <row r="2782" spans="1:8">
      <c r="A2782" s="97">
        <v>715</v>
      </c>
      <c r="B2782" s="122">
        <v>100000646656</v>
      </c>
      <c r="C2782" s="99">
        <v>0</v>
      </c>
      <c r="D2782" s="99" t="s">
        <v>406</v>
      </c>
      <c r="E2782" s="99" t="s">
        <v>2407</v>
      </c>
      <c r="F2782" s="100">
        <v>71679.3</v>
      </c>
      <c r="G2782" s="100">
        <v>-22339.439999999999</v>
      </c>
      <c r="H2782" s="100">
        <v>49339.86</v>
      </c>
    </row>
    <row r="2783" spans="1:8">
      <c r="A2783" s="97">
        <v>716</v>
      </c>
      <c r="B2783" s="122">
        <v>100000646657</v>
      </c>
      <c r="C2783" s="99">
        <v>0</v>
      </c>
      <c r="D2783" s="99" t="s">
        <v>406</v>
      </c>
      <c r="E2783" s="99" t="s">
        <v>2407</v>
      </c>
      <c r="F2783" s="100">
        <v>71679.3</v>
      </c>
      <c r="G2783" s="100">
        <v>-22339.439999999999</v>
      </c>
      <c r="H2783" s="100">
        <v>49339.86</v>
      </c>
    </row>
    <row r="2784" spans="1:8">
      <c r="A2784" s="97">
        <v>717</v>
      </c>
      <c r="B2784" s="122">
        <v>100000646658</v>
      </c>
      <c r="C2784" s="99">
        <v>0</v>
      </c>
      <c r="D2784" s="99" t="s">
        <v>406</v>
      </c>
      <c r="E2784" s="99" t="s">
        <v>2407</v>
      </c>
      <c r="F2784" s="100">
        <v>71679.3</v>
      </c>
      <c r="G2784" s="100">
        <v>-22339.43</v>
      </c>
      <c r="H2784" s="100">
        <v>49339.87</v>
      </c>
    </row>
    <row r="2785" spans="1:8">
      <c r="A2785" s="97">
        <v>718</v>
      </c>
      <c r="B2785" s="122">
        <v>100000646659</v>
      </c>
      <c r="C2785" s="99">
        <v>0</v>
      </c>
      <c r="D2785" s="99" t="s">
        <v>406</v>
      </c>
      <c r="E2785" s="99" t="s">
        <v>2407</v>
      </c>
      <c r="F2785" s="100">
        <v>71679.3</v>
      </c>
      <c r="G2785" s="100">
        <v>-22339.439999999999</v>
      </c>
      <c r="H2785" s="100">
        <v>49339.86</v>
      </c>
    </row>
    <row r="2786" spans="1:8">
      <c r="A2786" s="97">
        <v>719</v>
      </c>
      <c r="B2786" s="122">
        <v>100000646660</v>
      </c>
      <c r="C2786" s="99">
        <v>0</v>
      </c>
      <c r="D2786" s="99" t="s">
        <v>406</v>
      </c>
      <c r="E2786" s="99" t="s">
        <v>2407</v>
      </c>
      <c r="F2786" s="100">
        <v>71679.3</v>
      </c>
      <c r="G2786" s="100">
        <v>-22339.43</v>
      </c>
      <c r="H2786" s="100">
        <v>49339.87</v>
      </c>
    </row>
    <row r="2787" spans="1:8">
      <c r="A2787" s="97">
        <v>720</v>
      </c>
      <c r="B2787" s="122">
        <v>100000646661</v>
      </c>
      <c r="C2787" s="99">
        <v>0</v>
      </c>
      <c r="D2787" s="99" t="s">
        <v>406</v>
      </c>
      <c r="E2787" s="99" t="s">
        <v>2407</v>
      </c>
      <c r="F2787" s="100">
        <v>71679.3</v>
      </c>
      <c r="G2787" s="100">
        <v>-22339.439999999999</v>
      </c>
      <c r="H2787" s="100">
        <v>49339.86</v>
      </c>
    </row>
    <row r="2788" spans="1:8">
      <c r="A2788" s="97">
        <v>721</v>
      </c>
      <c r="B2788" s="122">
        <v>100000646662</v>
      </c>
      <c r="C2788" s="99">
        <v>0</v>
      </c>
      <c r="D2788" s="99" t="s">
        <v>406</v>
      </c>
      <c r="E2788" s="99" t="s">
        <v>2407</v>
      </c>
      <c r="F2788" s="100">
        <v>71679.3</v>
      </c>
      <c r="G2788" s="100">
        <v>-22339.43</v>
      </c>
      <c r="H2788" s="100">
        <v>49339.87</v>
      </c>
    </row>
    <row r="2789" spans="1:8">
      <c r="A2789" s="97">
        <v>722</v>
      </c>
      <c r="B2789" s="122">
        <v>100000646663</v>
      </c>
      <c r="C2789" s="99">
        <v>0</v>
      </c>
      <c r="D2789" s="99" t="s">
        <v>406</v>
      </c>
      <c r="E2789" s="99" t="s">
        <v>2407</v>
      </c>
      <c r="F2789" s="100">
        <v>71679.3</v>
      </c>
      <c r="G2789" s="100">
        <v>-22339.439999999999</v>
      </c>
      <c r="H2789" s="100">
        <v>49339.86</v>
      </c>
    </row>
    <row r="2790" spans="1:8">
      <c r="A2790" s="97">
        <v>723</v>
      </c>
      <c r="B2790" s="122">
        <v>100000646664</v>
      </c>
      <c r="C2790" s="99">
        <v>0</v>
      </c>
      <c r="D2790" s="99" t="s">
        <v>406</v>
      </c>
      <c r="E2790" s="99" t="s">
        <v>2407</v>
      </c>
      <c r="F2790" s="100">
        <v>71679.3</v>
      </c>
      <c r="G2790" s="100">
        <v>-22339.43</v>
      </c>
      <c r="H2790" s="100">
        <v>49339.87</v>
      </c>
    </row>
    <row r="2791" spans="1:8">
      <c r="A2791" s="97">
        <v>724</v>
      </c>
      <c r="B2791" s="122">
        <v>100000646665</v>
      </c>
      <c r="C2791" s="99">
        <v>0</v>
      </c>
      <c r="D2791" s="99" t="s">
        <v>406</v>
      </c>
      <c r="E2791" s="99" t="s">
        <v>2407</v>
      </c>
      <c r="F2791" s="100">
        <v>71679.3</v>
      </c>
      <c r="G2791" s="100">
        <v>-22339.439999999999</v>
      </c>
      <c r="H2791" s="100">
        <v>49339.86</v>
      </c>
    </row>
    <row r="2792" spans="1:8">
      <c r="A2792" s="97">
        <v>725</v>
      </c>
      <c r="B2792" s="122">
        <v>100000646666</v>
      </c>
      <c r="C2792" s="99">
        <v>0</v>
      </c>
      <c r="D2792" s="99" t="s">
        <v>406</v>
      </c>
      <c r="E2792" s="99" t="s">
        <v>2407</v>
      </c>
      <c r="F2792" s="100">
        <v>71679.3</v>
      </c>
      <c r="G2792" s="100">
        <v>-22339.43</v>
      </c>
      <c r="H2792" s="100">
        <v>49339.87</v>
      </c>
    </row>
    <row r="2793" spans="1:8">
      <c r="A2793" s="97">
        <v>726</v>
      </c>
      <c r="B2793" s="122">
        <v>100000646667</v>
      </c>
      <c r="C2793" s="99">
        <v>0</v>
      </c>
      <c r="D2793" s="99" t="s">
        <v>406</v>
      </c>
      <c r="E2793" s="99" t="s">
        <v>2407</v>
      </c>
      <c r="F2793" s="100">
        <v>71679.3</v>
      </c>
      <c r="G2793" s="100">
        <v>-22339.43</v>
      </c>
      <c r="H2793" s="100">
        <v>49339.87</v>
      </c>
    </row>
    <row r="2794" spans="1:8">
      <c r="A2794" s="97">
        <v>727</v>
      </c>
      <c r="B2794" s="122">
        <v>100000646668</v>
      </c>
      <c r="C2794" s="99">
        <v>0</v>
      </c>
      <c r="D2794" s="99" t="s">
        <v>406</v>
      </c>
      <c r="E2794" s="99" t="s">
        <v>2407</v>
      </c>
      <c r="F2794" s="100">
        <v>71679.3</v>
      </c>
      <c r="G2794" s="100">
        <v>-22339.439999999999</v>
      </c>
      <c r="H2794" s="100">
        <v>49339.86</v>
      </c>
    </row>
    <row r="2795" spans="1:8">
      <c r="A2795" s="97">
        <v>728</v>
      </c>
      <c r="B2795" s="122">
        <v>100000646669</v>
      </c>
      <c r="C2795" s="99">
        <v>0</v>
      </c>
      <c r="D2795" s="99" t="s">
        <v>406</v>
      </c>
      <c r="E2795" s="99" t="s">
        <v>2407</v>
      </c>
      <c r="F2795" s="100">
        <v>71679.3</v>
      </c>
      <c r="G2795" s="100">
        <v>-22339.439999999999</v>
      </c>
      <c r="H2795" s="100">
        <v>49339.86</v>
      </c>
    </row>
    <row r="2796" spans="1:8">
      <c r="A2796" s="97">
        <v>729</v>
      </c>
      <c r="B2796" s="122">
        <v>100000646670</v>
      </c>
      <c r="C2796" s="99">
        <v>0</v>
      </c>
      <c r="D2796" s="99" t="s">
        <v>406</v>
      </c>
      <c r="E2796" s="99" t="s">
        <v>2407</v>
      </c>
      <c r="F2796" s="100">
        <v>71679.3</v>
      </c>
      <c r="G2796" s="100">
        <v>-22339.43</v>
      </c>
      <c r="H2796" s="100">
        <v>49339.87</v>
      </c>
    </row>
    <row r="2797" spans="1:8">
      <c r="A2797" s="97">
        <v>730</v>
      </c>
      <c r="B2797" s="122">
        <v>100000646671</v>
      </c>
      <c r="C2797" s="99">
        <v>0</v>
      </c>
      <c r="D2797" s="99" t="s">
        <v>406</v>
      </c>
      <c r="E2797" s="99" t="s">
        <v>2407</v>
      </c>
      <c r="F2797" s="100">
        <v>71679.3</v>
      </c>
      <c r="G2797" s="100">
        <v>-22339.43</v>
      </c>
      <c r="H2797" s="100">
        <v>49339.87</v>
      </c>
    </row>
    <row r="2798" spans="1:8">
      <c r="A2798" s="97">
        <v>731</v>
      </c>
      <c r="B2798" s="122">
        <v>100000646672</v>
      </c>
      <c r="C2798" s="99">
        <v>0</v>
      </c>
      <c r="D2798" s="99" t="s">
        <v>406</v>
      </c>
      <c r="E2798" s="99" t="s">
        <v>2407</v>
      </c>
      <c r="F2798" s="100">
        <v>71679.3</v>
      </c>
      <c r="G2798" s="100">
        <v>-22339.439999999999</v>
      </c>
      <c r="H2798" s="100">
        <v>49339.86</v>
      </c>
    </row>
    <row r="2799" spans="1:8">
      <c r="A2799" s="97">
        <v>732</v>
      </c>
      <c r="B2799" s="122">
        <v>100000646673</v>
      </c>
      <c r="C2799" s="99">
        <v>0</v>
      </c>
      <c r="D2799" s="99" t="s">
        <v>406</v>
      </c>
      <c r="E2799" s="99" t="s">
        <v>2407</v>
      </c>
      <c r="F2799" s="100">
        <v>71679.3</v>
      </c>
      <c r="G2799" s="100">
        <v>-22339.43</v>
      </c>
      <c r="H2799" s="100">
        <v>49339.87</v>
      </c>
    </row>
    <row r="2800" spans="1:8">
      <c r="A2800" s="97">
        <v>733</v>
      </c>
      <c r="B2800" s="122">
        <v>100000646674</v>
      </c>
      <c r="C2800" s="99">
        <v>0</v>
      </c>
      <c r="D2800" s="99" t="s">
        <v>406</v>
      </c>
      <c r="E2800" s="99" t="s">
        <v>2407</v>
      </c>
      <c r="F2800" s="100">
        <v>71679.3</v>
      </c>
      <c r="G2800" s="100">
        <v>-22339.439999999999</v>
      </c>
      <c r="H2800" s="100">
        <v>49339.86</v>
      </c>
    </row>
    <row r="2801" spans="1:8">
      <c r="A2801" s="97">
        <v>734</v>
      </c>
      <c r="B2801" s="122">
        <v>100000646675</v>
      </c>
      <c r="C2801" s="99">
        <v>0</v>
      </c>
      <c r="D2801" s="99" t="s">
        <v>406</v>
      </c>
      <c r="E2801" s="99" t="s">
        <v>2407</v>
      </c>
      <c r="F2801" s="100">
        <v>71679.3</v>
      </c>
      <c r="G2801" s="100">
        <v>-22339.43</v>
      </c>
      <c r="H2801" s="100">
        <v>49339.87</v>
      </c>
    </row>
    <row r="2802" spans="1:8">
      <c r="A2802" s="97">
        <v>735</v>
      </c>
      <c r="B2802" s="122">
        <v>100000646676</v>
      </c>
      <c r="C2802" s="99">
        <v>0</v>
      </c>
      <c r="D2802" s="99" t="s">
        <v>406</v>
      </c>
      <c r="E2802" s="99" t="s">
        <v>2407</v>
      </c>
      <c r="F2802" s="100">
        <v>71679.3</v>
      </c>
      <c r="G2802" s="100">
        <v>-22339.439999999999</v>
      </c>
      <c r="H2802" s="100">
        <v>49339.86</v>
      </c>
    </row>
    <row r="2803" spans="1:8">
      <c r="A2803" s="97">
        <v>736</v>
      </c>
      <c r="B2803" s="122">
        <v>100000646677</v>
      </c>
      <c r="C2803" s="99">
        <v>0</v>
      </c>
      <c r="D2803" s="99" t="s">
        <v>406</v>
      </c>
      <c r="E2803" s="99" t="s">
        <v>2407</v>
      </c>
      <c r="F2803" s="100">
        <v>71679.3</v>
      </c>
      <c r="G2803" s="100">
        <v>-22339.439999999999</v>
      </c>
      <c r="H2803" s="100">
        <v>49339.86</v>
      </c>
    </row>
    <row r="2804" spans="1:8">
      <c r="A2804" s="97">
        <v>737</v>
      </c>
      <c r="B2804" s="122">
        <v>100000646678</v>
      </c>
      <c r="C2804" s="99">
        <v>0</v>
      </c>
      <c r="D2804" s="99" t="s">
        <v>406</v>
      </c>
      <c r="E2804" s="99" t="s">
        <v>2407</v>
      </c>
      <c r="F2804" s="100">
        <v>71679.3</v>
      </c>
      <c r="G2804" s="100">
        <v>-22339.43</v>
      </c>
      <c r="H2804" s="100">
        <v>49339.87</v>
      </c>
    </row>
    <row r="2805" spans="1:8">
      <c r="A2805" s="97">
        <v>738</v>
      </c>
      <c r="B2805" s="122">
        <v>100000646679</v>
      </c>
      <c r="C2805" s="99">
        <v>0</v>
      </c>
      <c r="D2805" s="99" t="s">
        <v>406</v>
      </c>
      <c r="E2805" s="99" t="s">
        <v>2407</v>
      </c>
      <c r="F2805" s="100">
        <v>71679.3</v>
      </c>
      <c r="G2805" s="100">
        <v>-22339.439999999999</v>
      </c>
      <c r="H2805" s="100">
        <v>49339.86</v>
      </c>
    </row>
    <row r="2806" spans="1:8">
      <c r="A2806" s="97">
        <v>739</v>
      </c>
      <c r="B2806" s="122">
        <v>100000646680</v>
      </c>
      <c r="C2806" s="99">
        <v>0</v>
      </c>
      <c r="D2806" s="99" t="s">
        <v>406</v>
      </c>
      <c r="E2806" s="99" t="s">
        <v>2407</v>
      </c>
      <c r="F2806" s="100">
        <v>71679.3</v>
      </c>
      <c r="G2806" s="100">
        <v>-22339.43</v>
      </c>
      <c r="H2806" s="100">
        <v>49339.87</v>
      </c>
    </row>
    <row r="2807" spans="1:8">
      <c r="A2807" s="97">
        <v>740</v>
      </c>
      <c r="B2807" s="122">
        <v>100000646681</v>
      </c>
      <c r="C2807" s="99">
        <v>0</v>
      </c>
      <c r="D2807" s="99" t="s">
        <v>406</v>
      </c>
      <c r="E2807" s="99" t="s">
        <v>2407</v>
      </c>
      <c r="F2807" s="100">
        <v>71679.3</v>
      </c>
      <c r="G2807" s="100">
        <v>-22339.439999999999</v>
      </c>
      <c r="H2807" s="100">
        <v>49339.86</v>
      </c>
    </row>
    <row r="2808" spans="1:8">
      <c r="A2808" s="97">
        <v>741</v>
      </c>
      <c r="B2808" s="122">
        <v>100000646682</v>
      </c>
      <c r="C2808" s="99">
        <v>0</v>
      </c>
      <c r="D2808" s="99" t="s">
        <v>406</v>
      </c>
      <c r="E2808" s="99" t="s">
        <v>2407</v>
      </c>
      <c r="F2808" s="100">
        <v>71679.3</v>
      </c>
      <c r="G2808" s="100">
        <v>-22339.43</v>
      </c>
      <c r="H2808" s="100">
        <v>49339.87</v>
      </c>
    </row>
    <row r="2809" spans="1:8">
      <c r="A2809" s="97">
        <v>742</v>
      </c>
      <c r="B2809" s="122">
        <v>100000646683</v>
      </c>
      <c r="C2809" s="99">
        <v>0</v>
      </c>
      <c r="D2809" s="99" t="s">
        <v>406</v>
      </c>
      <c r="E2809" s="99" t="s">
        <v>2407</v>
      </c>
      <c r="F2809" s="100">
        <v>71679.3</v>
      </c>
      <c r="G2809" s="100">
        <v>-22339.439999999999</v>
      </c>
      <c r="H2809" s="100">
        <v>49339.86</v>
      </c>
    </row>
    <row r="2810" spans="1:8">
      <c r="A2810" s="97">
        <v>743</v>
      </c>
      <c r="B2810" s="122">
        <v>100000646684</v>
      </c>
      <c r="C2810" s="99">
        <v>0</v>
      </c>
      <c r="D2810" s="99" t="s">
        <v>406</v>
      </c>
      <c r="E2810" s="99" t="s">
        <v>2407</v>
      </c>
      <c r="F2810" s="100">
        <v>71679.3</v>
      </c>
      <c r="G2810" s="100">
        <v>-22339.43</v>
      </c>
      <c r="H2810" s="100">
        <v>49339.87</v>
      </c>
    </row>
    <row r="2811" spans="1:8">
      <c r="A2811" s="97">
        <v>744</v>
      </c>
      <c r="B2811" s="122">
        <v>100000646685</v>
      </c>
      <c r="C2811" s="99">
        <v>0</v>
      </c>
      <c r="D2811" s="99" t="s">
        <v>406</v>
      </c>
      <c r="E2811" s="99" t="s">
        <v>2407</v>
      </c>
      <c r="F2811" s="100">
        <v>71679.3</v>
      </c>
      <c r="G2811" s="100">
        <v>-22339.439999999999</v>
      </c>
      <c r="H2811" s="100">
        <v>49339.86</v>
      </c>
    </row>
    <row r="2812" spans="1:8">
      <c r="A2812" s="97">
        <v>745</v>
      </c>
      <c r="B2812" s="122">
        <v>100000646686</v>
      </c>
      <c r="C2812" s="99">
        <v>0</v>
      </c>
      <c r="D2812" s="99" t="s">
        <v>406</v>
      </c>
      <c r="E2812" s="99" t="s">
        <v>2407</v>
      </c>
      <c r="F2812" s="100">
        <v>71679.3</v>
      </c>
      <c r="G2812" s="100">
        <v>-22339.43</v>
      </c>
      <c r="H2812" s="100">
        <v>49339.87</v>
      </c>
    </row>
    <row r="2813" spans="1:8">
      <c r="A2813" s="97">
        <v>746</v>
      </c>
      <c r="B2813" s="122">
        <v>100000646687</v>
      </c>
      <c r="C2813" s="99">
        <v>0</v>
      </c>
      <c r="D2813" s="99" t="s">
        <v>406</v>
      </c>
      <c r="E2813" s="99" t="s">
        <v>2407</v>
      </c>
      <c r="F2813" s="100">
        <v>71679.3</v>
      </c>
      <c r="G2813" s="100">
        <v>-22339.43</v>
      </c>
      <c r="H2813" s="100">
        <v>49339.87</v>
      </c>
    </row>
    <row r="2814" spans="1:8">
      <c r="A2814" s="97">
        <v>747</v>
      </c>
      <c r="B2814" s="122">
        <v>100000646688</v>
      </c>
      <c r="C2814" s="99">
        <v>0</v>
      </c>
      <c r="D2814" s="99" t="s">
        <v>406</v>
      </c>
      <c r="E2814" s="99" t="s">
        <v>2407</v>
      </c>
      <c r="F2814" s="100">
        <v>71679.3</v>
      </c>
      <c r="G2814" s="100">
        <v>-22339.439999999999</v>
      </c>
      <c r="H2814" s="100">
        <v>49339.86</v>
      </c>
    </row>
    <row r="2815" spans="1:8">
      <c r="A2815" s="97">
        <v>748</v>
      </c>
      <c r="B2815" s="122">
        <v>100000646689</v>
      </c>
      <c r="C2815" s="99">
        <v>0</v>
      </c>
      <c r="D2815" s="99" t="s">
        <v>406</v>
      </c>
      <c r="E2815" s="99" t="s">
        <v>2407</v>
      </c>
      <c r="F2815" s="100">
        <v>71679.3</v>
      </c>
      <c r="G2815" s="100">
        <v>-22339.439999999999</v>
      </c>
      <c r="H2815" s="100">
        <v>49339.86</v>
      </c>
    </row>
    <row r="2816" spans="1:8">
      <c r="A2816" s="97">
        <v>749</v>
      </c>
      <c r="B2816" s="122">
        <v>100000646690</v>
      </c>
      <c r="C2816" s="99">
        <v>0</v>
      </c>
      <c r="D2816" s="99" t="s">
        <v>406</v>
      </c>
      <c r="E2816" s="99" t="s">
        <v>2407</v>
      </c>
      <c r="F2816" s="100">
        <v>71679.3</v>
      </c>
      <c r="G2816" s="100">
        <v>-22339.43</v>
      </c>
      <c r="H2816" s="100">
        <v>49339.87</v>
      </c>
    </row>
    <row r="2817" spans="1:8">
      <c r="A2817" s="97">
        <v>750</v>
      </c>
      <c r="B2817" s="122">
        <v>100000646691</v>
      </c>
      <c r="C2817" s="99">
        <v>0</v>
      </c>
      <c r="D2817" s="99" t="s">
        <v>406</v>
      </c>
      <c r="E2817" s="99" t="s">
        <v>2407</v>
      </c>
      <c r="F2817" s="100">
        <v>71679.3</v>
      </c>
      <c r="G2817" s="100">
        <v>-22339.439999999999</v>
      </c>
      <c r="H2817" s="100">
        <v>49339.86</v>
      </c>
    </row>
    <row r="2818" spans="1:8">
      <c r="A2818" s="97">
        <v>751</v>
      </c>
      <c r="B2818" s="122">
        <v>100000646692</v>
      </c>
      <c r="C2818" s="99">
        <v>0</v>
      </c>
      <c r="D2818" s="99" t="s">
        <v>406</v>
      </c>
      <c r="E2818" s="99" t="s">
        <v>2407</v>
      </c>
      <c r="F2818" s="100">
        <v>71679.3</v>
      </c>
      <c r="G2818" s="100">
        <v>-22339.43</v>
      </c>
      <c r="H2818" s="100">
        <v>49339.87</v>
      </c>
    </row>
    <row r="2819" spans="1:8">
      <c r="A2819" s="97">
        <v>752</v>
      </c>
      <c r="B2819" s="122">
        <v>100000646693</v>
      </c>
      <c r="C2819" s="99">
        <v>0</v>
      </c>
      <c r="D2819" s="99" t="s">
        <v>406</v>
      </c>
      <c r="E2819" s="99" t="s">
        <v>2407</v>
      </c>
      <c r="F2819" s="100">
        <v>71679.3</v>
      </c>
      <c r="G2819" s="100">
        <v>-22339.43</v>
      </c>
      <c r="H2819" s="100">
        <v>49339.87</v>
      </c>
    </row>
    <row r="2820" spans="1:8">
      <c r="A2820" s="97">
        <v>753</v>
      </c>
      <c r="B2820" s="122">
        <v>100000646694</v>
      </c>
      <c r="C2820" s="99">
        <v>0</v>
      </c>
      <c r="D2820" s="99" t="s">
        <v>406</v>
      </c>
      <c r="E2820" s="99" t="s">
        <v>2407</v>
      </c>
      <c r="F2820" s="100">
        <v>71679.3</v>
      </c>
      <c r="G2820" s="100">
        <v>-22339.439999999999</v>
      </c>
      <c r="H2820" s="100">
        <v>49339.86</v>
      </c>
    </row>
    <row r="2821" spans="1:8">
      <c r="A2821" s="97">
        <v>754</v>
      </c>
      <c r="B2821" s="122">
        <v>100000646695</v>
      </c>
      <c r="C2821" s="99">
        <v>0</v>
      </c>
      <c r="D2821" s="99" t="s">
        <v>406</v>
      </c>
      <c r="E2821" s="99" t="s">
        <v>2407</v>
      </c>
      <c r="F2821" s="100">
        <v>71679.3</v>
      </c>
      <c r="G2821" s="100">
        <v>-22339.439999999999</v>
      </c>
      <c r="H2821" s="100">
        <v>49339.86</v>
      </c>
    </row>
    <row r="2822" spans="1:8">
      <c r="A2822" s="97">
        <v>755</v>
      </c>
      <c r="B2822" s="122">
        <v>100000646696</v>
      </c>
      <c r="C2822" s="99">
        <v>0</v>
      </c>
      <c r="D2822" s="99" t="s">
        <v>406</v>
      </c>
      <c r="E2822" s="99" t="s">
        <v>2407</v>
      </c>
      <c r="F2822" s="100">
        <v>71679.3</v>
      </c>
      <c r="G2822" s="100">
        <v>-22339.43</v>
      </c>
      <c r="H2822" s="100">
        <v>49339.87</v>
      </c>
    </row>
    <row r="2823" spans="1:8">
      <c r="A2823" s="97">
        <v>756</v>
      </c>
      <c r="B2823" s="122">
        <v>100000646697</v>
      </c>
      <c r="C2823" s="99">
        <v>0</v>
      </c>
      <c r="D2823" s="99" t="s">
        <v>406</v>
      </c>
      <c r="E2823" s="99" t="s">
        <v>2407</v>
      </c>
      <c r="F2823" s="100">
        <v>71679.3</v>
      </c>
      <c r="G2823" s="100">
        <v>-22339.43</v>
      </c>
      <c r="H2823" s="100">
        <v>49339.87</v>
      </c>
    </row>
    <row r="2824" spans="1:8">
      <c r="A2824" s="97">
        <v>757</v>
      </c>
      <c r="B2824" s="122">
        <v>100000646698</v>
      </c>
      <c r="C2824" s="99">
        <v>0</v>
      </c>
      <c r="D2824" s="99" t="s">
        <v>406</v>
      </c>
      <c r="E2824" s="99" t="s">
        <v>2407</v>
      </c>
      <c r="F2824" s="100">
        <v>71679.3</v>
      </c>
      <c r="G2824" s="100">
        <v>-22339.439999999999</v>
      </c>
      <c r="H2824" s="100">
        <v>49339.86</v>
      </c>
    </row>
    <row r="2825" spans="1:8">
      <c r="A2825" s="97">
        <v>758</v>
      </c>
      <c r="B2825" s="122">
        <v>100000646699</v>
      </c>
      <c r="C2825" s="99">
        <v>0</v>
      </c>
      <c r="D2825" s="99" t="s">
        <v>406</v>
      </c>
      <c r="E2825" s="99" t="s">
        <v>2407</v>
      </c>
      <c r="F2825" s="100">
        <v>71679.3</v>
      </c>
      <c r="G2825" s="100">
        <v>-22339.439999999999</v>
      </c>
      <c r="H2825" s="100">
        <v>49339.86</v>
      </c>
    </row>
    <row r="2826" spans="1:8">
      <c r="A2826" s="97">
        <v>759</v>
      </c>
      <c r="B2826" s="122">
        <v>100000646700</v>
      </c>
      <c r="C2826" s="99">
        <v>0</v>
      </c>
      <c r="D2826" s="99" t="s">
        <v>406</v>
      </c>
      <c r="E2826" s="99" t="s">
        <v>2407</v>
      </c>
      <c r="F2826" s="100">
        <v>71679.3</v>
      </c>
      <c r="G2826" s="100">
        <v>-22339.43</v>
      </c>
      <c r="H2826" s="100">
        <v>49339.87</v>
      </c>
    </row>
    <row r="2827" spans="1:8">
      <c r="A2827" s="97">
        <v>760</v>
      </c>
      <c r="B2827" s="122">
        <v>100000646701</v>
      </c>
      <c r="C2827" s="99">
        <v>0</v>
      </c>
      <c r="D2827" s="99" t="s">
        <v>406</v>
      </c>
      <c r="E2827" s="99" t="s">
        <v>2407</v>
      </c>
      <c r="F2827" s="100">
        <v>71679.3</v>
      </c>
      <c r="G2827" s="100">
        <v>-22339.439999999999</v>
      </c>
      <c r="H2827" s="100">
        <v>49339.86</v>
      </c>
    </row>
    <row r="2828" spans="1:8">
      <c r="A2828" s="97">
        <v>761</v>
      </c>
      <c r="B2828" s="122">
        <v>100000646702</v>
      </c>
      <c r="C2828" s="99">
        <v>0</v>
      </c>
      <c r="D2828" s="99" t="s">
        <v>406</v>
      </c>
      <c r="E2828" s="99" t="s">
        <v>2407</v>
      </c>
      <c r="F2828" s="100">
        <v>71679.3</v>
      </c>
      <c r="G2828" s="100">
        <v>-22339.43</v>
      </c>
      <c r="H2828" s="100">
        <v>49339.87</v>
      </c>
    </row>
    <row r="2829" spans="1:8">
      <c r="A2829" s="97">
        <v>762</v>
      </c>
      <c r="B2829" s="122">
        <v>100000646703</v>
      </c>
      <c r="C2829" s="99">
        <v>0</v>
      </c>
      <c r="D2829" s="99" t="s">
        <v>406</v>
      </c>
      <c r="E2829" s="99" t="s">
        <v>2407</v>
      </c>
      <c r="F2829" s="100">
        <v>71679.3</v>
      </c>
      <c r="G2829" s="100">
        <v>-22339.439999999999</v>
      </c>
      <c r="H2829" s="100">
        <v>49339.86</v>
      </c>
    </row>
    <row r="2830" spans="1:8">
      <c r="A2830" s="97">
        <v>763</v>
      </c>
      <c r="B2830" s="122">
        <v>100000646704</v>
      </c>
      <c r="C2830" s="99">
        <v>0</v>
      </c>
      <c r="D2830" s="99" t="s">
        <v>406</v>
      </c>
      <c r="E2830" s="99" t="s">
        <v>2407</v>
      </c>
      <c r="F2830" s="100">
        <v>71679.3</v>
      </c>
      <c r="G2830" s="100">
        <v>-22339.43</v>
      </c>
      <c r="H2830" s="100">
        <v>49339.87</v>
      </c>
    </row>
    <row r="2831" spans="1:8">
      <c r="A2831" s="97">
        <v>764</v>
      </c>
      <c r="B2831" s="122">
        <v>100000646705</v>
      </c>
      <c r="C2831" s="99">
        <v>0</v>
      </c>
      <c r="D2831" s="99" t="s">
        <v>406</v>
      </c>
      <c r="E2831" s="99" t="s">
        <v>2407</v>
      </c>
      <c r="F2831" s="100">
        <v>71679.3</v>
      </c>
      <c r="G2831" s="100">
        <v>-22339.43</v>
      </c>
      <c r="H2831" s="100">
        <v>49339.87</v>
      </c>
    </row>
    <row r="2832" spans="1:8">
      <c r="A2832" s="97">
        <v>765</v>
      </c>
      <c r="B2832" s="122">
        <v>100000646706</v>
      </c>
      <c r="C2832" s="99">
        <v>0</v>
      </c>
      <c r="D2832" s="99" t="s">
        <v>406</v>
      </c>
      <c r="E2832" s="99" t="s">
        <v>2407</v>
      </c>
      <c r="F2832" s="100">
        <v>71679.3</v>
      </c>
      <c r="G2832" s="100">
        <v>-22339.439999999999</v>
      </c>
      <c r="H2832" s="100">
        <v>49339.86</v>
      </c>
    </row>
    <row r="2833" spans="1:8">
      <c r="A2833" s="97">
        <v>766</v>
      </c>
      <c r="B2833" s="122">
        <v>100000646707</v>
      </c>
      <c r="C2833" s="99">
        <v>0</v>
      </c>
      <c r="D2833" s="99" t="s">
        <v>406</v>
      </c>
      <c r="E2833" s="99" t="s">
        <v>2407</v>
      </c>
      <c r="F2833" s="100">
        <v>71679.3</v>
      </c>
      <c r="G2833" s="100">
        <v>-22339.43</v>
      </c>
      <c r="H2833" s="100">
        <v>49339.87</v>
      </c>
    </row>
    <row r="2834" spans="1:8">
      <c r="A2834" s="97">
        <v>767</v>
      </c>
      <c r="B2834" s="122">
        <v>100000646708</v>
      </c>
      <c r="C2834" s="99">
        <v>0</v>
      </c>
      <c r="D2834" s="99" t="s">
        <v>406</v>
      </c>
      <c r="E2834" s="99" t="s">
        <v>2407</v>
      </c>
      <c r="F2834" s="100">
        <v>71679.3</v>
      </c>
      <c r="G2834" s="100">
        <v>-22339.439999999999</v>
      </c>
      <c r="H2834" s="100">
        <v>49339.86</v>
      </c>
    </row>
    <row r="2835" spans="1:8">
      <c r="A2835" s="97">
        <v>768</v>
      </c>
      <c r="B2835" s="122">
        <v>100000646709</v>
      </c>
      <c r="C2835" s="99">
        <v>0</v>
      </c>
      <c r="D2835" s="99" t="s">
        <v>406</v>
      </c>
      <c r="E2835" s="99" t="s">
        <v>2407</v>
      </c>
      <c r="F2835" s="100">
        <v>71679.3</v>
      </c>
      <c r="G2835" s="100">
        <v>-22339.439999999999</v>
      </c>
      <c r="H2835" s="100">
        <v>49339.86</v>
      </c>
    </row>
    <row r="2836" spans="1:8">
      <c r="A2836" s="97">
        <v>769</v>
      </c>
      <c r="B2836" s="122">
        <v>100000646710</v>
      </c>
      <c r="C2836" s="99">
        <v>0</v>
      </c>
      <c r="D2836" s="99" t="s">
        <v>406</v>
      </c>
      <c r="E2836" s="99" t="s">
        <v>2407</v>
      </c>
      <c r="F2836" s="100">
        <v>71679.3</v>
      </c>
      <c r="G2836" s="100">
        <v>-22339.43</v>
      </c>
      <c r="H2836" s="100">
        <v>49339.87</v>
      </c>
    </row>
    <row r="2837" spans="1:8">
      <c r="A2837" s="97">
        <v>770</v>
      </c>
      <c r="B2837" s="122">
        <v>100000646711</v>
      </c>
      <c r="C2837" s="99">
        <v>0</v>
      </c>
      <c r="D2837" s="99" t="s">
        <v>406</v>
      </c>
      <c r="E2837" s="99" t="s">
        <v>2407</v>
      </c>
      <c r="F2837" s="100">
        <v>71679.3</v>
      </c>
      <c r="G2837" s="100">
        <v>-22339.43</v>
      </c>
      <c r="H2837" s="100">
        <v>49339.87</v>
      </c>
    </row>
    <row r="2838" spans="1:8">
      <c r="A2838" s="97">
        <v>771</v>
      </c>
      <c r="B2838" s="122">
        <v>100000646712</v>
      </c>
      <c r="C2838" s="99">
        <v>0</v>
      </c>
      <c r="D2838" s="99" t="s">
        <v>406</v>
      </c>
      <c r="E2838" s="99" t="s">
        <v>2407</v>
      </c>
      <c r="F2838" s="100">
        <v>71679.3</v>
      </c>
      <c r="G2838" s="100">
        <v>-22339.439999999999</v>
      </c>
      <c r="H2838" s="100">
        <v>49339.86</v>
      </c>
    </row>
    <row r="2839" spans="1:8">
      <c r="A2839" s="97">
        <v>772</v>
      </c>
      <c r="B2839" s="122">
        <v>100000646713</v>
      </c>
      <c r="C2839" s="99">
        <v>0</v>
      </c>
      <c r="D2839" s="99" t="s">
        <v>406</v>
      </c>
      <c r="E2839" s="99" t="s">
        <v>2407</v>
      </c>
      <c r="F2839" s="100">
        <v>71679.3</v>
      </c>
      <c r="G2839" s="100">
        <v>-22339.439999999999</v>
      </c>
      <c r="H2839" s="100">
        <v>49339.86</v>
      </c>
    </row>
    <row r="2840" spans="1:8">
      <c r="A2840" s="97">
        <v>773</v>
      </c>
      <c r="B2840" s="122">
        <v>100000646714</v>
      </c>
      <c r="C2840" s="99">
        <v>0</v>
      </c>
      <c r="D2840" s="99" t="s">
        <v>406</v>
      </c>
      <c r="E2840" s="99" t="s">
        <v>2407</v>
      </c>
      <c r="F2840" s="100">
        <v>71679.3</v>
      </c>
      <c r="G2840" s="100">
        <v>-22339.43</v>
      </c>
      <c r="H2840" s="100">
        <v>49339.87</v>
      </c>
    </row>
    <row r="2841" spans="1:8">
      <c r="A2841" s="97">
        <v>774</v>
      </c>
      <c r="B2841" s="122">
        <v>100000646715</v>
      </c>
      <c r="C2841" s="99">
        <v>0</v>
      </c>
      <c r="D2841" s="99" t="s">
        <v>406</v>
      </c>
      <c r="E2841" s="99" t="s">
        <v>2407</v>
      </c>
      <c r="F2841" s="100">
        <v>71679.3</v>
      </c>
      <c r="G2841" s="100">
        <v>-22339.439999999999</v>
      </c>
      <c r="H2841" s="100">
        <v>49339.86</v>
      </c>
    </row>
    <row r="2842" spans="1:8">
      <c r="A2842" s="97">
        <v>775</v>
      </c>
      <c r="B2842" s="122">
        <v>100000646716</v>
      </c>
      <c r="C2842" s="99">
        <v>0</v>
      </c>
      <c r="D2842" s="99" t="s">
        <v>406</v>
      </c>
      <c r="E2842" s="99" t="s">
        <v>2407</v>
      </c>
      <c r="F2842" s="100">
        <v>71679.3</v>
      </c>
      <c r="G2842" s="100">
        <v>-22339.43</v>
      </c>
      <c r="H2842" s="100">
        <v>49339.87</v>
      </c>
    </row>
    <row r="2843" spans="1:8">
      <c r="A2843" s="97">
        <v>776</v>
      </c>
      <c r="B2843" s="122">
        <v>100000646717</v>
      </c>
      <c r="C2843" s="99">
        <v>0</v>
      </c>
      <c r="D2843" s="99" t="s">
        <v>406</v>
      </c>
      <c r="E2843" s="99" t="s">
        <v>2407</v>
      </c>
      <c r="F2843" s="100">
        <v>71679.3</v>
      </c>
      <c r="G2843" s="100">
        <v>-22339.43</v>
      </c>
      <c r="H2843" s="100">
        <v>49339.87</v>
      </c>
    </row>
    <row r="2844" spans="1:8">
      <c r="A2844" s="97">
        <v>777</v>
      </c>
      <c r="B2844" s="122">
        <v>100000646718</v>
      </c>
      <c r="C2844" s="99">
        <v>0</v>
      </c>
      <c r="D2844" s="99" t="s">
        <v>406</v>
      </c>
      <c r="E2844" s="99" t="s">
        <v>2407</v>
      </c>
      <c r="F2844" s="100">
        <v>71679.3</v>
      </c>
      <c r="G2844" s="100">
        <v>-22339.439999999999</v>
      </c>
      <c r="H2844" s="100">
        <v>49339.86</v>
      </c>
    </row>
    <row r="2845" spans="1:8">
      <c r="A2845" s="97">
        <v>778</v>
      </c>
      <c r="B2845" s="122">
        <v>100000646719</v>
      </c>
      <c r="C2845" s="99">
        <v>0</v>
      </c>
      <c r="D2845" s="99" t="s">
        <v>406</v>
      </c>
      <c r="E2845" s="99" t="s">
        <v>2407</v>
      </c>
      <c r="F2845" s="100">
        <v>71679.3</v>
      </c>
      <c r="G2845" s="100">
        <v>-22339.43</v>
      </c>
      <c r="H2845" s="100">
        <v>49339.87</v>
      </c>
    </row>
    <row r="2846" spans="1:8">
      <c r="A2846" s="97">
        <v>779</v>
      </c>
      <c r="B2846" s="122">
        <v>100000646720</v>
      </c>
      <c r="C2846" s="99">
        <v>0</v>
      </c>
      <c r="D2846" s="99" t="s">
        <v>406</v>
      </c>
      <c r="E2846" s="99" t="s">
        <v>2407</v>
      </c>
      <c r="F2846" s="100">
        <v>71679.3</v>
      </c>
      <c r="G2846" s="100">
        <v>-22339.439999999999</v>
      </c>
      <c r="H2846" s="100">
        <v>49339.86</v>
      </c>
    </row>
    <row r="2847" spans="1:8">
      <c r="A2847" s="97">
        <v>780</v>
      </c>
      <c r="B2847" s="122">
        <v>100000646721</v>
      </c>
      <c r="C2847" s="99">
        <v>0</v>
      </c>
      <c r="D2847" s="99" t="s">
        <v>406</v>
      </c>
      <c r="E2847" s="99" t="s">
        <v>2407</v>
      </c>
      <c r="F2847" s="100">
        <v>71679.3</v>
      </c>
      <c r="G2847" s="100">
        <v>-22339.43</v>
      </c>
      <c r="H2847" s="100">
        <v>49339.87</v>
      </c>
    </row>
    <row r="2848" spans="1:8">
      <c r="A2848" s="97">
        <v>781</v>
      </c>
      <c r="B2848" s="122">
        <v>100000646722</v>
      </c>
      <c r="C2848" s="99">
        <v>0</v>
      </c>
      <c r="D2848" s="99" t="s">
        <v>406</v>
      </c>
      <c r="E2848" s="99" t="s">
        <v>2407</v>
      </c>
      <c r="F2848" s="100">
        <v>71679.3</v>
      </c>
      <c r="G2848" s="100">
        <v>-22339.439999999999</v>
      </c>
      <c r="H2848" s="100">
        <v>49339.86</v>
      </c>
    </row>
    <row r="2849" spans="1:8">
      <c r="A2849" s="97">
        <v>782</v>
      </c>
      <c r="B2849" s="122">
        <v>100000646723</v>
      </c>
      <c r="C2849" s="99">
        <v>0</v>
      </c>
      <c r="D2849" s="99" t="s">
        <v>406</v>
      </c>
      <c r="E2849" s="99" t="s">
        <v>2407</v>
      </c>
      <c r="F2849" s="100">
        <v>71679.3</v>
      </c>
      <c r="G2849" s="100">
        <v>-22339.43</v>
      </c>
      <c r="H2849" s="100">
        <v>49339.87</v>
      </c>
    </row>
    <row r="2850" spans="1:8">
      <c r="A2850" s="97">
        <v>783</v>
      </c>
      <c r="B2850" s="122">
        <v>100000646724</v>
      </c>
      <c r="C2850" s="99">
        <v>0</v>
      </c>
      <c r="D2850" s="99" t="s">
        <v>406</v>
      </c>
      <c r="E2850" s="99" t="s">
        <v>2407</v>
      </c>
      <c r="F2850" s="100">
        <v>71679.3</v>
      </c>
      <c r="G2850" s="100">
        <v>-22339.439999999999</v>
      </c>
      <c r="H2850" s="100">
        <v>49339.86</v>
      </c>
    </row>
    <row r="2851" spans="1:8">
      <c r="A2851" s="97">
        <v>784</v>
      </c>
      <c r="B2851" s="122">
        <v>100000646725</v>
      </c>
      <c r="C2851" s="99">
        <v>0</v>
      </c>
      <c r="D2851" s="99" t="s">
        <v>406</v>
      </c>
      <c r="E2851" s="99" t="s">
        <v>2407</v>
      </c>
      <c r="F2851" s="100">
        <v>71679.3</v>
      </c>
      <c r="G2851" s="100">
        <v>-22339.43</v>
      </c>
      <c r="H2851" s="100">
        <v>49339.87</v>
      </c>
    </row>
    <row r="2852" spans="1:8">
      <c r="A2852" s="97">
        <v>785</v>
      </c>
      <c r="B2852" s="122">
        <v>100000646726</v>
      </c>
      <c r="C2852" s="99">
        <v>0</v>
      </c>
      <c r="D2852" s="99" t="s">
        <v>406</v>
      </c>
      <c r="E2852" s="99" t="s">
        <v>2407</v>
      </c>
      <c r="F2852" s="100">
        <v>71679.3</v>
      </c>
      <c r="G2852" s="100">
        <v>-22339.439999999999</v>
      </c>
      <c r="H2852" s="100">
        <v>49339.86</v>
      </c>
    </row>
    <row r="2853" spans="1:8">
      <c r="A2853" s="97">
        <v>786</v>
      </c>
      <c r="B2853" s="122">
        <v>100000646727</v>
      </c>
      <c r="C2853" s="99">
        <v>0</v>
      </c>
      <c r="D2853" s="99" t="s">
        <v>406</v>
      </c>
      <c r="E2853" s="99" t="s">
        <v>2407</v>
      </c>
      <c r="F2853" s="100">
        <v>71679.3</v>
      </c>
      <c r="G2853" s="100">
        <v>-22339.43</v>
      </c>
      <c r="H2853" s="100">
        <v>49339.87</v>
      </c>
    </row>
    <row r="2854" spans="1:8">
      <c r="A2854" s="97">
        <v>787</v>
      </c>
      <c r="B2854" s="122">
        <v>100000646728</v>
      </c>
      <c r="C2854" s="99">
        <v>0</v>
      </c>
      <c r="D2854" s="99" t="s">
        <v>406</v>
      </c>
      <c r="E2854" s="99" t="s">
        <v>2407</v>
      </c>
      <c r="F2854" s="100">
        <v>71679.3</v>
      </c>
      <c r="G2854" s="100">
        <v>-22339.439999999999</v>
      </c>
      <c r="H2854" s="100">
        <v>49339.86</v>
      </c>
    </row>
    <row r="2855" spans="1:8">
      <c r="A2855" s="97">
        <v>788</v>
      </c>
      <c r="B2855" s="122">
        <v>100000646729</v>
      </c>
      <c r="C2855" s="99">
        <v>0</v>
      </c>
      <c r="D2855" s="99" t="s">
        <v>406</v>
      </c>
      <c r="E2855" s="99" t="s">
        <v>2407</v>
      </c>
      <c r="F2855" s="100">
        <v>71679.3</v>
      </c>
      <c r="G2855" s="100">
        <v>-22339.43</v>
      </c>
      <c r="H2855" s="100">
        <v>49339.87</v>
      </c>
    </row>
    <row r="2856" spans="1:8">
      <c r="A2856" s="97">
        <v>789</v>
      </c>
      <c r="B2856" s="122">
        <v>100000646730</v>
      </c>
      <c r="C2856" s="99">
        <v>0</v>
      </c>
      <c r="D2856" s="99" t="s">
        <v>406</v>
      </c>
      <c r="E2856" s="99" t="s">
        <v>2407</v>
      </c>
      <c r="F2856" s="100">
        <v>71679.3</v>
      </c>
      <c r="G2856" s="100">
        <v>-22339.439999999999</v>
      </c>
      <c r="H2856" s="100">
        <v>49339.86</v>
      </c>
    </row>
    <row r="2857" spans="1:8">
      <c r="A2857" s="97">
        <v>790</v>
      </c>
      <c r="B2857" s="122">
        <v>100000646731</v>
      </c>
      <c r="C2857" s="99">
        <v>0</v>
      </c>
      <c r="D2857" s="99" t="s">
        <v>406</v>
      </c>
      <c r="E2857" s="99" t="s">
        <v>2407</v>
      </c>
      <c r="F2857" s="100">
        <v>71679.3</v>
      </c>
      <c r="G2857" s="100">
        <v>-22339.439999999999</v>
      </c>
      <c r="H2857" s="100">
        <v>49339.86</v>
      </c>
    </row>
    <row r="2858" spans="1:8">
      <c r="A2858" s="97">
        <v>791</v>
      </c>
      <c r="B2858" s="122">
        <v>100000646732</v>
      </c>
      <c r="C2858" s="99">
        <v>0</v>
      </c>
      <c r="D2858" s="99" t="s">
        <v>406</v>
      </c>
      <c r="E2858" s="99" t="s">
        <v>2407</v>
      </c>
      <c r="F2858" s="100">
        <v>71679.3</v>
      </c>
      <c r="G2858" s="100">
        <v>-22339.43</v>
      </c>
      <c r="H2858" s="100">
        <v>49339.87</v>
      </c>
    </row>
    <row r="2859" spans="1:8">
      <c r="A2859" s="97">
        <v>792</v>
      </c>
      <c r="B2859" s="122">
        <v>100000646733</v>
      </c>
      <c r="C2859" s="99">
        <v>0</v>
      </c>
      <c r="D2859" s="99" t="s">
        <v>406</v>
      </c>
      <c r="E2859" s="99" t="s">
        <v>2407</v>
      </c>
      <c r="F2859" s="100">
        <v>71679.3</v>
      </c>
      <c r="G2859" s="100">
        <v>-22339.43</v>
      </c>
      <c r="H2859" s="100">
        <v>49339.87</v>
      </c>
    </row>
    <row r="2860" spans="1:8">
      <c r="A2860" s="97">
        <v>793</v>
      </c>
      <c r="B2860" s="122">
        <v>100000646734</v>
      </c>
      <c r="C2860" s="99">
        <v>0</v>
      </c>
      <c r="D2860" s="99" t="s">
        <v>406</v>
      </c>
      <c r="E2860" s="99" t="s">
        <v>2407</v>
      </c>
      <c r="F2860" s="100">
        <v>71679.3</v>
      </c>
      <c r="G2860" s="100">
        <v>-22339.439999999999</v>
      </c>
      <c r="H2860" s="100">
        <v>49339.86</v>
      </c>
    </row>
    <row r="2861" spans="1:8">
      <c r="A2861" s="97">
        <v>794</v>
      </c>
      <c r="B2861" s="122">
        <v>100000646735</v>
      </c>
      <c r="C2861" s="99">
        <v>0</v>
      </c>
      <c r="D2861" s="99" t="s">
        <v>406</v>
      </c>
      <c r="E2861" s="99" t="s">
        <v>2407</v>
      </c>
      <c r="F2861" s="100">
        <v>71679.3</v>
      </c>
      <c r="G2861" s="100">
        <v>-22339.43</v>
      </c>
      <c r="H2861" s="100">
        <v>49339.87</v>
      </c>
    </row>
    <row r="2862" spans="1:8">
      <c r="A2862" s="97">
        <v>795</v>
      </c>
      <c r="B2862" s="122">
        <v>100000646736</v>
      </c>
      <c r="C2862" s="99">
        <v>0</v>
      </c>
      <c r="D2862" s="99" t="s">
        <v>406</v>
      </c>
      <c r="E2862" s="99" t="s">
        <v>2407</v>
      </c>
      <c r="F2862" s="100">
        <v>71679.3</v>
      </c>
      <c r="G2862" s="100">
        <v>-22339.439999999999</v>
      </c>
      <c r="H2862" s="100">
        <v>49339.86</v>
      </c>
    </row>
    <row r="2863" spans="1:8">
      <c r="A2863" s="97">
        <v>796</v>
      </c>
      <c r="B2863" s="122">
        <v>100000646737</v>
      </c>
      <c r="C2863" s="99">
        <v>0</v>
      </c>
      <c r="D2863" s="99" t="s">
        <v>406</v>
      </c>
      <c r="E2863" s="99" t="s">
        <v>2407</v>
      </c>
      <c r="F2863" s="100">
        <v>71679.3</v>
      </c>
      <c r="G2863" s="100">
        <v>-22339.43</v>
      </c>
      <c r="H2863" s="100">
        <v>49339.87</v>
      </c>
    </row>
    <row r="2864" spans="1:8">
      <c r="A2864" s="97">
        <v>797</v>
      </c>
      <c r="B2864" s="122">
        <v>100000646738</v>
      </c>
      <c r="C2864" s="99">
        <v>0</v>
      </c>
      <c r="D2864" s="99" t="s">
        <v>406</v>
      </c>
      <c r="E2864" s="99" t="s">
        <v>2407</v>
      </c>
      <c r="F2864" s="100">
        <v>71679.3</v>
      </c>
      <c r="G2864" s="100">
        <v>-22339.439999999999</v>
      </c>
      <c r="H2864" s="100">
        <v>49339.86</v>
      </c>
    </row>
    <row r="2865" spans="1:8">
      <c r="A2865" s="97">
        <v>798</v>
      </c>
      <c r="B2865" s="122">
        <v>100000646739</v>
      </c>
      <c r="C2865" s="99">
        <v>0</v>
      </c>
      <c r="D2865" s="99" t="s">
        <v>406</v>
      </c>
      <c r="E2865" s="99" t="s">
        <v>2407</v>
      </c>
      <c r="F2865" s="100">
        <v>71679.3</v>
      </c>
      <c r="G2865" s="100">
        <v>-22339.43</v>
      </c>
      <c r="H2865" s="100">
        <v>49339.87</v>
      </c>
    </row>
    <row r="2866" spans="1:8">
      <c r="A2866" s="97">
        <v>799</v>
      </c>
      <c r="B2866" s="122">
        <v>100000646740</v>
      </c>
      <c r="C2866" s="99">
        <v>0</v>
      </c>
      <c r="D2866" s="99" t="s">
        <v>406</v>
      </c>
      <c r="E2866" s="99" t="s">
        <v>2407</v>
      </c>
      <c r="F2866" s="100">
        <v>71679.3</v>
      </c>
      <c r="G2866" s="100">
        <v>-22339.439999999999</v>
      </c>
      <c r="H2866" s="100">
        <v>49339.86</v>
      </c>
    </row>
    <row r="2867" spans="1:8">
      <c r="A2867" s="97">
        <v>800</v>
      </c>
      <c r="B2867" s="122">
        <v>100000646741</v>
      </c>
      <c r="C2867" s="99">
        <v>0</v>
      </c>
      <c r="D2867" s="99" t="s">
        <v>406</v>
      </c>
      <c r="E2867" s="99" t="s">
        <v>2407</v>
      </c>
      <c r="F2867" s="100">
        <v>71679.3</v>
      </c>
      <c r="G2867" s="100">
        <v>-22339.43</v>
      </c>
      <c r="H2867" s="100">
        <v>49339.87</v>
      </c>
    </row>
    <row r="2868" spans="1:8">
      <c r="A2868" s="97">
        <v>801</v>
      </c>
      <c r="B2868" s="122">
        <v>100000646742</v>
      </c>
      <c r="C2868" s="99">
        <v>0</v>
      </c>
      <c r="D2868" s="99" t="s">
        <v>406</v>
      </c>
      <c r="E2868" s="99" t="s">
        <v>2407</v>
      </c>
      <c r="F2868" s="100">
        <v>71679.3</v>
      </c>
      <c r="G2868" s="100">
        <v>-22339.439999999999</v>
      </c>
      <c r="H2868" s="100">
        <v>49339.86</v>
      </c>
    </row>
    <row r="2869" spans="1:8">
      <c r="A2869" s="97">
        <v>802</v>
      </c>
      <c r="B2869" s="122">
        <v>100000646743</v>
      </c>
      <c r="C2869" s="99">
        <v>0</v>
      </c>
      <c r="D2869" s="99" t="s">
        <v>406</v>
      </c>
      <c r="E2869" s="99" t="s">
        <v>2407</v>
      </c>
      <c r="F2869" s="100">
        <v>71679.3</v>
      </c>
      <c r="G2869" s="100">
        <v>-22339.43</v>
      </c>
      <c r="H2869" s="100">
        <v>49339.87</v>
      </c>
    </row>
    <row r="2870" spans="1:8">
      <c r="A2870" s="97">
        <v>803</v>
      </c>
      <c r="B2870" s="122">
        <v>100000646744</v>
      </c>
      <c r="C2870" s="99">
        <v>0</v>
      </c>
      <c r="D2870" s="99" t="s">
        <v>406</v>
      </c>
      <c r="E2870" s="99" t="s">
        <v>2407</v>
      </c>
      <c r="F2870" s="100">
        <v>71679.3</v>
      </c>
      <c r="G2870" s="100">
        <v>-22339.439999999999</v>
      </c>
      <c r="H2870" s="100">
        <v>49339.86</v>
      </c>
    </row>
    <row r="2871" spans="1:8">
      <c r="A2871" s="97">
        <v>804</v>
      </c>
      <c r="B2871" s="122">
        <v>100000646745</v>
      </c>
      <c r="C2871" s="99">
        <v>0</v>
      </c>
      <c r="D2871" s="99" t="s">
        <v>406</v>
      </c>
      <c r="E2871" s="99" t="s">
        <v>2407</v>
      </c>
      <c r="F2871" s="100">
        <v>71679.3</v>
      </c>
      <c r="G2871" s="100">
        <v>-22339.43</v>
      </c>
      <c r="H2871" s="100">
        <v>49339.87</v>
      </c>
    </row>
    <row r="2872" spans="1:8">
      <c r="A2872" s="97">
        <v>805</v>
      </c>
      <c r="B2872" s="122">
        <v>100000646746</v>
      </c>
      <c r="C2872" s="99">
        <v>0</v>
      </c>
      <c r="D2872" s="99" t="s">
        <v>406</v>
      </c>
      <c r="E2872" s="99" t="s">
        <v>2407</v>
      </c>
      <c r="F2872" s="100">
        <v>71679.3</v>
      </c>
      <c r="G2872" s="100">
        <v>-22339.439999999999</v>
      </c>
      <c r="H2872" s="100">
        <v>49339.86</v>
      </c>
    </row>
    <row r="2873" spans="1:8">
      <c r="A2873" s="97">
        <v>806</v>
      </c>
      <c r="B2873" s="122">
        <v>100000646747</v>
      </c>
      <c r="C2873" s="99">
        <v>0</v>
      </c>
      <c r="D2873" s="99" t="s">
        <v>406</v>
      </c>
      <c r="E2873" s="99" t="s">
        <v>2407</v>
      </c>
      <c r="F2873" s="100">
        <v>71679.3</v>
      </c>
      <c r="G2873" s="100">
        <v>-22339.43</v>
      </c>
      <c r="H2873" s="100">
        <v>49339.87</v>
      </c>
    </row>
    <row r="2874" spans="1:8">
      <c r="A2874" s="97">
        <v>807</v>
      </c>
      <c r="B2874" s="122">
        <v>100000646748</v>
      </c>
      <c r="C2874" s="99">
        <v>0</v>
      </c>
      <c r="D2874" s="99" t="s">
        <v>406</v>
      </c>
      <c r="E2874" s="99" t="s">
        <v>2407</v>
      </c>
      <c r="F2874" s="100">
        <v>71679.3</v>
      </c>
      <c r="G2874" s="100">
        <v>-22339.439999999999</v>
      </c>
      <c r="H2874" s="100">
        <v>49339.86</v>
      </c>
    </row>
    <row r="2875" spans="1:8">
      <c r="A2875" s="97">
        <v>808</v>
      </c>
      <c r="B2875" s="122">
        <v>100000646749</v>
      </c>
      <c r="C2875" s="99">
        <v>0</v>
      </c>
      <c r="D2875" s="99" t="s">
        <v>406</v>
      </c>
      <c r="E2875" s="99" t="s">
        <v>2407</v>
      </c>
      <c r="F2875" s="100">
        <v>71679.3</v>
      </c>
      <c r="G2875" s="100">
        <v>-22339.43</v>
      </c>
      <c r="H2875" s="100">
        <v>49339.87</v>
      </c>
    </row>
    <row r="2876" spans="1:8">
      <c r="A2876" s="97">
        <v>809</v>
      </c>
      <c r="B2876" s="122">
        <v>100000646750</v>
      </c>
      <c r="C2876" s="99">
        <v>0</v>
      </c>
      <c r="D2876" s="99" t="s">
        <v>406</v>
      </c>
      <c r="E2876" s="99" t="s">
        <v>2407</v>
      </c>
      <c r="F2876" s="100">
        <v>71679.3</v>
      </c>
      <c r="G2876" s="100">
        <v>-22339.439999999999</v>
      </c>
      <c r="H2876" s="100">
        <v>49339.86</v>
      </c>
    </row>
    <row r="2877" spans="1:8">
      <c r="A2877" s="97">
        <v>810</v>
      </c>
      <c r="B2877" s="122">
        <v>100000646751</v>
      </c>
      <c r="C2877" s="99">
        <v>0</v>
      </c>
      <c r="D2877" s="99" t="s">
        <v>406</v>
      </c>
      <c r="E2877" s="99" t="s">
        <v>2407</v>
      </c>
      <c r="F2877" s="100">
        <v>71679.3</v>
      </c>
      <c r="G2877" s="100">
        <v>-22339.439999999999</v>
      </c>
      <c r="H2877" s="100">
        <v>49339.86</v>
      </c>
    </row>
    <row r="2878" spans="1:8">
      <c r="A2878" s="97">
        <v>811</v>
      </c>
      <c r="B2878" s="122">
        <v>100000646752</v>
      </c>
      <c r="C2878" s="99">
        <v>0</v>
      </c>
      <c r="D2878" s="99" t="s">
        <v>406</v>
      </c>
      <c r="E2878" s="99" t="s">
        <v>2407</v>
      </c>
      <c r="F2878" s="100">
        <v>71679.3</v>
      </c>
      <c r="G2878" s="100">
        <v>-22339.43</v>
      </c>
      <c r="H2878" s="100">
        <v>49339.87</v>
      </c>
    </row>
    <row r="2879" spans="1:8">
      <c r="A2879" s="97">
        <v>812</v>
      </c>
      <c r="B2879" s="122">
        <v>100000646753</v>
      </c>
      <c r="C2879" s="99">
        <v>0</v>
      </c>
      <c r="D2879" s="99" t="s">
        <v>406</v>
      </c>
      <c r="E2879" s="99" t="s">
        <v>2407</v>
      </c>
      <c r="F2879" s="100">
        <v>71679.3</v>
      </c>
      <c r="G2879" s="100">
        <v>-22339.43</v>
      </c>
      <c r="H2879" s="100">
        <v>49339.87</v>
      </c>
    </row>
    <row r="2880" spans="1:8">
      <c r="A2880" s="97">
        <v>813</v>
      </c>
      <c r="B2880" s="122">
        <v>100000646754</v>
      </c>
      <c r="C2880" s="99">
        <v>0</v>
      </c>
      <c r="D2880" s="99" t="s">
        <v>406</v>
      </c>
      <c r="E2880" s="99" t="s">
        <v>2407</v>
      </c>
      <c r="F2880" s="100">
        <v>71679.3</v>
      </c>
      <c r="G2880" s="100">
        <v>-22339.439999999999</v>
      </c>
      <c r="H2880" s="100">
        <v>49339.86</v>
      </c>
    </row>
    <row r="2881" spans="1:8">
      <c r="A2881" s="97">
        <v>814</v>
      </c>
      <c r="B2881" s="122">
        <v>100000646755</v>
      </c>
      <c r="C2881" s="99">
        <v>0</v>
      </c>
      <c r="D2881" s="99" t="s">
        <v>406</v>
      </c>
      <c r="E2881" s="99" t="s">
        <v>2407</v>
      </c>
      <c r="F2881" s="100">
        <v>71679.3</v>
      </c>
      <c r="G2881" s="100">
        <v>-22339.439999999999</v>
      </c>
      <c r="H2881" s="100">
        <v>49339.86</v>
      </c>
    </row>
    <row r="2882" spans="1:8">
      <c r="A2882" s="97">
        <v>815</v>
      </c>
      <c r="B2882" s="122">
        <v>100000646756</v>
      </c>
      <c r="C2882" s="99">
        <v>0</v>
      </c>
      <c r="D2882" s="99" t="s">
        <v>406</v>
      </c>
      <c r="E2882" s="99" t="s">
        <v>2407</v>
      </c>
      <c r="F2882" s="100">
        <v>71679.3</v>
      </c>
      <c r="G2882" s="100">
        <v>-22339.43</v>
      </c>
      <c r="H2882" s="100">
        <v>49339.87</v>
      </c>
    </row>
    <row r="2883" spans="1:8">
      <c r="A2883" s="97">
        <v>816</v>
      </c>
      <c r="B2883" s="122">
        <v>100000646757</v>
      </c>
      <c r="C2883" s="99">
        <v>0</v>
      </c>
      <c r="D2883" s="99" t="s">
        <v>406</v>
      </c>
      <c r="E2883" s="99" t="s">
        <v>2407</v>
      </c>
      <c r="F2883" s="100">
        <v>71679.3</v>
      </c>
      <c r="G2883" s="100">
        <v>-22339.439999999999</v>
      </c>
      <c r="H2883" s="100">
        <v>49339.86</v>
      </c>
    </row>
    <row r="2884" spans="1:8">
      <c r="A2884" s="97">
        <v>817</v>
      </c>
      <c r="B2884" s="122">
        <v>100000646758</v>
      </c>
      <c r="C2884" s="99">
        <v>0</v>
      </c>
      <c r="D2884" s="99" t="s">
        <v>406</v>
      </c>
      <c r="E2884" s="99" t="s">
        <v>2407</v>
      </c>
      <c r="F2884" s="100">
        <v>71679.3</v>
      </c>
      <c r="G2884" s="100">
        <v>-22339.43</v>
      </c>
      <c r="H2884" s="100">
        <v>49339.87</v>
      </c>
    </row>
    <row r="2885" spans="1:8">
      <c r="A2885" s="97">
        <v>818</v>
      </c>
      <c r="B2885" s="122">
        <v>100000646759</v>
      </c>
      <c r="C2885" s="99">
        <v>0</v>
      </c>
      <c r="D2885" s="99" t="s">
        <v>406</v>
      </c>
      <c r="E2885" s="99" t="s">
        <v>2407</v>
      </c>
      <c r="F2885" s="100">
        <v>71679.3</v>
      </c>
      <c r="G2885" s="100">
        <v>-22339.43</v>
      </c>
      <c r="H2885" s="100">
        <v>49339.87</v>
      </c>
    </row>
    <row r="2886" spans="1:8">
      <c r="A2886" s="97">
        <v>819</v>
      </c>
      <c r="B2886" s="122">
        <v>100000646760</v>
      </c>
      <c r="C2886" s="99">
        <v>0</v>
      </c>
      <c r="D2886" s="99" t="s">
        <v>406</v>
      </c>
      <c r="E2886" s="99" t="s">
        <v>2407</v>
      </c>
      <c r="F2886" s="100">
        <v>71679.3</v>
      </c>
      <c r="G2886" s="100">
        <v>-22339.439999999999</v>
      </c>
      <c r="H2886" s="100">
        <v>49339.86</v>
      </c>
    </row>
    <row r="2887" spans="1:8">
      <c r="A2887" s="97">
        <v>820</v>
      </c>
      <c r="B2887" s="122">
        <v>100000646761</v>
      </c>
      <c r="C2887" s="99">
        <v>0</v>
      </c>
      <c r="D2887" s="99" t="s">
        <v>406</v>
      </c>
      <c r="E2887" s="99" t="s">
        <v>2407</v>
      </c>
      <c r="F2887" s="100">
        <v>71679.3</v>
      </c>
      <c r="G2887" s="100">
        <v>-22339.43</v>
      </c>
      <c r="H2887" s="100">
        <v>49339.87</v>
      </c>
    </row>
    <row r="2888" spans="1:8">
      <c r="A2888" s="97">
        <v>821</v>
      </c>
      <c r="B2888" s="122">
        <v>100000646762</v>
      </c>
      <c r="C2888" s="99">
        <v>0</v>
      </c>
      <c r="D2888" s="99" t="s">
        <v>406</v>
      </c>
      <c r="E2888" s="99" t="s">
        <v>2407</v>
      </c>
      <c r="F2888" s="100">
        <v>71679.3</v>
      </c>
      <c r="G2888" s="100">
        <v>-22339.439999999999</v>
      </c>
      <c r="H2888" s="100">
        <v>49339.86</v>
      </c>
    </row>
    <row r="2889" spans="1:8">
      <c r="A2889" s="97">
        <v>822</v>
      </c>
      <c r="B2889" s="122">
        <v>100000646763</v>
      </c>
      <c r="C2889" s="99">
        <v>0</v>
      </c>
      <c r="D2889" s="99" t="s">
        <v>406</v>
      </c>
      <c r="E2889" s="99" t="s">
        <v>2407</v>
      </c>
      <c r="F2889" s="100">
        <v>71679.3</v>
      </c>
      <c r="G2889" s="100">
        <v>-22339.43</v>
      </c>
      <c r="H2889" s="100">
        <v>49339.87</v>
      </c>
    </row>
    <row r="2890" spans="1:8">
      <c r="A2890" s="97">
        <v>823</v>
      </c>
      <c r="B2890" s="122">
        <v>100000646764</v>
      </c>
      <c r="C2890" s="99">
        <v>0</v>
      </c>
      <c r="D2890" s="99" t="s">
        <v>406</v>
      </c>
      <c r="E2890" s="99" t="s">
        <v>2407</v>
      </c>
      <c r="F2890" s="100">
        <v>71679.3</v>
      </c>
      <c r="G2890" s="100">
        <v>-22339.439999999999</v>
      </c>
      <c r="H2890" s="100">
        <v>49339.86</v>
      </c>
    </row>
    <row r="2891" spans="1:8">
      <c r="A2891" s="97">
        <v>824</v>
      </c>
      <c r="B2891" s="122">
        <v>100000646765</v>
      </c>
      <c r="C2891" s="99">
        <v>0</v>
      </c>
      <c r="D2891" s="99" t="s">
        <v>406</v>
      </c>
      <c r="E2891" s="99" t="s">
        <v>2407</v>
      </c>
      <c r="F2891" s="100">
        <v>71679.3</v>
      </c>
      <c r="G2891" s="100">
        <v>-22339.43</v>
      </c>
      <c r="H2891" s="100">
        <v>49339.87</v>
      </c>
    </row>
    <row r="2892" spans="1:8">
      <c r="A2892" s="97">
        <v>825</v>
      </c>
      <c r="B2892" s="122">
        <v>100000646766</v>
      </c>
      <c r="C2892" s="99">
        <v>0</v>
      </c>
      <c r="D2892" s="99" t="s">
        <v>406</v>
      </c>
      <c r="E2892" s="99" t="s">
        <v>2407</v>
      </c>
      <c r="F2892" s="100">
        <v>71679.3</v>
      </c>
      <c r="G2892" s="100">
        <v>-22339.439999999999</v>
      </c>
      <c r="H2892" s="100">
        <v>49339.86</v>
      </c>
    </row>
    <row r="2893" spans="1:8">
      <c r="A2893" s="97">
        <v>826</v>
      </c>
      <c r="B2893" s="122">
        <v>100000646767</v>
      </c>
      <c r="C2893" s="99">
        <v>0</v>
      </c>
      <c r="D2893" s="99" t="s">
        <v>406</v>
      </c>
      <c r="E2893" s="99" t="s">
        <v>2407</v>
      </c>
      <c r="F2893" s="100">
        <v>71679.3</v>
      </c>
      <c r="G2893" s="100">
        <v>-22339.43</v>
      </c>
      <c r="H2893" s="100">
        <v>49339.87</v>
      </c>
    </row>
    <row r="2894" spans="1:8">
      <c r="A2894" s="97">
        <v>827</v>
      </c>
      <c r="B2894" s="122">
        <v>100000646768</v>
      </c>
      <c r="C2894" s="99">
        <v>0</v>
      </c>
      <c r="D2894" s="99" t="s">
        <v>406</v>
      </c>
      <c r="E2894" s="99" t="s">
        <v>2407</v>
      </c>
      <c r="F2894" s="100">
        <v>71679.3</v>
      </c>
      <c r="G2894" s="100">
        <v>-22339.439999999999</v>
      </c>
      <c r="H2894" s="100">
        <v>49339.86</v>
      </c>
    </row>
    <row r="2895" spans="1:8">
      <c r="A2895" s="97">
        <v>828</v>
      </c>
      <c r="B2895" s="122">
        <v>100000646769</v>
      </c>
      <c r="C2895" s="99">
        <v>0</v>
      </c>
      <c r="D2895" s="99" t="s">
        <v>406</v>
      </c>
      <c r="E2895" s="99" t="s">
        <v>2407</v>
      </c>
      <c r="F2895" s="100">
        <v>71679.3</v>
      </c>
      <c r="G2895" s="100">
        <v>-22339.439999999999</v>
      </c>
      <c r="H2895" s="100">
        <v>49339.86</v>
      </c>
    </row>
    <row r="2896" spans="1:8">
      <c r="A2896" s="97">
        <v>829</v>
      </c>
      <c r="B2896" s="122">
        <v>100000646770</v>
      </c>
      <c r="C2896" s="99">
        <v>0</v>
      </c>
      <c r="D2896" s="99" t="s">
        <v>406</v>
      </c>
      <c r="E2896" s="99" t="s">
        <v>2407</v>
      </c>
      <c r="F2896" s="100">
        <v>71679.3</v>
      </c>
      <c r="G2896" s="100">
        <v>-22339.43</v>
      </c>
      <c r="H2896" s="100">
        <v>49339.87</v>
      </c>
    </row>
    <row r="2897" spans="1:8">
      <c r="A2897" s="97">
        <v>830</v>
      </c>
      <c r="B2897" s="122">
        <v>100000646824</v>
      </c>
      <c r="C2897" s="99">
        <v>0</v>
      </c>
      <c r="D2897" s="99" t="s">
        <v>406</v>
      </c>
      <c r="E2897" s="99" t="s">
        <v>2407</v>
      </c>
      <c r="F2897" s="100">
        <v>71679.3</v>
      </c>
      <c r="G2897" s="100">
        <v>-22339.439999999999</v>
      </c>
      <c r="H2897" s="100">
        <v>49339.86</v>
      </c>
    </row>
    <row r="2898" spans="1:8">
      <c r="A2898" s="97">
        <v>831</v>
      </c>
      <c r="B2898" s="122">
        <v>100000646825</v>
      </c>
      <c r="C2898" s="99">
        <v>0</v>
      </c>
      <c r="D2898" s="99" t="s">
        <v>406</v>
      </c>
      <c r="E2898" s="99" t="s">
        <v>2407</v>
      </c>
      <c r="F2898" s="100">
        <v>71679.3</v>
      </c>
      <c r="G2898" s="100">
        <v>-22339.43</v>
      </c>
      <c r="H2898" s="100">
        <v>49339.87</v>
      </c>
    </row>
    <row r="2899" spans="1:8">
      <c r="A2899" s="97">
        <v>832</v>
      </c>
      <c r="B2899" s="122">
        <v>100000646826</v>
      </c>
      <c r="C2899" s="99">
        <v>0</v>
      </c>
      <c r="D2899" s="99" t="s">
        <v>406</v>
      </c>
      <c r="E2899" s="99" t="s">
        <v>2407</v>
      </c>
      <c r="F2899" s="100">
        <v>71679.3</v>
      </c>
      <c r="G2899" s="100">
        <v>-22339.439999999999</v>
      </c>
      <c r="H2899" s="100">
        <v>49339.86</v>
      </c>
    </row>
    <row r="2900" spans="1:8">
      <c r="A2900" s="97">
        <v>833</v>
      </c>
      <c r="B2900" s="122">
        <v>100000646827</v>
      </c>
      <c r="C2900" s="99">
        <v>0</v>
      </c>
      <c r="D2900" s="99" t="s">
        <v>406</v>
      </c>
      <c r="E2900" s="99" t="s">
        <v>2407</v>
      </c>
      <c r="F2900" s="100">
        <v>71679.3</v>
      </c>
      <c r="G2900" s="100">
        <v>-22339.43</v>
      </c>
      <c r="H2900" s="100">
        <v>49339.87</v>
      </c>
    </row>
    <row r="2901" spans="1:8">
      <c r="A2901" s="97">
        <v>834</v>
      </c>
      <c r="B2901" s="122">
        <v>100000646828</v>
      </c>
      <c r="C2901" s="99">
        <v>0</v>
      </c>
      <c r="D2901" s="99" t="s">
        <v>406</v>
      </c>
      <c r="E2901" s="99" t="s">
        <v>2407</v>
      </c>
      <c r="F2901" s="100">
        <v>71679.3</v>
      </c>
      <c r="G2901" s="100">
        <v>-22339.439999999999</v>
      </c>
      <c r="H2901" s="100">
        <v>49339.86</v>
      </c>
    </row>
    <row r="2902" spans="1:8">
      <c r="A2902" s="97">
        <v>835</v>
      </c>
      <c r="B2902" s="122">
        <v>100000646829</v>
      </c>
      <c r="C2902" s="99">
        <v>0</v>
      </c>
      <c r="D2902" s="99" t="s">
        <v>406</v>
      </c>
      <c r="E2902" s="99" t="s">
        <v>2407</v>
      </c>
      <c r="F2902" s="100">
        <v>71679.3</v>
      </c>
      <c r="G2902" s="100">
        <v>-22339.43</v>
      </c>
      <c r="H2902" s="100">
        <v>49339.87</v>
      </c>
    </row>
    <row r="2903" spans="1:8">
      <c r="A2903" s="97">
        <v>836</v>
      </c>
      <c r="B2903" s="122">
        <v>100000646830</v>
      </c>
      <c r="C2903" s="99">
        <v>0</v>
      </c>
      <c r="D2903" s="99" t="s">
        <v>406</v>
      </c>
      <c r="E2903" s="99" t="s">
        <v>2407</v>
      </c>
      <c r="F2903" s="100">
        <v>71679.3</v>
      </c>
      <c r="G2903" s="100">
        <v>-22339.439999999999</v>
      </c>
      <c r="H2903" s="100">
        <v>49339.86</v>
      </c>
    </row>
    <row r="2904" spans="1:8">
      <c r="A2904" s="97">
        <v>837</v>
      </c>
      <c r="B2904" s="122">
        <v>100000646831</v>
      </c>
      <c r="C2904" s="99">
        <v>0</v>
      </c>
      <c r="D2904" s="99" t="s">
        <v>406</v>
      </c>
      <c r="E2904" s="99" t="s">
        <v>2407</v>
      </c>
      <c r="F2904" s="100">
        <v>71679.3</v>
      </c>
      <c r="G2904" s="100">
        <v>-22339.43</v>
      </c>
      <c r="H2904" s="100">
        <v>49339.87</v>
      </c>
    </row>
    <row r="2905" spans="1:8">
      <c r="A2905" s="97">
        <v>838</v>
      </c>
      <c r="B2905" s="122">
        <v>100000646832</v>
      </c>
      <c r="C2905" s="99">
        <v>0</v>
      </c>
      <c r="D2905" s="99" t="s">
        <v>406</v>
      </c>
      <c r="E2905" s="99" t="s">
        <v>2407</v>
      </c>
      <c r="F2905" s="100">
        <v>71679.3</v>
      </c>
      <c r="G2905" s="100">
        <v>-22339.439999999999</v>
      </c>
      <c r="H2905" s="100">
        <v>49339.86</v>
      </c>
    </row>
    <row r="2906" spans="1:8">
      <c r="A2906" s="97">
        <v>839</v>
      </c>
      <c r="B2906" s="122">
        <v>100000646833</v>
      </c>
      <c r="C2906" s="99">
        <v>0</v>
      </c>
      <c r="D2906" s="99" t="s">
        <v>406</v>
      </c>
      <c r="E2906" s="99" t="s">
        <v>2407</v>
      </c>
      <c r="F2906" s="100">
        <v>71679.3</v>
      </c>
      <c r="G2906" s="100">
        <v>-22339.43</v>
      </c>
      <c r="H2906" s="100">
        <v>49339.87</v>
      </c>
    </row>
    <row r="2907" spans="1:8">
      <c r="A2907" s="97">
        <v>840</v>
      </c>
      <c r="B2907" s="122">
        <v>100000646834</v>
      </c>
      <c r="C2907" s="99">
        <v>0</v>
      </c>
      <c r="D2907" s="99" t="s">
        <v>406</v>
      </c>
      <c r="E2907" s="99" t="s">
        <v>2407</v>
      </c>
      <c r="F2907" s="100">
        <v>71679.3</v>
      </c>
      <c r="G2907" s="100">
        <v>-22339.43</v>
      </c>
      <c r="H2907" s="100">
        <v>49339.87</v>
      </c>
    </row>
    <row r="2908" spans="1:8">
      <c r="A2908" s="97">
        <v>841</v>
      </c>
      <c r="B2908" s="122">
        <v>100000646835</v>
      </c>
      <c r="C2908" s="99">
        <v>0</v>
      </c>
      <c r="D2908" s="99" t="s">
        <v>406</v>
      </c>
      <c r="E2908" s="99" t="s">
        <v>2407</v>
      </c>
      <c r="F2908" s="100">
        <v>71679.3</v>
      </c>
      <c r="G2908" s="100">
        <v>-22339.439999999999</v>
      </c>
      <c r="H2908" s="100">
        <v>49339.86</v>
      </c>
    </row>
    <row r="2909" spans="1:8">
      <c r="A2909" s="97">
        <v>842</v>
      </c>
      <c r="B2909" s="122">
        <v>100000646836</v>
      </c>
      <c r="C2909" s="99">
        <v>0</v>
      </c>
      <c r="D2909" s="99" t="s">
        <v>406</v>
      </c>
      <c r="E2909" s="99" t="s">
        <v>2407</v>
      </c>
      <c r="F2909" s="100">
        <v>71679.3</v>
      </c>
      <c r="G2909" s="100">
        <v>-22339.43</v>
      </c>
      <c r="H2909" s="100">
        <v>49339.87</v>
      </c>
    </row>
    <row r="2910" spans="1:8">
      <c r="A2910" s="97">
        <v>843</v>
      </c>
      <c r="B2910" s="122">
        <v>100000646837</v>
      </c>
      <c r="C2910" s="99">
        <v>0</v>
      </c>
      <c r="D2910" s="99" t="s">
        <v>406</v>
      </c>
      <c r="E2910" s="99" t="s">
        <v>2407</v>
      </c>
      <c r="F2910" s="100">
        <v>71679.3</v>
      </c>
      <c r="G2910" s="100">
        <v>-22339.439999999999</v>
      </c>
      <c r="H2910" s="100">
        <v>49339.86</v>
      </c>
    </row>
    <row r="2911" spans="1:8">
      <c r="A2911" s="97">
        <v>844</v>
      </c>
      <c r="B2911" s="122">
        <v>100000646838</v>
      </c>
      <c r="C2911" s="99">
        <v>0</v>
      </c>
      <c r="D2911" s="99" t="s">
        <v>406</v>
      </c>
      <c r="E2911" s="99" t="s">
        <v>2407</v>
      </c>
      <c r="F2911" s="100">
        <v>71679.3</v>
      </c>
      <c r="G2911" s="100">
        <v>-22339.439999999999</v>
      </c>
      <c r="H2911" s="100">
        <v>49339.86</v>
      </c>
    </row>
    <row r="2912" spans="1:8">
      <c r="A2912" s="97">
        <v>845</v>
      </c>
      <c r="B2912" s="122">
        <v>100000646839</v>
      </c>
      <c r="C2912" s="99">
        <v>0</v>
      </c>
      <c r="D2912" s="99" t="s">
        <v>406</v>
      </c>
      <c r="E2912" s="99" t="s">
        <v>2407</v>
      </c>
      <c r="F2912" s="100">
        <v>71679.3</v>
      </c>
      <c r="G2912" s="100">
        <v>-22339.43</v>
      </c>
      <c r="H2912" s="100">
        <v>49339.87</v>
      </c>
    </row>
    <row r="2913" spans="1:8">
      <c r="A2913" s="97">
        <v>846</v>
      </c>
      <c r="B2913" s="122">
        <v>100000646840</v>
      </c>
      <c r="C2913" s="99">
        <v>0</v>
      </c>
      <c r="D2913" s="99" t="s">
        <v>406</v>
      </c>
      <c r="E2913" s="99" t="s">
        <v>2407</v>
      </c>
      <c r="F2913" s="100">
        <v>71679.3</v>
      </c>
      <c r="G2913" s="100">
        <v>-22339.43</v>
      </c>
      <c r="H2913" s="100">
        <v>49339.87</v>
      </c>
    </row>
    <row r="2914" spans="1:8">
      <c r="A2914" s="97">
        <v>847</v>
      </c>
      <c r="B2914" s="122">
        <v>100000646841</v>
      </c>
      <c r="C2914" s="99">
        <v>0</v>
      </c>
      <c r="D2914" s="99" t="s">
        <v>406</v>
      </c>
      <c r="E2914" s="99" t="s">
        <v>2407</v>
      </c>
      <c r="F2914" s="100">
        <v>71679.3</v>
      </c>
      <c r="G2914" s="100">
        <v>-22339.439999999999</v>
      </c>
      <c r="H2914" s="100">
        <v>49339.86</v>
      </c>
    </row>
    <row r="2915" spans="1:8">
      <c r="A2915" s="97">
        <v>848</v>
      </c>
      <c r="B2915" s="122">
        <v>100000646842</v>
      </c>
      <c r="C2915" s="99">
        <v>0</v>
      </c>
      <c r="D2915" s="99" t="s">
        <v>406</v>
      </c>
      <c r="E2915" s="99" t="s">
        <v>2407</v>
      </c>
      <c r="F2915" s="100">
        <v>71679.3</v>
      </c>
      <c r="G2915" s="100">
        <v>-22339.43</v>
      </c>
      <c r="H2915" s="100">
        <v>49339.87</v>
      </c>
    </row>
    <row r="2916" spans="1:8">
      <c r="A2916" s="97">
        <v>849</v>
      </c>
      <c r="B2916" s="122">
        <v>100000646843</v>
      </c>
      <c r="C2916" s="99">
        <v>0</v>
      </c>
      <c r="D2916" s="99" t="s">
        <v>406</v>
      </c>
      <c r="E2916" s="99" t="s">
        <v>2407</v>
      </c>
      <c r="F2916" s="100">
        <v>71679.3</v>
      </c>
      <c r="G2916" s="100">
        <v>-22339.439999999999</v>
      </c>
      <c r="H2916" s="100">
        <v>49339.86</v>
      </c>
    </row>
    <row r="2917" spans="1:8">
      <c r="A2917" s="97">
        <v>850</v>
      </c>
      <c r="B2917" s="122">
        <v>100000646844</v>
      </c>
      <c r="C2917" s="99">
        <v>0</v>
      </c>
      <c r="D2917" s="99" t="s">
        <v>406</v>
      </c>
      <c r="E2917" s="99" t="s">
        <v>2407</v>
      </c>
      <c r="F2917" s="100">
        <v>71679.3</v>
      </c>
      <c r="G2917" s="100">
        <v>-22339.43</v>
      </c>
      <c r="H2917" s="100">
        <v>49339.87</v>
      </c>
    </row>
    <row r="2918" spans="1:8">
      <c r="A2918" s="97">
        <v>851</v>
      </c>
      <c r="B2918" s="122">
        <v>100000646845</v>
      </c>
      <c r="C2918" s="99">
        <v>0</v>
      </c>
      <c r="D2918" s="99" t="s">
        <v>406</v>
      </c>
      <c r="E2918" s="99" t="s">
        <v>2407</v>
      </c>
      <c r="F2918" s="100">
        <v>71679.3</v>
      </c>
      <c r="G2918" s="100">
        <v>-22339.439999999999</v>
      </c>
      <c r="H2918" s="100">
        <v>49339.86</v>
      </c>
    </row>
    <row r="2919" spans="1:8">
      <c r="A2919" s="97">
        <v>852</v>
      </c>
      <c r="B2919" s="122">
        <v>100000646846</v>
      </c>
      <c r="C2919" s="99">
        <v>0</v>
      </c>
      <c r="D2919" s="99" t="s">
        <v>406</v>
      </c>
      <c r="E2919" s="99" t="s">
        <v>2407</v>
      </c>
      <c r="F2919" s="100">
        <v>71679.3</v>
      </c>
      <c r="G2919" s="100">
        <v>-22339.439999999999</v>
      </c>
      <c r="H2919" s="100">
        <v>49339.86</v>
      </c>
    </row>
    <row r="2920" spans="1:8">
      <c r="A2920" s="97">
        <v>853</v>
      </c>
      <c r="B2920" s="122">
        <v>100000646847</v>
      </c>
      <c r="C2920" s="99">
        <v>0</v>
      </c>
      <c r="D2920" s="99" t="s">
        <v>406</v>
      </c>
      <c r="E2920" s="99" t="s">
        <v>2407</v>
      </c>
      <c r="F2920" s="100">
        <v>71679.3</v>
      </c>
      <c r="G2920" s="100">
        <v>-22339.43</v>
      </c>
      <c r="H2920" s="100">
        <v>49339.87</v>
      </c>
    </row>
    <row r="2921" spans="1:8">
      <c r="A2921" s="97">
        <v>854</v>
      </c>
      <c r="B2921" s="122">
        <v>100000646848</v>
      </c>
      <c r="C2921" s="99">
        <v>0</v>
      </c>
      <c r="D2921" s="99" t="s">
        <v>406</v>
      </c>
      <c r="E2921" s="99" t="s">
        <v>2407</v>
      </c>
      <c r="F2921" s="100">
        <v>71679.3</v>
      </c>
      <c r="G2921" s="100">
        <v>-22339.439999999999</v>
      </c>
      <c r="H2921" s="100">
        <v>49339.86</v>
      </c>
    </row>
    <row r="2922" spans="1:8">
      <c r="A2922" s="97">
        <v>855</v>
      </c>
      <c r="B2922" s="122">
        <v>100000646849</v>
      </c>
      <c r="C2922" s="99">
        <v>0</v>
      </c>
      <c r="D2922" s="99" t="s">
        <v>406</v>
      </c>
      <c r="E2922" s="99" t="s">
        <v>2407</v>
      </c>
      <c r="F2922" s="100">
        <v>71679.3</v>
      </c>
      <c r="G2922" s="100">
        <v>-22339.43</v>
      </c>
      <c r="H2922" s="100">
        <v>49339.87</v>
      </c>
    </row>
    <row r="2923" spans="1:8">
      <c r="A2923" s="97">
        <v>856</v>
      </c>
      <c r="B2923" s="122">
        <v>100000646850</v>
      </c>
      <c r="C2923" s="99">
        <v>0</v>
      </c>
      <c r="D2923" s="99" t="s">
        <v>406</v>
      </c>
      <c r="E2923" s="99" t="s">
        <v>2407</v>
      </c>
      <c r="F2923" s="100">
        <v>71679.3</v>
      </c>
      <c r="G2923" s="100">
        <v>-22339.43</v>
      </c>
      <c r="H2923" s="100">
        <v>49339.87</v>
      </c>
    </row>
    <row r="2924" spans="1:8">
      <c r="A2924" s="97">
        <v>857</v>
      </c>
      <c r="B2924" s="122">
        <v>100000646851</v>
      </c>
      <c r="C2924" s="99">
        <v>0</v>
      </c>
      <c r="D2924" s="99" t="s">
        <v>406</v>
      </c>
      <c r="E2924" s="99" t="s">
        <v>2407</v>
      </c>
      <c r="F2924" s="100">
        <v>71679.3</v>
      </c>
      <c r="G2924" s="100">
        <v>-22339.439999999999</v>
      </c>
      <c r="H2924" s="100">
        <v>49339.86</v>
      </c>
    </row>
    <row r="2925" spans="1:8">
      <c r="A2925" s="97">
        <v>858</v>
      </c>
      <c r="B2925" s="122">
        <v>100000646852</v>
      </c>
      <c r="C2925" s="99">
        <v>0</v>
      </c>
      <c r="D2925" s="99" t="s">
        <v>406</v>
      </c>
      <c r="E2925" s="99" t="s">
        <v>2407</v>
      </c>
      <c r="F2925" s="100">
        <v>71679.3</v>
      </c>
      <c r="G2925" s="100">
        <v>-22339.43</v>
      </c>
      <c r="H2925" s="100">
        <v>49339.87</v>
      </c>
    </row>
    <row r="2926" spans="1:8">
      <c r="A2926" s="97">
        <v>859</v>
      </c>
      <c r="B2926" s="122">
        <v>100000646853</v>
      </c>
      <c r="C2926" s="99">
        <v>0</v>
      </c>
      <c r="D2926" s="99" t="s">
        <v>406</v>
      </c>
      <c r="E2926" s="99" t="s">
        <v>2407</v>
      </c>
      <c r="F2926" s="100">
        <v>71679.3</v>
      </c>
      <c r="G2926" s="100">
        <v>-22339.439999999999</v>
      </c>
      <c r="H2926" s="100">
        <v>49339.86</v>
      </c>
    </row>
    <row r="2927" spans="1:8">
      <c r="A2927" s="97">
        <v>860</v>
      </c>
      <c r="B2927" s="122">
        <v>100000646854</v>
      </c>
      <c r="C2927" s="99">
        <v>0</v>
      </c>
      <c r="D2927" s="99" t="s">
        <v>406</v>
      </c>
      <c r="E2927" s="99" t="s">
        <v>2407</v>
      </c>
      <c r="F2927" s="100">
        <v>71679.3</v>
      </c>
      <c r="G2927" s="100">
        <v>-22339.439999999999</v>
      </c>
      <c r="H2927" s="100">
        <v>49339.86</v>
      </c>
    </row>
    <row r="2928" spans="1:8">
      <c r="A2928" s="97">
        <v>861</v>
      </c>
      <c r="B2928" s="122">
        <v>100000646855</v>
      </c>
      <c r="C2928" s="99">
        <v>0</v>
      </c>
      <c r="D2928" s="99" t="s">
        <v>406</v>
      </c>
      <c r="E2928" s="99" t="s">
        <v>2407</v>
      </c>
      <c r="F2928" s="100">
        <v>71679.3</v>
      </c>
      <c r="G2928" s="100">
        <v>-22339.43</v>
      </c>
      <c r="H2928" s="100">
        <v>49339.87</v>
      </c>
    </row>
    <row r="2929" spans="1:8">
      <c r="A2929" s="97">
        <v>862</v>
      </c>
      <c r="B2929" s="122">
        <v>100000646856</v>
      </c>
      <c r="C2929" s="99">
        <v>0</v>
      </c>
      <c r="D2929" s="99" t="s">
        <v>406</v>
      </c>
      <c r="E2929" s="99" t="s">
        <v>2407</v>
      </c>
      <c r="F2929" s="100">
        <v>71679.3</v>
      </c>
      <c r="G2929" s="100">
        <v>-22339.439999999999</v>
      </c>
      <c r="H2929" s="100">
        <v>49339.86</v>
      </c>
    </row>
    <row r="2930" spans="1:8">
      <c r="A2930" s="97">
        <v>863</v>
      </c>
      <c r="B2930" s="122">
        <v>100000646857</v>
      </c>
      <c r="C2930" s="99">
        <v>0</v>
      </c>
      <c r="D2930" s="99" t="s">
        <v>406</v>
      </c>
      <c r="E2930" s="99" t="s">
        <v>2407</v>
      </c>
      <c r="F2930" s="100">
        <v>71679.3</v>
      </c>
      <c r="G2930" s="100">
        <v>-22339.43</v>
      </c>
      <c r="H2930" s="100">
        <v>49339.87</v>
      </c>
    </row>
    <row r="2931" spans="1:8">
      <c r="A2931" s="97">
        <v>864</v>
      </c>
      <c r="B2931" s="122">
        <v>100000646858</v>
      </c>
      <c r="C2931" s="99">
        <v>0</v>
      </c>
      <c r="D2931" s="99" t="s">
        <v>406</v>
      </c>
      <c r="E2931" s="99" t="s">
        <v>2407</v>
      </c>
      <c r="F2931" s="100">
        <v>71679.3</v>
      </c>
      <c r="G2931" s="100">
        <v>-22339.43</v>
      </c>
      <c r="H2931" s="100">
        <v>49339.87</v>
      </c>
    </row>
    <row r="2932" spans="1:8">
      <c r="A2932" s="97">
        <v>865</v>
      </c>
      <c r="B2932" s="122">
        <v>100000646859</v>
      </c>
      <c r="C2932" s="99">
        <v>0</v>
      </c>
      <c r="D2932" s="99" t="s">
        <v>406</v>
      </c>
      <c r="E2932" s="99" t="s">
        <v>2407</v>
      </c>
      <c r="F2932" s="100">
        <v>71679.3</v>
      </c>
      <c r="G2932" s="100">
        <v>-22339.439999999999</v>
      </c>
      <c r="H2932" s="100">
        <v>49339.86</v>
      </c>
    </row>
    <row r="2933" spans="1:8">
      <c r="A2933" s="97">
        <v>866</v>
      </c>
      <c r="B2933" s="122">
        <v>100000646860</v>
      </c>
      <c r="C2933" s="99">
        <v>0</v>
      </c>
      <c r="D2933" s="99" t="s">
        <v>406</v>
      </c>
      <c r="E2933" s="99" t="s">
        <v>2407</v>
      </c>
      <c r="F2933" s="100">
        <v>71679.3</v>
      </c>
      <c r="G2933" s="100">
        <v>-22339.439999999999</v>
      </c>
      <c r="H2933" s="100">
        <v>49339.86</v>
      </c>
    </row>
    <row r="2934" spans="1:8">
      <c r="A2934" s="97">
        <v>867</v>
      </c>
      <c r="B2934" s="122">
        <v>100000646861</v>
      </c>
      <c r="C2934" s="99">
        <v>0</v>
      </c>
      <c r="D2934" s="99" t="s">
        <v>406</v>
      </c>
      <c r="E2934" s="99" t="s">
        <v>2407</v>
      </c>
      <c r="F2934" s="100">
        <v>71679.3</v>
      </c>
      <c r="G2934" s="100">
        <v>-22339.43</v>
      </c>
      <c r="H2934" s="100">
        <v>49339.87</v>
      </c>
    </row>
    <row r="2935" spans="1:8">
      <c r="A2935" s="97">
        <v>868</v>
      </c>
      <c r="B2935" s="122">
        <v>100000646862</v>
      </c>
      <c r="C2935" s="99">
        <v>0</v>
      </c>
      <c r="D2935" s="99" t="s">
        <v>406</v>
      </c>
      <c r="E2935" s="99" t="s">
        <v>2407</v>
      </c>
      <c r="F2935" s="100">
        <v>71679.3</v>
      </c>
      <c r="G2935" s="100">
        <v>-22339.439999999999</v>
      </c>
      <c r="H2935" s="100">
        <v>49339.86</v>
      </c>
    </row>
    <row r="2936" spans="1:8">
      <c r="A2936" s="97">
        <v>869</v>
      </c>
      <c r="B2936" s="122">
        <v>100000646863</v>
      </c>
      <c r="C2936" s="99">
        <v>0</v>
      </c>
      <c r="D2936" s="99" t="s">
        <v>406</v>
      </c>
      <c r="E2936" s="99" t="s">
        <v>2407</v>
      </c>
      <c r="F2936" s="100">
        <v>71679.3</v>
      </c>
      <c r="G2936" s="100">
        <v>-22339.43</v>
      </c>
      <c r="H2936" s="100">
        <v>49339.87</v>
      </c>
    </row>
    <row r="2937" spans="1:8">
      <c r="A2937" s="97">
        <v>870</v>
      </c>
      <c r="B2937" s="122">
        <v>100000646864</v>
      </c>
      <c r="C2937" s="99">
        <v>0</v>
      </c>
      <c r="D2937" s="99" t="s">
        <v>406</v>
      </c>
      <c r="E2937" s="99" t="s">
        <v>2407</v>
      </c>
      <c r="F2937" s="100">
        <v>71679.3</v>
      </c>
      <c r="G2937" s="100">
        <v>-22339.43</v>
      </c>
      <c r="H2937" s="100">
        <v>49339.87</v>
      </c>
    </row>
    <row r="2938" spans="1:8">
      <c r="A2938" s="97">
        <v>871</v>
      </c>
      <c r="B2938" s="122">
        <v>100000646865</v>
      </c>
      <c r="C2938" s="99">
        <v>0</v>
      </c>
      <c r="D2938" s="99" t="s">
        <v>406</v>
      </c>
      <c r="E2938" s="99" t="s">
        <v>2407</v>
      </c>
      <c r="F2938" s="100">
        <v>71679.3</v>
      </c>
      <c r="G2938" s="100">
        <v>-22339.439999999999</v>
      </c>
      <c r="H2938" s="100">
        <v>49339.86</v>
      </c>
    </row>
    <row r="2939" spans="1:8">
      <c r="A2939" s="97">
        <v>872</v>
      </c>
      <c r="B2939" s="122">
        <v>100000646866</v>
      </c>
      <c r="C2939" s="99">
        <v>0</v>
      </c>
      <c r="D2939" s="99" t="s">
        <v>406</v>
      </c>
      <c r="E2939" s="99" t="s">
        <v>2407</v>
      </c>
      <c r="F2939" s="100">
        <v>71679.3</v>
      </c>
      <c r="G2939" s="100">
        <v>-22339.439999999999</v>
      </c>
      <c r="H2939" s="100">
        <v>49339.86</v>
      </c>
    </row>
    <row r="2940" spans="1:8">
      <c r="A2940" s="97">
        <v>873</v>
      </c>
      <c r="B2940" s="122">
        <v>100000646867</v>
      </c>
      <c r="C2940" s="99">
        <v>0</v>
      </c>
      <c r="D2940" s="99" t="s">
        <v>406</v>
      </c>
      <c r="E2940" s="99" t="s">
        <v>2407</v>
      </c>
      <c r="F2940" s="100">
        <v>71679.3</v>
      </c>
      <c r="G2940" s="100">
        <v>-22339.43</v>
      </c>
      <c r="H2940" s="100">
        <v>49339.87</v>
      </c>
    </row>
    <row r="2941" spans="1:8">
      <c r="A2941" s="97">
        <v>874</v>
      </c>
      <c r="B2941" s="122">
        <v>100000646868</v>
      </c>
      <c r="C2941" s="99">
        <v>0</v>
      </c>
      <c r="D2941" s="99" t="s">
        <v>406</v>
      </c>
      <c r="E2941" s="99" t="s">
        <v>2407</v>
      </c>
      <c r="F2941" s="100">
        <v>71679.3</v>
      </c>
      <c r="G2941" s="100">
        <v>-22339.439999999999</v>
      </c>
      <c r="H2941" s="100">
        <v>49339.86</v>
      </c>
    </row>
    <row r="2942" spans="1:8">
      <c r="A2942" s="97">
        <v>875</v>
      </c>
      <c r="B2942" s="122">
        <v>100000646869</v>
      </c>
      <c r="C2942" s="99">
        <v>0</v>
      </c>
      <c r="D2942" s="99" t="s">
        <v>406</v>
      </c>
      <c r="E2942" s="99" t="s">
        <v>2407</v>
      </c>
      <c r="F2942" s="100">
        <v>71679.3</v>
      </c>
      <c r="G2942" s="100">
        <v>-22339.43</v>
      </c>
      <c r="H2942" s="100">
        <v>49339.87</v>
      </c>
    </row>
    <row r="2943" spans="1:8">
      <c r="A2943" s="97">
        <v>876</v>
      </c>
      <c r="B2943" s="122">
        <v>100000646870</v>
      </c>
      <c r="C2943" s="99">
        <v>0</v>
      </c>
      <c r="D2943" s="99" t="s">
        <v>406</v>
      </c>
      <c r="E2943" s="99" t="s">
        <v>2407</v>
      </c>
      <c r="F2943" s="100">
        <v>71679.3</v>
      </c>
      <c r="G2943" s="100">
        <v>-22339.439999999999</v>
      </c>
      <c r="H2943" s="100">
        <v>49339.86</v>
      </c>
    </row>
    <row r="2944" spans="1:8">
      <c r="A2944" s="97">
        <v>877</v>
      </c>
      <c r="B2944" s="122">
        <v>100000646871</v>
      </c>
      <c r="C2944" s="99">
        <v>0</v>
      </c>
      <c r="D2944" s="99" t="s">
        <v>406</v>
      </c>
      <c r="E2944" s="99" t="s">
        <v>2407</v>
      </c>
      <c r="F2944" s="100">
        <v>71679.3</v>
      </c>
      <c r="G2944" s="100">
        <v>-22339.43</v>
      </c>
      <c r="H2944" s="100">
        <v>49339.87</v>
      </c>
    </row>
    <row r="2945" spans="1:8">
      <c r="A2945" s="97">
        <v>878</v>
      </c>
      <c r="B2945" s="122">
        <v>100000646872</v>
      </c>
      <c r="C2945" s="99">
        <v>0</v>
      </c>
      <c r="D2945" s="99" t="s">
        <v>406</v>
      </c>
      <c r="E2945" s="99" t="s">
        <v>2407</v>
      </c>
      <c r="F2945" s="100">
        <v>71679.3</v>
      </c>
      <c r="G2945" s="100">
        <v>-22339.439999999999</v>
      </c>
      <c r="H2945" s="100">
        <v>49339.86</v>
      </c>
    </row>
    <row r="2946" spans="1:8">
      <c r="A2946" s="97">
        <v>879</v>
      </c>
      <c r="B2946" s="122">
        <v>100000646873</v>
      </c>
      <c r="C2946" s="99">
        <v>0</v>
      </c>
      <c r="D2946" s="99" t="s">
        <v>406</v>
      </c>
      <c r="E2946" s="99" t="s">
        <v>2407</v>
      </c>
      <c r="F2946" s="100">
        <v>71679.3</v>
      </c>
      <c r="G2946" s="100">
        <v>-22339.43</v>
      </c>
      <c r="H2946" s="100">
        <v>49339.87</v>
      </c>
    </row>
    <row r="2947" spans="1:8">
      <c r="A2947" s="97">
        <v>880</v>
      </c>
      <c r="B2947" s="122">
        <v>100000646874</v>
      </c>
      <c r="C2947" s="99">
        <v>0</v>
      </c>
      <c r="D2947" s="99" t="s">
        <v>406</v>
      </c>
      <c r="E2947" s="99" t="s">
        <v>2407</v>
      </c>
      <c r="F2947" s="100">
        <v>71679.3</v>
      </c>
      <c r="G2947" s="100">
        <v>-22339.43</v>
      </c>
      <c r="H2947" s="100">
        <v>49339.87</v>
      </c>
    </row>
    <row r="2948" spans="1:8">
      <c r="A2948" s="97">
        <v>881</v>
      </c>
      <c r="B2948" s="122">
        <v>100000646875</v>
      </c>
      <c r="C2948" s="99">
        <v>0</v>
      </c>
      <c r="D2948" s="99" t="s">
        <v>406</v>
      </c>
      <c r="E2948" s="99" t="s">
        <v>2407</v>
      </c>
      <c r="F2948" s="100">
        <v>71679.3</v>
      </c>
      <c r="G2948" s="100">
        <v>-22339.439999999999</v>
      </c>
      <c r="H2948" s="100">
        <v>49339.86</v>
      </c>
    </row>
    <row r="2949" spans="1:8">
      <c r="A2949" s="97">
        <v>882</v>
      </c>
      <c r="B2949" s="122">
        <v>100000646876</v>
      </c>
      <c r="C2949" s="99">
        <v>0</v>
      </c>
      <c r="D2949" s="99" t="s">
        <v>406</v>
      </c>
      <c r="E2949" s="99" t="s">
        <v>2407</v>
      </c>
      <c r="F2949" s="100">
        <v>71679.3</v>
      </c>
      <c r="G2949" s="100">
        <v>-22339.43</v>
      </c>
      <c r="H2949" s="100">
        <v>49339.87</v>
      </c>
    </row>
    <row r="2950" spans="1:8">
      <c r="A2950" s="97">
        <v>883</v>
      </c>
      <c r="B2950" s="122">
        <v>100000646877</v>
      </c>
      <c r="C2950" s="99">
        <v>0</v>
      </c>
      <c r="D2950" s="99" t="s">
        <v>406</v>
      </c>
      <c r="E2950" s="99" t="s">
        <v>2407</v>
      </c>
      <c r="F2950" s="100">
        <v>71679.3</v>
      </c>
      <c r="G2950" s="100">
        <v>-22339.439999999999</v>
      </c>
      <c r="H2950" s="100">
        <v>49339.86</v>
      </c>
    </row>
    <row r="2951" spans="1:8">
      <c r="A2951" s="97">
        <v>884</v>
      </c>
      <c r="B2951" s="122">
        <v>100000646878</v>
      </c>
      <c r="C2951" s="99">
        <v>0</v>
      </c>
      <c r="D2951" s="99" t="s">
        <v>406</v>
      </c>
      <c r="E2951" s="99" t="s">
        <v>2407</v>
      </c>
      <c r="F2951" s="100">
        <v>71679.3</v>
      </c>
      <c r="G2951" s="100">
        <v>-22339.43</v>
      </c>
      <c r="H2951" s="100">
        <v>49339.87</v>
      </c>
    </row>
    <row r="2952" spans="1:8">
      <c r="A2952" s="97">
        <v>885</v>
      </c>
      <c r="B2952" s="122">
        <v>100000646879</v>
      </c>
      <c r="C2952" s="99">
        <v>0</v>
      </c>
      <c r="D2952" s="99" t="s">
        <v>406</v>
      </c>
      <c r="E2952" s="99" t="s">
        <v>2407</v>
      </c>
      <c r="F2952" s="100">
        <v>71679.3</v>
      </c>
      <c r="G2952" s="100">
        <v>-22339.439999999999</v>
      </c>
      <c r="H2952" s="100">
        <v>49339.86</v>
      </c>
    </row>
    <row r="2953" spans="1:8">
      <c r="A2953" s="97">
        <v>886</v>
      </c>
      <c r="B2953" s="122">
        <v>100000646880</v>
      </c>
      <c r="C2953" s="99">
        <v>0</v>
      </c>
      <c r="D2953" s="99" t="s">
        <v>406</v>
      </c>
      <c r="E2953" s="99" t="s">
        <v>2407</v>
      </c>
      <c r="F2953" s="100">
        <v>71679.3</v>
      </c>
      <c r="G2953" s="100">
        <v>-22339.43</v>
      </c>
      <c r="H2953" s="100">
        <v>49339.87</v>
      </c>
    </row>
    <row r="2954" spans="1:8">
      <c r="A2954" s="97">
        <v>887</v>
      </c>
      <c r="B2954" s="122">
        <v>100000646881</v>
      </c>
      <c r="C2954" s="99">
        <v>0</v>
      </c>
      <c r="D2954" s="99" t="s">
        <v>406</v>
      </c>
      <c r="E2954" s="99" t="s">
        <v>2407</v>
      </c>
      <c r="F2954" s="100">
        <v>71679.3</v>
      </c>
      <c r="G2954" s="100">
        <v>-22339.439999999999</v>
      </c>
      <c r="H2954" s="100">
        <v>49339.86</v>
      </c>
    </row>
    <row r="2955" spans="1:8">
      <c r="A2955" s="97">
        <v>888</v>
      </c>
      <c r="B2955" s="122">
        <v>100000646882</v>
      </c>
      <c r="C2955" s="99">
        <v>0</v>
      </c>
      <c r="D2955" s="99" t="s">
        <v>406</v>
      </c>
      <c r="E2955" s="99" t="s">
        <v>2407</v>
      </c>
      <c r="F2955" s="100">
        <v>71679.3</v>
      </c>
      <c r="G2955" s="100">
        <v>-22339.439999999999</v>
      </c>
      <c r="H2955" s="100">
        <v>49339.86</v>
      </c>
    </row>
    <row r="2956" spans="1:8">
      <c r="A2956" s="97">
        <v>889</v>
      </c>
      <c r="B2956" s="122">
        <v>100000646883</v>
      </c>
      <c r="C2956" s="99">
        <v>0</v>
      </c>
      <c r="D2956" s="99" t="s">
        <v>406</v>
      </c>
      <c r="E2956" s="99" t="s">
        <v>2407</v>
      </c>
      <c r="F2956" s="100">
        <v>71679.3</v>
      </c>
      <c r="G2956" s="100">
        <v>-22339.43</v>
      </c>
      <c r="H2956" s="100">
        <v>49339.87</v>
      </c>
    </row>
    <row r="2957" spans="1:8">
      <c r="A2957" s="97">
        <v>890</v>
      </c>
      <c r="B2957" s="122">
        <v>100000646884</v>
      </c>
      <c r="C2957" s="99">
        <v>0</v>
      </c>
      <c r="D2957" s="99" t="s">
        <v>406</v>
      </c>
      <c r="E2957" s="99" t="s">
        <v>2407</v>
      </c>
      <c r="F2957" s="100">
        <v>71679.3</v>
      </c>
      <c r="G2957" s="100">
        <v>-22339.439999999999</v>
      </c>
      <c r="H2957" s="100">
        <v>49339.86</v>
      </c>
    </row>
    <row r="2958" spans="1:8">
      <c r="A2958" s="97">
        <v>891</v>
      </c>
      <c r="B2958" s="122">
        <v>100000646885</v>
      </c>
      <c r="C2958" s="99">
        <v>0</v>
      </c>
      <c r="D2958" s="99" t="s">
        <v>406</v>
      </c>
      <c r="E2958" s="99" t="s">
        <v>2407</v>
      </c>
      <c r="F2958" s="100">
        <v>71679.3</v>
      </c>
      <c r="G2958" s="100">
        <v>-22339.43</v>
      </c>
      <c r="H2958" s="100">
        <v>49339.87</v>
      </c>
    </row>
    <row r="2959" spans="1:8">
      <c r="A2959" s="97">
        <v>892</v>
      </c>
      <c r="B2959" s="122">
        <v>100000646886</v>
      </c>
      <c r="C2959" s="99">
        <v>0</v>
      </c>
      <c r="D2959" s="99" t="s">
        <v>406</v>
      </c>
      <c r="E2959" s="99" t="s">
        <v>2407</v>
      </c>
      <c r="F2959" s="100">
        <v>71679.3</v>
      </c>
      <c r="G2959" s="100">
        <v>-22339.439999999999</v>
      </c>
      <c r="H2959" s="100">
        <v>49339.86</v>
      </c>
    </row>
    <row r="2960" spans="1:8">
      <c r="A2960" s="97">
        <v>893</v>
      </c>
      <c r="B2960" s="122">
        <v>100000646887</v>
      </c>
      <c r="C2960" s="99">
        <v>0</v>
      </c>
      <c r="D2960" s="99" t="s">
        <v>406</v>
      </c>
      <c r="E2960" s="99" t="s">
        <v>2407</v>
      </c>
      <c r="F2960" s="100">
        <v>71679.3</v>
      </c>
      <c r="G2960" s="100">
        <v>-22339.43</v>
      </c>
      <c r="H2960" s="100">
        <v>49339.87</v>
      </c>
    </row>
    <row r="2961" spans="1:8">
      <c r="A2961" s="97">
        <v>894</v>
      </c>
      <c r="B2961" s="122">
        <v>100000646888</v>
      </c>
      <c r="C2961" s="99">
        <v>0</v>
      </c>
      <c r="D2961" s="99" t="s">
        <v>406</v>
      </c>
      <c r="E2961" s="99" t="s">
        <v>2407</v>
      </c>
      <c r="F2961" s="100">
        <v>71679.3</v>
      </c>
      <c r="G2961" s="100">
        <v>-22339.439999999999</v>
      </c>
      <c r="H2961" s="100">
        <v>49339.86</v>
      </c>
    </row>
    <row r="2962" spans="1:8">
      <c r="A2962" s="97">
        <v>895</v>
      </c>
      <c r="B2962" s="122">
        <v>100000646889</v>
      </c>
      <c r="C2962" s="99">
        <v>0</v>
      </c>
      <c r="D2962" s="99" t="s">
        <v>406</v>
      </c>
      <c r="E2962" s="99" t="s">
        <v>2407</v>
      </c>
      <c r="F2962" s="100">
        <v>71679.3</v>
      </c>
      <c r="G2962" s="100">
        <v>-22339.43</v>
      </c>
      <c r="H2962" s="100">
        <v>49339.87</v>
      </c>
    </row>
    <row r="2963" spans="1:8">
      <c r="A2963" s="97">
        <v>896</v>
      </c>
      <c r="B2963" s="122">
        <v>100000646890</v>
      </c>
      <c r="C2963" s="99">
        <v>0</v>
      </c>
      <c r="D2963" s="99" t="s">
        <v>406</v>
      </c>
      <c r="E2963" s="99" t="s">
        <v>2407</v>
      </c>
      <c r="F2963" s="100">
        <v>71679.3</v>
      </c>
      <c r="G2963" s="100">
        <v>-22339.43</v>
      </c>
      <c r="H2963" s="100">
        <v>49339.87</v>
      </c>
    </row>
    <row r="2964" spans="1:8">
      <c r="A2964" s="97">
        <v>897</v>
      </c>
      <c r="B2964" s="122">
        <v>100000646891</v>
      </c>
      <c r="C2964" s="99">
        <v>0</v>
      </c>
      <c r="D2964" s="99" t="s">
        <v>406</v>
      </c>
      <c r="E2964" s="99" t="s">
        <v>2407</v>
      </c>
      <c r="F2964" s="100">
        <v>71679.3</v>
      </c>
      <c r="G2964" s="100">
        <v>-22339.439999999999</v>
      </c>
      <c r="H2964" s="100">
        <v>49339.86</v>
      </c>
    </row>
    <row r="2965" spans="1:8">
      <c r="A2965" s="97">
        <v>898</v>
      </c>
      <c r="B2965" s="122">
        <v>100000646892</v>
      </c>
      <c r="C2965" s="99">
        <v>0</v>
      </c>
      <c r="D2965" s="99" t="s">
        <v>406</v>
      </c>
      <c r="E2965" s="99" t="s">
        <v>2407</v>
      </c>
      <c r="F2965" s="100">
        <v>71679.3</v>
      </c>
      <c r="G2965" s="100">
        <v>-22339.439999999999</v>
      </c>
      <c r="H2965" s="100">
        <v>49339.86</v>
      </c>
    </row>
    <row r="2966" spans="1:8">
      <c r="A2966" s="97">
        <v>899</v>
      </c>
      <c r="B2966" s="122">
        <v>100000646893</v>
      </c>
      <c r="C2966" s="99">
        <v>0</v>
      </c>
      <c r="D2966" s="99" t="s">
        <v>406</v>
      </c>
      <c r="E2966" s="99" t="s">
        <v>2407</v>
      </c>
      <c r="F2966" s="100">
        <v>71679.3</v>
      </c>
      <c r="G2966" s="100">
        <v>-22339.43</v>
      </c>
      <c r="H2966" s="100">
        <v>49339.87</v>
      </c>
    </row>
    <row r="2967" spans="1:8">
      <c r="A2967" s="97">
        <v>900</v>
      </c>
      <c r="B2967" s="122">
        <v>100000646894</v>
      </c>
      <c r="C2967" s="99">
        <v>0</v>
      </c>
      <c r="D2967" s="99" t="s">
        <v>406</v>
      </c>
      <c r="E2967" s="99" t="s">
        <v>2407</v>
      </c>
      <c r="F2967" s="100">
        <v>71679.3</v>
      </c>
      <c r="G2967" s="100">
        <v>-22339.439999999999</v>
      </c>
      <c r="H2967" s="100">
        <v>49339.86</v>
      </c>
    </row>
    <row r="2968" spans="1:8">
      <c r="A2968" s="97">
        <v>901</v>
      </c>
      <c r="B2968" s="122">
        <v>100000646895</v>
      </c>
      <c r="C2968" s="99">
        <v>0</v>
      </c>
      <c r="D2968" s="99" t="s">
        <v>406</v>
      </c>
      <c r="E2968" s="99" t="s">
        <v>2407</v>
      </c>
      <c r="F2968" s="100">
        <v>71679.3</v>
      </c>
      <c r="G2968" s="100">
        <v>-22339.43</v>
      </c>
      <c r="H2968" s="100">
        <v>49339.87</v>
      </c>
    </row>
    <row r="2969" spans="1:8">
      <c r="A2969" s="97">
        <v>902</v>
      </c>
      <c r="B2969" s="122">
        <v>100000646896</v>
      </c>
      <c r="C2969" s="99">
        <v>0</v>
      </c>
      <c r="D2969" s="99" t="s">
        <v>406</v>
      </c>
      <c r="E2969" s="99" t="s">
        <v>2407</v>
      </c>
      <c r="F2969" s="100">
        <v>71679.3</v>
      </c>
      <c r="G2969" s="100">
        <v>-22339.439999999999</v>
      </c>
      <c r="H2969" s="100">
        <v>49339.86</v>
      </c>
    </row>
    <row r="2970" spans="1:8">
      <c r="A2970" s="97">
        <v>903</v>
      </c>
      <c r="B2970" s="122">
        <v>100000646897</v>
      </c>
      <c r="C2970" s="99">
        <v>0</v>
      </c>
      <c r="D2970" s="99" t="s">
        <v>406</v>
      </c>
      <c r="E2970" s="99" t="s">
        <v>2407</v>
      </c>
      <c r="F2970" s="100">
        <v>71679.3</v>
      </c>
      <c r="G2970" s="100">
        <v>-22339.43</v>
      </c>
      <c r="H2970" s="100">
        <v>49339.87</v>
      </c>
    </row>
    <row r="2971" spans="1:8">
      <c r="A2971" s="97">
        <v>904</v>
      </c>
      <c r="B2971" s="122">
        <v>100000646898</v>
      </c>
      <c r="C2971" s="99">
        <v>0</v>
      </c>
      <c r="D2971" s="99" t="s">
        <v>406</v>
      </c>
      <c r="E2971" s="99" t="s">
        <v>2407</v>
      </c>
      <c r="F2971" s="100">
        <v>71679.3</v>
      </c>
      <c r="G2971" s="100">
        <v>-22339.43</v>
      </c>
      <c r="H2971" s="100">
        <v>49339.87</v>
      </c>
    </row>
    <row r="2972" spans="1:8">
      <c r="A2972" s="97">
        <v>905</v>
      </c>
      <c r="B2972" s="122">
        <v>100000646899</v>
      </c>
      <c r="C2972" s="99">
        <v>0</v>
      </c>
      <c r="D2972" s="99" t="s">
        <v>406</v>
      </c>
      <c r="E2972" s="99" t="s">
        <v>2407</v>
      </c>
      <c r="F2972" s="100">
        <v>71679.3</v>
      </c>
      <c r="G2972" s="100">
        <v>-22339.439999999999</v>
      </c>
      <c r="H2972" s="100">
        <v>49339.86</v>
      </c>
    </row>
    <row r="2973" spans="1:8">
      <c r="A2973" s="97">
        <v>906</v>
      </c>
      <c r="B2973" s="122">
        <v>100000646900</v>
      </c>
      <c r="C2973" s="99">
        <v>0</v>
      </c>
      <c r="D2973" s="99" t="s">
        <v>406</v>
      </c>
      <c r="E2973" s="99" t="s">
        <v>2407</v>
      </c>
      <c r="F2973" s="100">
        <v>71679.3</v>
      </c>
      <c r="G2973" s="100">
        <v>-22339.439999999999</v>
      </c>
      <c r="H2973" s="100">
        <v>49339.86</v>
      </c>
    </row>
    <row r="2974" spans="1:8">
      <c r="A2974" s="97">
        <v>907</v>
      </c>
      <c r="B2974" s="122">
        <v>100000646901</v>
      </c>
      <c r="C2974" s="99">
        <v>0</v>
      </c>
      <c r="D2974" s="99" t="s">
        <v>406</v>
      </c>
      <c r="E2974" s="99" t="s">
        <v>2407</v>
      </c>
      <c r="F2974" s="100">
        <v>71679.3</v>
      </c>
      <c r="G2974" s="100">
        <v>-22339.43</v>
      </c>
      <c r="H2974" s="100">
        <v>49339.87</v>
      </c>
    </row>
    <row r="2975" spans="1:8">
      <c r="A2975" s="97">
        <v>908</v>
      </c>
      <c r="B2975" s="122">
        <v>100000646902</v>
      </c>
      <c r="C2975" s="99">
        <v>0</v>
      </c>
      <c r="D2975" s="99" t="s">
        <v>406</v>
      </c>
      <c r="E2975" s="99" t="s">
        <v>2407</v>
      </c>
      <c r="F2975" s="100">
        <v>71679.3</v>
      </c>
      <c r="G2975" s="100">
        <v>-22339.43</v>
      </c>
      <c r="H2975" s="100">
        <v>49339.87</v>
      </c>
    </row>
    <row r="2976" spans="1:8">
      <c r="A2976" s="97">
        <v>909</v>
      </c>
      <c r="B2976" s="122">
        <v>100000646903</v>
      </c>
      <c r="C2976" s="99">
        <v>0</v>
      </c>
      <c r="D2976" s="99" t="s">
        <v>406</v>
      </c>
      <c r="E2976" s="99" t="s">
        <v>2407</v>
      </c>
      <c r="F2976" s="100">
        <v>71679.3</v>
      </c>
      <c r="G2976" s="100">
        <v>-22339.439999999999</v>
      </c>
      <c r="H2976" s="100">
        <v>49339.86</v>
      </c>
    </row>
    <row r="2977" spans="1:8">
      <c r="A2977" s="97">
        <v>910</v>
      </c>
      <c r="B2977" s="122">
        <v>100000646904</v>
      </c>
      <c r="C2977" s="99">
        <v>0</v>
      </c>
      <c r="D2977" s="99" t="s">
        <v>406</v>
      </c>
      <c r="E2977" s="99" t="s">
        <v>2407</v>
      </c>
      <c r="F2977" s="100">
        <v>71679.3</v>
      </c>
      <c r="G2977" s="100">
        <v>-22339.43</v>
      </c>
      <c r="H2977" s="100">
        <v>49339.87</v>
      </c>
    </row>
    <row r="2978" spans="1:8">
      <c r="A2978" s="97">
        <v>911</v>
      </c>
      <c r="B2978" s="122">
        <v>100000646905</v>
      </c>
      <c r="C2978" s="99">
        <v>0</v>
      </c>
      <c r="D2978" s="99" t="s">
        <v>406</v>
      </c>
      <c r="E2978" s="99" t="s">
        <v>2407</v>
      </c>
      <c r="F2978" s="100">
        <v>71679.3</v>
      </c>
      <c r="G2978" s="100">
        <v>-22339.439999999999</v>
      </c>
      <c r="H2978" s="100">
        <v>49339.86</v>
      </c>
    </row>
    <row r="2979" spans="1:8">
      <c r="A2979" s="97">
        <v>912</v>
      </c>
      <c r="B2979" s="122">
        <v>100000646906</v>
      </c>
      <c r="C2979" s="99">
        <v>0</v>
      </c>
      <c r="D2979" s="99" t="s">
        <v>406</v>
      </c>
      <c r="E2979" s="99" t="s">
        <v>2407</v>
      </c>
      <c r="F2979" s="100">
        <v>71679.3</v>
      </c>
      <c r="G2979" s="100">
        <v>-22339.439999999999</v>
      </c>
      <c r="H2979" s="100">
        <v>49339.86</v>
      </c>
    </row>
    <row r="2980" spans="1:8">
      <c r="A2980" s="97">
        <v>913</v>
      </c>
      <c r="B2980" s="122">
        <v>100000646907</v>
      </c>
      <c r="C2980" s="99">
        <v>0</v>
      </c>
      <c r="D2980" s="99" t="s">
        <v>406</v>
      </c>
      <c r="E2980" s="99" t="s">
        <v>2407</v>
      </c>
      <c r="F2980" s="100">
        <v>71679.3</v>
      </c>
      <c r="G2980" s="100">
        <v>-22339.43</v>
      </c>
      <c r="H2980" s="100">
        <v>49339.87</v>
      </c>
    </row>
    <row r="2981" spans="1:8">
      <c r="A2981" s="97">
        <v>914</v>
      </c>
      <c r="B2981" s="122">
        <v>100000646908</v>
      </c>
      <c r="C2981" s="99">
        <v>0</v>
      </c>
      <c r="D2981" s="99" t="s">
        <v>406</v>
      </c>
      <c r="E2981" s="99" t="s">
        <v>2407</v>
      </c>
      <c r="F2981" s="100">
        <v>71679.3</v>
      </c>
      <c r="G2981" s="100">
        <v>-22339.439999999999</v>
      </c>
      <c r="H2981" s="100">
        <v>49339.86</v>
      </c>
    </row>
    <row r="2982" spans="1:8">
      <c r="A2982" s="97">
        <v>915</v>
      </c>
      <c r="B2982" s="122">
        <v>100000646909</v>
      </c>
      <c r="C2982" s="99">
        <v>0</v>
      </c>
      <c r="D2982" s="99" t="s">
        <v>406</v>
      </c>
      <c r="E2982" s="99" t="s">
        <v>2407</v>
      </c>
      <c r="F2982" s="100">
        <v>71679.3</v>
      </c>
      <c r="G2982" s="100">
        <v>-22339.43</v>
      </c>
      <c r="H2982" s="100">
        <v>49339.87</v>
      </c>
    </row>
    <row r="2983" spans="1:8">
      <c r="A2983" s="97">
        <v>916</v>
      </c>
      <c r="B2983" s="122">
        <v>100000646910</v>
      </c>
      <c r="C2983" s="99">
        <v>0</v>
      </c>
      <c r="D2983" s="99" t="s">
        <v>406</v>
      </c>
      <c r="E2983" s="99" t="s">
        <v>2407</v>
      </c>
      <c r="F2983" s="100">
        <v>71679.3</v>
      </c>
      <c r="G2983" s="100">
        <v>-22339.439999999999</v>
      </c>
      <c r="H2983" s="100">
        <v>49339.86</v>
      </c>
    </row>
    <row r="2984" spans="1:8">
      <c r="A2984" s="97">
        <v>917</v>
      </c>
      <c r="B2984" s="122">
        <v>100000646911</v>
      </c>
      <c r="C2984" s="99">
        <v>0</v>
      </c>
      <c r="D2984" s="99" t="s">
        <v>406</v>
      </c>
      <c r="E2984" s="99" t="s">
        <v>2407</v>
      </c>
      <c r="F2984" s="100">
        <v>71679.3</v>
      </c>
      <c r="G2984" s="100">
        <v>-22339.43</v>
      </c>
      <c r="H2984" s="100">
        <v>49339.87</v>
      </c>
    </row>
    <row r="2985" spans="1:8">
      <c r="A2985" s="97">
        <v>918</v>
      </c>
      <c r="B2985" s="122">
        <v>100000646912</v>
      </c>
      <c r="C2985" s="99">
        <v>0</v>
      </c>
      <c r="D2985" s="99" t="s">
        <v>406</v>
      </c>
      <c r="E2985" s="99" t="s">
        <v>2407</v>
      </c>
      <c r="F2985" s="100">
        <v>71679.3</v>
      </c>
      <c r="G2985" s="100">
        <v>-22339.43</v>
      </c>
      <c r="H2985" s="100">
        <v>49339.87</v>
      </c>
    </row>
    <row r="2986" spans="1:8">
      <c r="A2986" s="97">
        <v>919</v>
      </c>
      <c r="B2986" s="122">
        <v>100000646913</v>
      </c>
      <c r="C2986" s="99">
        <v>0</v>
      </c>
      <c r="D2986" s="99" t="s">
        <v>406</v>
      </c>
      <c r="E2986" s="99" t="s">
        <v>2407</v>
      </c>
      <c r="F2986" s="100">
        <v>71679.3</v>
      </c>
      <c r="G2986" s="100">
        <v>-22339.439999999999</v>
      </c>
      <c r="H2986" s="100">
        <v>49339.86</v>
      </c>
    </row>
    <row r="2987" spans="1:8">
      <c r="A2987" s="97">
        <v>920</v>
      </c>
      <c r="B2987" s="122">
        <v>100000646914</v>
      </c>
      <c r="C2987" s="99">
        <v>0</v>
      </c>
      <c r="D2987" s="99" t="s">
        <v>406</v>
      </c>
      <c r="E2987" s="99" t="s">
        <v>2407</v>
      </c>
      <c r="F2987" s="100">
        <v>71679.3</v>
      </c>
      <c r="G2987" s="100">
        <v>-22339.43</v>
      </c>
      <c r="H2987" s="100">
        <v>49339.87</v>
      </c>
    </row>
    <row r="2988" spans="1:8">
      <c r="A2988" s="97">
        <v>921</v>
      </c>
      <c r="B2988" s="122">
        <v>100000646915</v>
      </c>
      <c r="C2988" s="99">
        <v>0</v>
      </c>
      <c r="D2988" s="99" t="s">
        <v>406</v>
      </c>
      <c r="E2988" s="99" t="s">
        <v>2407</v>
      </c>
      <c r="F2988" s="100">
        <v>71679.3</v>
      </c>
      <c r="G2988" s="100">
        <v>-22339.439999999999</v>
      </c>
      <c r="H2988" s="100">
        <v>49339.86</v>
      </c>
    </row>
    <row r="2989" spans="1:8">
      <c r="A2989" s="97">
        <v>922</v>
      </c>
      <c r="B2989" s="122">
        <v>100000646916</v>
      </c>
      <c r="C2989" s="99">
        <v>0</v>
      </c>
      <c r="D2989" s="99" t="s">
        <v>406</v>
      </c>
      <c r="E2989" s="99" t="s">
        <v>2407</v>
      </c>
      <c r="F2989" s="100">
        <v>71679.3</v>
      </c>
      <c r="G2989" s="100">
        <v>-22339.43</v>
      </c>
      <c r="H2989" s="100">
        <v>49339.87</v>
      </c>
    </row>
    <row r="2990" spans="1:8">
      <c r="A2990" s="97">
        <v>923</v>
      </c>
      <c r="B2990" s="122">
        <v>100000646917</v>
      </c>
      <c r="C2990" s="99">
        <v>0</v>
      </c>
      <c r="D2990" s="99" t="s">
        <v>406</v>
      </c>
      <c r="E2990" s="99" t="s">
        <v>2407</v>
      </c>
      <c r="F2990" s="100">
        <v>71679.3</v>
      </c>
      <c r="G2990" s="100">
        <v>-22339.439999999999</v>
      </c>
      <c r="H2990" s="100">
        <v>49339.86</v>
      </c>
    </row>
    <row r="2991" spans="1:8">
      <c r="A2991" s="97">
        <v>924</v>
      </c>
      <c r="B2991" s="122">
        <v>100000646918</v>
      </c>
      <c r="C2991" s="99">
        <v>0</v>
      </c>
      <c r="D2991" s="99" t="s">
        <v>406</v>
      </c>
      <c r="E2991" s="99" t="s">
        <v>2407</v>
      </c>
      <c r="F2991" s="100">
        <v>71679.3</v>
      </c>
      <c r="G2991" s="100">
        <v>-22339.439999999999</v>
      </c>
      <c r="H2991" s="100">
        <v>49339.86</v>
      </c>
    </row>
    <row r="2992" spans="1:8">
      <c r="A2992" s="97">
        <v>925</v>
      </c>
      <c r="B2992" s="122">
        <v>100000646919</v>
      </c>
      <c r="C2992" s="99">
        <v>0</v>
      </c>
      <c r="D2992" s="99" t="s">
        <v>406</v>
      </c>
      <c r="E2992" s="99" t="s">
        <v>2407</v>
      </c>
      <c r="F2992" s="100">
        <v>71679.3</v>
      </c>
      <c r="G2992" s="100">
        <v>-22339.43</v>
      </c>
      <c r="H2992" s="100">
        <v>49339.87</v>
      </c>
    </row>
    <row r="2993" spans="1:8">
      <c r="A2993" s="97">
        <v>926</v>
      </c>
      <c r="B2993" s="122">
        <v>100000646920</v>
      </c>
      <c r="C2993" s="99">
        <v>0</v>
      </c>
      <c r="D2993" s="99" t="s">
        <v>406</v>
      </c>
      <c r="E2993" s="99" t="s">
        <v>2407</v>
      </c>
      <c r="F2993" s="100">
        <v>71679.3</v>
      </c>
      <c r="G2993" s="100">
        <v>-22339.43</v>
      </c>
      <c r="H2993" s="100">
        <v>49339.87</v>
      </c>
    </row>
    <row r="2994" spans="1:8">
      <c r="A2994" s="97">
        <v>927</v>
      </c>
      <c r="B2994" s="122">
        <v>100000646921</v>
      </c>
      <c r="C2994" s="99">
        <v>0</v>
      </c>
      <c r="D2994" s="99" t="s">
        <v>406</v>
      </c>
      <c r="E2994" s="99" t="s">
        <v>2407</v>
      </c>
      <c r="F2994" s="100">
        <v>71679.3</v>
      </c>
      <c r="G2994" s="100">
        <v>-22339.439999999999</v>
      </c>
      <c r="H2994" s="100">
        <v>49339.86</v>
      </c>
    </row>
    <row r="2995" spans="1:8">
      <c r="A2995" s="97">
        <v>928</v>
      </c>
      <c r="B2995" s="122">
        <v>100000646922</v>
      </c>
      <c r="C2995" s="99">
        <v>0</v>
      </c>
      <c r="D2995" s="99" t="s">
        <v>406</v>
      </c>
      <c r="E2995" s="99" t="s">
        <v>2407</v>
      </c>
      <c r="F2995" s="100">
        <v>71679.3</v>
      </c>
      <c r="G2995" s="100">
        <v>-22339.439999999999</v>
      </c>
      <c r="H2995" s="100">
        <v>49339.86</v>
      </c>
    </row>
    <row r="2996" spans="1:8">
      <c r="A2996" s="97">
        <v>929</v>
      </c>
      <c r="B2996" s="122">
        <v>100000646923</v>
      </c>
      <c r="C2996" s="99">
        <v>0</v>
      </c>
      <c r="D2996" s="99" t="s">
        <v>406</v>
      </c>
      <c r="E2996" s="99" t="s">
        <v>2407</v>
      </c>
      <c r="F2996" s="100">
        <v>71679.3</v>
      </c>
      <c r="G2996" s="100">
        <v>-22339.43</v>
      </c>
      <c r="H2996" s="100">
        <v>49339.87</v>
      </c>
    </row>
    <row r="2997" spans="1:8">
      <c r="A2997" s="97">
        <v>930</v>
      </c>
      <c r="B2997" s="122">
        <v>100000646924</v>
      </c>
      <c r="C2997" s="99">
        <v>0</v>
      </c>
      <c r="D2997" s="99" t="s">
        <v>406</v>
      </c>
      <c r="E2997" s="99" t="s">
        <v>2407</v>
      </c>
      <c r="F2997" s="100">
        <v>71679.3</v>
      </c>
      <c r="G2997" s="100">
        <v>-22339.43</v>
      </c>
      <c r="H2997" s="100">
        <v>49339.87</v>
      </c>
    </row>
    <row r="2998" spans="1:8">
      <c r="A2998" s="97">
        <v>931</v>
      </c>
      <c r="B2998" s="122">
        <v>100000646925</v>
      </c>
      <c r="C2998" s="99">
        <v>0</v>
      </c>
      <c r="D2998" s="99" t="s">
        <v>406</v>
      </c>
      <c r="E2998" s="99" t="s">
        <v>2407</v>
      </c>
      <c r="F2998" s="100">
        <v>71679.3</v>
      </c>
      <c r="G2998" s="100">
        <v>-22339.439999999999</v>
      </c>
      <c r="H2998" s="100">
        <v>49339.86</v>
      </c>
    </row>
    <row r="2999" spans="1:8">
      <c r="A2999" s="97">
        <v>932</v>
      </c>
      <c r="B2999" s="122">
        <v>100000646926</v>
      </c>
      <c r="C2999" s="99">
        <v>0</v>
      </c>
      <c r="D2999" s="99" t="s">
        <v>406</v>
      </c>
      <c r="E2999" s="99" t="s">
        <v>2407</v>
      </c>
      <c r="F2999" s="100">
        <v>71679.3</v>
      </c>
      <c r="G2999" s="100">
        <v>-22339.43</v>
      </c>
      <c r="H2999" s="100">
        <v>49339.87</v>
      </c>
    </row>
    <row r="3000" spans="1:8">
      <c r="A3000" s="97">
        <v>933</v>
      </c>
      <c r="B3000" s="122">
        <v>100000646927</v>
      </c>
      <c r="C3000" s="99">
        <v>0</v>
      </c>
      <c r="D3000" s="99" t="s">
        <v>406</v>
      </c>
      <c r="E3000" s="99" t="s">
        <v>2407</v>
      </c>
      <c r="F3000" s="100">
        <v>71679.3</v>
      </c>
      <c r="G3000" s="100">
        <v>-22339.439999999999</v>
      </c>
      <c r="H3000" s="100">
        <v>49339.86</v>
      </c>
    </row>
    <row r="3001" spans="1:8">
      <c r="A3001" s="97">
        <v>934</v>
      </c>
      <c r="B3001" s="122">
        <v>100000646928</v>
      </c>
      <c r="C3001" s="99">
        <v>0</v>
      </c>
      <c r="D3001" s="99" t="s">
        <v>406</v>
      </c>
      <c r="E3001" s="99" t="s">
        <v>2407</v>
      </c>
      <c r="F3001" s="100">
        <v>71679.3</v>
      </c>
      <c r="G3001" s="100">
        <v>-22339.439999999999</v>
      </c>
      <c r="H3001" s="100">
        <v>49339.86</v>
      </c>
    </row>
    <row r="3002" spans="1:8">
      <c r="A3002" s="97">
        <v>935</v>
      </c>
      <c r="B3002" s="122">
        <v>100000646929</v>
      </c>
      <c r="C3002" s="99">
        <v>0</v>
      </c>
      <c r="D3002" s="99" t="s">
        <v>406</v>
      </c>
      <c r="E3002" s="99" t="s">
        <v>2407</v>
      </c>
      <c r="F3002" s="100">
        <v>71679.3</v>
      </c>
      <c r="G3002" s="100">
        <v>-22339.43</v>
      </c>
      <c r="H3002" s="100">
        <v>49339.87</v>
      </c>
    </row>
    <row r="3003" spans="1:8">
      <c r="A3003" s="97">
        <v>936</v>
      </c>
      <c r="B3003" s="122">
        <v>100000646930</v>
      </c>
      <c r="C3003" s="99">
        <v>0</v>
      </c>
      <c r="D3003" s="99" t="s">
        <v>406</v>
      </c>
      <c r="E3003" s="99" t="s">
        <v>2407</v>
      </c>
      <c r="F3003" s="100">
        <v>71679.3</v>
      </c>
      <c r="G3003" s="100">
        <v>-22339.439999999999</v>
      </c>
      <c r="H3003" s="100">
        <v>49339.86</v>
      </c>
    </row>
    <row r="3004" spans="1:8">
      <c r="A3004" s="97">
        <v>937</v>
      </c>
      <c r="B3004" s="122">
        <v>100000646931</v>
      </c>
      <c r="C3004" s="99">
        <v>0</v>
      </c>
      <c r="D3004" s="99" t="s">
        <v>406</v>
      </c>
      <c r="E3004" s="99" t="s">
        <v>2407</v>
      </c>
      <c r="F3004" s="100">
        <v>71679.3</v>
      </c>
      <c r="G3004" s="100">
        <v>-22339.43</v>
      </c>
      <c r="H3004" s="100">
        <v>49339.87</v>
      </c>
    </row>
    <row r="3005" spans="1:8">
      <c r="A3005" s="97">
        <v>938</v>
      </c>
      <c r="B3005" s="122">
        <v>100000646932</v>
      </c>
      <c r="C3005" s="99">
        <v>0</v>
      </c>
      <c r="D3005" s="99" t="s">
        <v>406</v>
      </c>
      <c r="E3005" s="99" t="s">
        <v>2407</v>
      </c>
      <c r="F3005" s="100">
        <v>71679.3</v>
      </c>
      <c r="G3005" s="100">
        <v>-22339.43</v>
      </c>
      <c r="H3005" s="100">
        <v>49339.87</v>
      </c>
    </row>
    <row r="3006" spans="1:8">
      <c r="A3006" s="97">
        <v>939</v>
      </c>
      <c r="B3006" s="122">
        <v>100000646933</v>
      </c>
      <c r="C3006" s="99">
        <v>0</v>
      </c>
      <c r="D3006" s="99" t="s">
        <v>406</v>
      </c>
      <c r="E3006" s="99" t="s">
        <v>2407</v>
      </c>
      <c r="F3006" s="100">
        <v>71679.3</v>
      </c>
      <c r="G3006" s="100">
        <v>-22339.439999999999</v>
      </c>
      <c r="H3006" s="100">
        <v>49339.86</v>
      </c>
    </row>
    <row r="3007" spans="1:8">
      <c r="A3007" s="97">
        <v>940</v>
      </c>
      <c r="B3007" s="122">
        <v>100000646934</v>
      </c>
      <c r="C3007" s="99">
        <v>0</v>
      </c>
      <c r="D3007" s="99" t="s">
        <v>406</v>
      </c>
      <c r="E3007" s="99" t="s">
        <v>2407</v>
      </c>
      <c r="F3007" s="100">
        <v>71679.3</v>
      </c>
      <c r="G3007" s="100">
        <v>-22339.439999999999</v>
      </c>
      <c r="H3007" s="100">
        <v>49339.86</v>
      </c>
    </row>
    <row r="3008" spans="1:8">
      <c r="A3008" s="97">
        <v>941</v>
      </c>
      <c r="B3008" s="122">
        <v>100000646935</v>
      </c>
      <c r="C3008" s="99">
        <v>0</v>
      </c>
      <c r="D3008" s="99" t="s">
        <v>406</v>
      </c>
      <c r="E3008" s="99" t="s">
        <v>2407</v>
      </c>
      <c r="F3008" s="100">
        <v>71679.3</v>
      </c>
      <c r="G3008" s="100">
        <v>-22339.43</v>
      </c>
      <c r="H3008" s="100">
        <v>49339.87</v>
      </c>
    </row>
    <row r="3009" spans="1:8">
      <c r="A3009" s="97">
        <v>942</v>
      </c>
      <c r="B3009" s="122">
        <v>100000646936</v>
      </c>
      <c r="C3009" s="99">
        <v>0</v>
      </c>
      <c r="D3009" s="99" t="s">
        <v>406</v>
      </c>
      <c r="E3009" s="99" t="s">
        <v>2407</v>
      </c>
      <c r="F3009" s="100">
        <v>71679.3</v>
      </c>
      <c r="G3009" s="100">
        <v>-22339.439999999999</v>
      </c>
      <c r="H3009" s="100">
        <v>49339.86</v>
      </c>
    </row>
    <row r="3010" spans="1:8">
      <c r="A3010" s="97">
        <v>943</v>
      </c>
      <c r="B3010" s="122">
        <v>100000646937</v>
      </c>
      <c r="C3010" s="99">
        <v>0</v>
      </c>
      <c r="D3010" s="99" t="s">
        <v>406</v>
      </c>
      <c r="E3010" s="99" t="s">
        <v>2407</v>
      </c>
      <c r="F3010" s="100">
        <v>71679.3</v>
      </c>
      <c r="G3010" s="100">
        <v>-22339.43</v>
      </c>
      <c r="H3010" s="100">
        <v>49339.87</v>
      </c>
    </row>
    <row r="3011" spans="1:8">
      <c r="A3011" s="97">
        <v>944</v>
      </c>
      <c r="B3011" s="122">
        <v>100000646938</v>
      </c>
      <c r="C3011" s="99">
        <v>0</v>
      </c>
      <c r="D3011" s="99" t="s">
        <v>406</v>
      </c>
      <c r="E3011" s="99" t="s">
        <v>2407</v>
      </c>
      <c r="F3011" s="100">
        <v>71679.3</v>
      </c>
      <c r="G3011" s="100">
        <v>-22339.43</v>
      </c>
      <c r="H3011" s="100">
        <v>49339.87</v>
      </c>
    </row>
    <row r="3012" spans="1:8">
      <c r="A3012" s="97">
        <v>945</v>
      </c>
      <c r="B3012" s="122">
        <v>100000646939</v>
      </c>
      <c r="C3012" s="99">
        <v>0</v>
      </c>
      <c r="D3012" s="99" t="s">
        <v>406</v>
      </c>
      <c r="E3012" s="99" t="s">
        <v>2407</v>
      </c>
      <c r="F3012" s="100">
        <v>71679.3</v>
      </c>
      <c r="G3012" s="100">
        <v>-22339.439999999999</v>
      </c>
      <c r="H3012" s="100">
        <v>49339.86</v>
      </c>
    </row>
    <row r="3013" spans="1:8">
      <c r="A3013" s="97">
        <v>946</v>
      </c>
      <c r="B3013" s="122">
        <v>100000646940</v>
      </c>
      <c r="C3013" s="99">
        <v>0</v>
      </c>
      <c r="D3013" s="99" t="s">
        <v>406</v>
      </c>
      <c r="E3013" s="99" t="s">
        <v>2407</v>
      </c>
      <c r="F3013" s="100">
        <v>71679.3</v>
      </c>
      <c r="G3013" s="100">
        <v>-22339.43</v>
      </c>
      <c r="H3013" s="100">
        <v>49339.87</v>
      </c>
    </row>
    <row r="3014" spans="1:8">
      <c r="A3014" s="97">
        <v>947</v>
      </c>
      <c r="B3014" s="122">
        <v>100000646941</v>
      </c>
      <c r="C3014" s="99">
        <v>0</v>
      </c>
      <c r="D3014" s="99" t="s">
        <v>406</v>
      </c>
      <c r="E3014" s="99" t="s">
        <v>2407</v>
      </c>
      <c r="F3014" s="100">
        <v>71679.3</v>
      </c>
      <c r="G3014" s="100">
        <v>-22339.439999999999</v>
      </c>
      <c r="H3014" s="100">
        <v>49339.86</v>
      </c>
    </row>
    <row r="3015" spans="1:8">
      <c r="A3015" s="97">
        <v>948</v>
      </c>
      <c r="B3015" s="122">
        <v>100000646942</v>
      </c>
      <c r="C3015" s="99">
        <v>0</v>
      </c>
      <c r="D3015" s="99" t="s">
        <v>406</v>
      </c>
      <c r="E3015" s="99" t="s">
        <v>2407</v>
      </c>
      <c r="F3015" s="100">
        <v>71679.3</v>
      </c>
      <c r="G3015" s="100">
        <v>-22339.43</v>
      </c>
      <c r="H3015" s="100">
        <v>49339.87</v>
      </c>
    </row>
    <row r="3016" spans="1:8">
      <c r="A3016" s="97">
        <v>949</v>
      </c>
      <c r="B3016" s="122">
        <v>100000646943</v>
      </c>
      <c r="C3016" s="99">
        <v>0</v>
      </c>
      <c r="D3016" s="99" t="s">
        <v>406</v>
      </c>
      <c r="E3016" s="99" t="s">
        <v>2407</v>
      </c>
      <c r="F3016" s="100">
        <v>71679.3</v>
      </c>
      <c r="G3016" s="100">
        <v>-22339.439999999999</v>
      </c>
      <c r="H3016" s="100">
        <v>49339.86</v>
      </c>
    </row>
    <row r="3017" spans="1:8">
      <c r="A3017" s="97">
        <v>950</v>
      </c>
      <c r="B3017" s="122">
        <v>100000646944</v>
      </c>
      <c r="C3017" s="99">
        <v>0</v>
      </c>
      <c r="D3017" s="99" t="s">
        <v>406</v>
      </c>
      <c r="E3017" s="99" t="s">
        <v>2407</v>
      </c>
      <c r="F3017" s="100">
        <v>71679.3</v>
      </c>
      <c r="G3017" s="100">
        <v>-22339.43</v>
      </c>
      <c r="H3017" s="100">
        <v>49339.87</v>
      </c>
    </row>
    <row r="3018" spans="1:8">
      <c r="A3018" s="97">
        <v>951</v>
      </c>
      <c r="B3018" s="122">
        <v>100000646945</v>
      </c>
      <c r="C3018" s="99">
        <v>0</v>
      </c>
      <c r="D3018" s="99" t="s">
        <v>406</v>
      </c>
      <c r="E3018" s="99" t="s">
        <v>2407</v>
      </c>
      <c r="F3018" s="100">
        <v>71679.3</v>
      </c>
      <c r="G3018" s="100">
        <v>-22339.439999999999</v>
      </c>
      <c r="H3018" s="100">
        <v>49339.86</v>
      </c>
    </row>
    <row r="3019" spans="1:8">
      <c r="A3019" s="97">
        <v>952</v>
      </c>
      <c r="B3019" s="122">
        <v>100000646946</v>
      </c>
      <c r="C3019" s="99">
        <v>0</v>
      </c>
      <c r="D3019" s="99" t="s">
        <v>406</v>
      </c>
      <c r="E3019" s="99" t="s">
        <v>2407</v>
      </c>
      <c r="F3019" s="100">
        <v>71679.3</v>
      </c>
      <c r="G3019" s="100">
        <v>-22339.439999999999</v>
      </c>
      <c r="H3019" s="100">
        <v>49339.86</v>
      </c>
    </row>
    <row r="3020" spans="1:8">
      <c r="A3020" s="97">
        <v>953</v>
      </c>
      <c r="B3020" s="122">
        <v>100000646947</v>
      </c>
      <c r="C3020" s="99">
        <v>0</v>
      </c>
      <c r="D3020" s="99" t="s">
        <v>406</v>
      </c>
      <c r="E3020" s="99" t="s">
        <v>2407</v>
      </c>
      <c r="F3020" s="100">
        <v>71679.3</v>
      </c>
      <c r="G3020" s="100">
        <v>-22339.43</v>
      </c>
      <c r="H3020" s="100">
        <v>49339.87</v>
      </c>
    </row>
    <row r="3021" spans="1:8">
      <c r="A3021" s="97">
        <v>954</v>
      </c>
      <c r="B3021" s="122">
        <v>100000646948</v>
      </c>
      <c r="C3021" s="99">
        <v>0</v>
      </c>
      <c r="D3021" s="99" t="s">
        <v>406</v>
      </c>
      <c r="E3021" s="99" t="s">
        <v>2407</v>
      </c>
      <c r="F3021" s="100">
        <v>71679.3</v>
      </c>
      <c r="G3021" s="100">
        <v>-22339.43</v>
      </c>
      <c r="H3021" s="100">
        <v>49339.87</v>
      </c>
    </row>
    <row r="3022" spans="1:8">
      <c r="A3022" s="97">
        <v>955</v>
      </c>
      <c r="B3022" s="122">
        <v>100000646949</v>
      </c>
      <c r="C3022" s="99">
        <v>0</v>
      </c>
      <c r="D3022" s="99" t="s">
        <v>406</v>
      </c>
      <c r="E3022" s="99" t="s">
        <v>2407</v>
      </c>
      <c r="F3022" s="100">
        <v>71679.3</v>
      </c>
      <c r="G3022" s="100">
        <v>-22339.439999999999</v>
      </c>
      <c r="H3022" s="100">
        <v>49339.86</v>
      </c>
    </row>
    <row r="3023" spans="1:8">
      <c r="A3023" s="97">
        <v>956</v>
      </c>
      <c r="B3023" s="122">
        <v>100000646950</v>
      </c>
      <c r="C3023" s="99">
        <v>0</v>
      </c>
      <c r="D3023" s="99" t="s">
        <v>406</v>
      </c>
      <c r="E3023" s="99" t="s">
        <v>2407</v>
      </c>
      <c r="F3023" s="100">
        <v>71679.3</v>
      </c>
      <c r="G3023" s="100">
        <v>-22339.43</v>
      </c>
      <c r="H3023" s="100">
        <v>49339.87</v>
      </c>
    </row>
    <row r="3024" spans="1:8">
      <c r="A3024" s="97">
        <v>957</v>
      </c>
      <c r="B3024" s="122">
        <v>100000646951</v>
      </c>
      <c r="C3024" s="99">
        <v>0</v>
      </c>
      <c r="D3024" s="99" t="s">
        <v>406</v>
      </c>
      <c r="E3024" s="99" t="s">
        <v>2407</v>
      </c>
      <c r="F3024" s="100">
        <v>71679.3</v>
      </c>
      <c r="G3024" s="100">
        <v>-22339.439999999999</v>
      </c>
      <c r="H3024" s="100">
        <v>49339.86</v>
      </c>
    </row>
    <row r="3025" spans="1:8">
      <c r="A3025" s="97">
        <v>958</v>
      </c>
      <c r="B3025" s="122">
        <v>100000646952</v>
      </c>
      <c r="C3025" s="99">
        <v>0</v>
      </c>
      <c r="D3025" s="99" t="s">
        <v>406</v>
      </c>
      <c r="E3025" s="99" t="s">
        <v>2407</v>
      </c>
      <c r="F3025" s="100">
        <v>71679.3</v>
      </c>
      <c r="G3025" s="100">
        <v>-22339.439999999999</v>
      </c>
      <c r="H3025" s="100">
        <v>49339.86</v>
      </c>
    </row>
    <row r="3026" spans="1:8">
      <c r="A3026" s="97">
        <v>959</v>
      </c>
      <c r="B3026" s="122">
        <v>100000646953</v>
      </c>
      <c r="C3026" s="99">
        <v>0</v>
      </c>
      <c r="D3026" s="99" t="s">
        <v>406</v>
      </c>
      <c r="E3026" s="99" t="s">
        <v>2407</v>
      </c>
      <c r="F3026" s="100">
        <v>71679.3</v>
      </c>
      <c r="G3026" s="100">
        <v>-22339.43</v>
      </c>
      <c r="H3026" s="100">
        <v>49339.87</v>
      </c>
    </row>
    <row r="3027" spans="1:8">
      <c r="A3027" s="97">
        <v>960</v>
      </c>
      <c r="B3027" s="122">
        <v>100000646954</v>
      </c>
      <c r="C3027" s="99">
        <v>0</v>
      </c>
      <c r="D3027" s="99" t="s">
        <v>406</v>
      </c>
      <c r="E3027" s="99" t="s">
        <v>2407</v>
      </c>
      <c r="F3027" s="100">
        <v>71679.3</v>
      </c>
      <c r="G3027" s="100">
        <v>-22339.439999999999</v>
      </c>
      <c r="H3027" s="100">
        <v>49339.86</v>
      </c>
    </row>
    <row r="3028" spans="1:8">
      <c r="A3028" s="97">
        <v>961</v>
      </c>
      <c r="B3028" s="122">
        <v>100000646955</v>
      </c>
      <c r="C3028" s="99">
        <v>0</v>
      </c>
      <c r="D3028" s="99" t="s">
        <v>406</v>
      </c>
      <c r="E3028" s="99" t="s">
        <v>2407</v>
      </c>
      <c r="F3028" s="100">
        <v>71679.3</v>
      </c>
      <c r="G3028" s="100">
        <v>-22339.43</v>
      </c>
      <c r="H3028" s="100">
        <v>49339.87</v>
      </c>
    </row>
    <row r="3029" spans="1:8">
      <c r="A3029" s="97">
        <v>962</v>
      </c>
      <c r="B3029" s="122">
        <v>100000646956</v>
      </c>
      <c r="C3029" s="99">
        <v>0</v>
      </c>
      <c r="D3029" s="99" t="s">
        <v>406</v>
      </c>
      <c r="E3029" s="99" t="s">
        <v>2407</v>
      </c>
      <c r="F3029" s="100">
        <v>71679.3</v>
      </c>
      <c r="G3029" s="100">
        <v>-22339.43</v>
      </c>
      <c r="H3029" s="100">
        <v>49339.87</v>
      </c>
    </row>
    <row r="3030" spans="1:8">
      <c r="A3030" s="97">
        <v>963</v>
      </c>
      <c r="B3030" s="122">
        <v>100000646957</v>
      </c>
      <c r="C3030" s="99">
        <v>0</v>
      </c>
      <c r="D3030" s="99" t="s">
        <v>406</v>
      </c>
      <c r="E3030" s="99" t="s">
        <v>2407</v>
      </c>
      <c r="F3030" s="100">
        <v>71679.3</v>
      </c>
      <c r="G3030" s="100">
        <v>-22339.439999999999</v>
      </c>
      <c r="H3030" s="100">
        <v>49339.86</v>
      </c>
    </row>
    <row r="3031" spans="1:8">
      <c r="A3031" s="97">
        <v>964</v>
      </c>
      <c r="B3031" s="122">
        <v>100000646958</v>
      </c>
      <c r="C3031" s="99">
        <v>0</v>
      </c>
      <c r="D3031" s="99" t="s">
        <v>406</v>
      </c>
      <c r="E3031" s="99" t="s">
        <v>2407</v>
      </c>
      <c r="F3031" s="100">
        <v>71679.3</v>
      </c>
      <c r="G3031" s="100">
        <v>-22339.439999999999</v>
      </c>
      <c r="H3031" s="100">
        <v>49339.86</v>
      </c>
    </row>
    <row r="3032" spans="1:8">
      <c r="A3032" s="97">
        <v>965</v>
      </c>
      <c r="B3032" s="122">
        <v>100000646959</v>
      </c>
      <c r="C3032" s="99">
        <v>0</v>
      </c>
      <c r="D3032" s="99" t="s">
        <v>406</v>
      </c>
      <c r="E3032" s="99" t="s">
        <v>2407</v>
      </c>
      <c r="F3032" s="100">
        <v>71679.3</v>
      </c>
      <c r="G3032" s="100">
        <v>-22339.43</v>
      </c>
      <c r="H3032" s="100">
        <v>49339.87</v>
      </c>
    </row>
    <row r="3033" spans="1:8">
      <c r="A3033" s="97">
        <v>966</v>
      </c>
      <c r="B3033" s="122">
        <v>100000646960</v>
      </c>
      <c r="C3033" s="99">
        <v>0</v>
      </c>
      <c r="D3033" s="99" t="s">
        <v>406</v>
      </c>
      <c r="E3033" s="99" t="s">
        <v>2407</v>
      </c>
      <c r="F3033" s="100">
        <v>71679.3</v>
      </c>
      <c r="G3033" s="100">
        <v>-22339.43</v>
      </c>
      <c r="H3033" s="100">
        <v>49339.87</v>
      </c>
    </row>
    <row r="3034" spans="1:8">
      <c r="A3034" s="97">
        <v>967</v>
      </c>
      <c r="B3034" s="122">
        <v>100000646961</v>
      </c>
      <c r="C3034" s="99">
        <v>0</v>
      </c>
      <c r="D3034" s="99" t="s">
        <v>406</v>
      </c>
      <c r="E3034" s="99" t="s">
        <v>2407</v>
      </c>
      <c r="F3034" s="100">
        <v>71679.3</v>
      </c>
      <c r="G3034" s="100">
        <v>-22339.439999999999</v>
      </c>
      <c r="H3034" s="100">
        <v>49339.86</v>
      </c>
    </row>
    <row r="3035" spans="1:8">
      <c r="A3035" s="97">
        <v>968</v>
      </c>
      <c r="B3035" s="122">
        <v>100000646962</v>
      </c>
      <c r="C3035" s="99">
        <v>0</v>
      </c>
      <c r="D3035" s="99" t="s">
        <v>406</v>
      </c>
      <c r="E3035" s="99" t="s">
        <v>2407</v>
      </c>
      <c r="F3035" s="100">
        <v>71679.3</v>
      </c>
      <c r="G3035" s="100">
        <v>-22339.439999999999</v>
      </c>
      <c r="H3035" s="100">
        <v>49339.86</v>
      </c>
    </row>
    <row r="3036" spans="1:8">
      <c r="A3036" s="97">
        <v>969</v>
      </c>
      <c r="B3036" s="122">
        <v>100000646963</v>
      </c>
      <c r="C3036" s="99">
        <v>0</v>
      </c>
      <c r="D3036" s="99" t="s">
        <v>406</v>
      </c>
      <c r="E3036" s="99" t="s">
        <v>2407</v>
      </c>
      <c r="F3036" s="100">
        <v>71679.3</v>
      </c>
      <c r="G3036" s="100">
        <v>-22339.43</v>
      </c>
      <c r="H3036" s="100">
        <v>49339.87</v>
      </c>
    </row>
    <row r="3037" spans="1:8">
      <c r="A3037" s="97">
        <v>970</v>
      </c>
      <c r="B3037" s="122">
        <v>100000646964</v>
      </c>
      <c r="C3037" s="99">
        <v>0</v>
      </c>
      <c r="D3037" s="99" t="s">
        <v>406</v>
      </c>
      <c r="E3037" s="99" t="s">
        <v>2407</v>
      </c>
      <c r="F3037" s="100">
        <v>71679.3</v>
      </c>
      <c r="G3037" s="100">
        <v>-22339.439999999999</v>
      </c>
      <c r="H3037" s="100">
        <v>49339.86</v>
      </c>
    </row>
    <row r="3038" spans="1:8">
      <c r="A3038" s="97">
        <v>971</v>
      </c>
      <c r="B3038" s="122">
        <v>100000646965</v>
      </c>
      <c r="C3038" s="99">
        <v>0</v>
      </c>
      <c r="D3038" s="99" t="s">
        <v>406</v>
      </c>
      <c r="E3038" s="99" t="s">
        <v>2407</v>
      </c>
      <c r="F3038" s="100">
        <v>71679.3</v>
      </c>
      <c r="G3038" s="100">
        <v>-22339.43</v>
      </c>
      <c r="H3038" s="100">
        <v>49339.87</v>
      </c>
    </row>
    <row r="3039" spans="1:8">
      <c r="A3039" s="97">
        <v>972</v>
      </c>
      <c r="B3039" s="122">
        <v>100000646966</v>
      </c>
      <c r="C3039" s="99">
        <v>0</v>
      </c>
      <c r="D3039" s="99" t="s">
        <v>406</v>
      </c>
      <c r="E3039" s="99" t="s">
        <v>2407</v>
      </c>
      <c r="F3039" s="100">
        <v>71679.3</v>
      </c>
      <c r="G3039" s="100">
        <v>-22339.439999999999</v>
      </c>
      <c r="H3039" s="100">
        <v>49339.86</v>
      </c>
    </row>
    <row r="3040" spans="1:8">
      <c r="A3040" s="97">
        <v>973</v>
      </c>
      <c r="B3040" s="122">
        <v>100000646967</v>
      </c>
      <c r="C3040" s="99">
        <v>0</v>
      </c>
      <c r="D3040" s="99" t="s">
        <v>406</v>
      </c>
      <c r="E3040" s="99" t="s">
        <v>2407</v>
      </c>
      <c r="F3040" s="100">
        <v>71679.3</v>
      </c>
      <c r="G3040" s="100">
        <v>-22339.43</v>
      </c>
      <c r="H3040" s="100">
        <v>49339.87</v>
      </c>
    </row>
    <row r="3041" spans="1:8">
      <c r="A3041" s="97">
        <v>974</v>
      </c>
      <c r="B3041" s="122">
        <v>100000646968</v>
      </c>
      <c r="C3041" s="99">
        <v>0</v>
      </c>
      <c r="D3041" s="99" t="s">
        <v>406</v>
      </c>
      <c r="E3041" s="99" t="s">
        <v>2407</v>
      </c>
      <c r="F3041" s="100">
        <v>71679.3</v>
      </c>
      <c r="G3041" s="100">
        <v>-22339.43</v>
      </c>
      <c r="H3041" s="100">
        <v>49339.87</v>
      </c>
    </row>
    <row r="3042" spans="1:8">
      <c r="A3042" s="97">
        <v>975</v>
      </c>
      <c r="B3042" s="122">
        <v>100000646969</v>
      </c>
      <c r="C3042" s="99">
        <v>0</v>
      </c>
      <c r="D3042" s="99" t="s">
        <v>406</v>
      </c>
      <c r="E3042" s="99" t="s">
        <v>2407</v>
      </c>
      <c r="F3042" s="100">
        <v>71679.3</v>
      </c>
      <c r="G3042" s="100">
        <v>-22339.439999999999</v>
      </c>
      <c r="H3042" s="100">
        <v>49339.86</v>
      </c>
    </row>
    <row r="3043" spans="1:8">
      <c r="A3043" s="97">
        <v>976</v>
      </c>
      <c r="B3043" s="122">
        <v>100000646970</v>
      </c>
      <c r="C3043" s="99">
        <v>0</v>
      </c>
      <c r="D3043" s="99" t="s">
        <v>406</v>
      </c>
      <c r="E3043" s="99" t="s">
        <v>2407</v>
      </c>
      <c r="F3043" s="100">
        <v>71679.3</v>
      </c>
      <c r="G3043" s="100">
        <v>-22339.43</v>
      </c>
      <c r="H3043" s="100">
        <v>49339.87</v>
      </c>
    </row>
    <row r="3044" spans="1:8">
      <c r="A3044" s="97">
        <v>977</v>
      </c>
      <c r="B3044" s="122">
        <v>100000646971</v>
      </c>
      <c r="C3044" s="99">
        <v>0</v>
      </c>
      <c r="D3044" s="99" t="s">
        <v>406</v>
      </c>
      <c r="E3044" s="99" t="s">
        <v>2407</v>
      </c>
      <c r="F3044" s="100">
        <v>71679.3</v>
      </c>
      <c r="G3044" s="100">
        <v>-22339.439999999999</v>
      </c>
      <c r="H3044" s="100">
        <v>49339.86</v>
      </c>
    </row>
    <row r="3045" spans="1:8">
      <c r="A3045" s="97">
        <v>978</v>
      </c>
      <c r="B3045" s="122">
        <v>100000646972</v>
      </c>
      <c r="C3045" s="99">
        <v>0</v>
      </c>
      <c r="D3045" s="99" t="s">
        <v>406</v>
      </c>
      <c r="E3045" s="99" t="s">
        <v>2407</v>
      </c>
      <c r="F3045" s="100">
        <v>71679.3</v>
      </c>
      <c r="G3045" s="100">
        <v>-22339.43</v>
      </c>
      <c r="H3045" s="100">
        <v>49339.87</v>
      </c>
    </row>
    <row r="3046" spans="1:8">
      <c r="A3046" s="97">
        <v>979</v>
      </c>
      <c r="B3046" s="122">
        <v>100000646973</v>
      </c>
      <c r="C3046" s="99">
        <v>0</v>
      </c>
      <c r="D3046" s="99" t="s">
        <v>406</v>
      </c>
      <c r="E3046" s="99" t="s">
        <v>2407</v>
      </c>
      <c r="F3046" s="100">
        <v>71679.3</v>
      </c>
      <c r="G3046" s="100">
        <v>-22339.439999999999</v>
      </c>
      <c r="H3046" s="100">
        <v>49339.86</v>
      </c>
    </row>
    <row r="3047" spans="1:8">
      <c r="A3047" s="97">
        <v>980</v>
      </c>
      <c r="B3047" s="122">
        <v>100000646974</v>
      </c>
      <c r="C3047" s="99">
        <v>0</v>
      </c>
      <c r="D3047" s="99" t="s">
        <v>406</v>
      </c>
      <c r="E3047" s="99" t="s">
        <v>2407</v>
      </c>
      <c r="F3047" s="100">
        <v>71679.3</v>
      </c>
      <c r="G3047" s="100">
        <v>-22339.43</v>
      </c>
      <c r="H3047" s="100">
        <v>49339.87</v>
      </c>
    </row>
    <row r="3048" spans="1:8">
      <c r="A3048" s="97">
        <v>981</v>
      </c>
      <c r="B3048" s="122">
        <v>100000646975</v>
      </c>
      <c r="C3048" s="99">
        <v>0</v>
      </c>
      <c r="D3048" s="99" t="s">
        <v>406</v>
      </c>
      <c r="E3048" s="99" t="s">
        <v>2407</v>
      </c>
      <c r="F3048" s="100">
        <v>71679.3</v>
      </c>
      <c r="G3048" s="100">
        <v>-22339.439999999999</v>
      </c>
      <c r="H3048" s="100">
        <v>49339.86</v>
      </c>
    </row>
    <row r="3049" spans="1:8">
      <c r="A3049" s="97">
        <v>982</v>
      </c>
      <c r="B3049" s="122">
        <v>100000646976</v>
      </c>
      <c r="C3049" s="99">
        <v>0</v>
      </c>
      <c r="D3049" s="99" t="s">
        <v>406</v>
      </c>
      <c r="E3049" s="99" t="s">
        <v>2407</v>
      </c>
      <c r="F3049" s="100">
        <v>71679.3</v>
      </c>
      <c r="G3049" s="100">
        <v>-22339.439999999999</v>
      </c>
      <c r="H3049" s="100">
        <v>49339.86</v>
      </c>
    </row>
    <row r="3050" spans="1:8">
      <c r="A3050" s="97">
        <v>983</v>
      </c>
      <c r="B3050" s="122">
        <v>100000646977</v>
      </c>
      <c r="C3050" s="99">
        <v>0</v>
      </c>
      <c r="D3050" s="99" t="s">
        <v>406</v>
      </c>
      <c r="E3050" s="99" t="s">
        <v>2407</v>
      </c>
      <c r="F3050" s="100">
        <v>71679.3</v>
      </c>
      <c r="G3050" s="100">
        <v>-22339.43</v>
      </c>
      <c r="H3050" s="100">
        <v>49339.87</v>
      </c>
    </row>
    <row r="3051" spans="1:8">
      <c r="A3051" s="97">
        <v>984</v>
      </c>
      <c r="B3051" s="122">
        <v>100000646978</v>
      </c>
      <c r="C3051" s="99">
        <v>0</v>
      </c>
      <c r="D3051" s="99" t="s">
        <v>406</v>
      </c>
      <c r="E3051" s="99" t="s">
        <v>2407</v>
      </c>
      <c r="F3051" s="100">
        <v>71679.3</v>
      </c>
      <c r="G3051" s="100">
        <v>-22339.43</v>
      </c>
      <c r="H3051" s="100">
        <v>49339.87</v>
      </c>
    </row>
    <row r="3052" spans="1:8">
      <c r="A3052" s="97">
        <v>985</v>
      </c>
      <c r="B3052" s="122">
        <v>100000646979</v>
      </c>
      <c r="C3052" s="99">
        <v>0</v>
      </c>
      <c r="D3052" s="99" t="s">
        <v>406</v>
      </c>
      <c r="E3052" s="99" t="s">
        <v>2407</v>
      </c>
      <c r="F3052" s="100">
        <v>71679.3</v>
      </c>
      <c r="G3052" s="100">
        <v>-22339.439999999999</v>
      </c>
      <c r="H3052" s="100">
        <v>49339.86</v>
      </c>
    </row>
    <row r="3053" spans="1:8">
      <c r="A3053" s="97">
        <v>986</v>
      </c>
      <c r="B3053" s="122">
        <v>100000646980</v>
      </c>
      <c r="C3053" s="99">
        <v>0</v>
      </c>
      <c r="D3053" s="99" t="s">
        <v>406</v>
      </c>
      <c r="E3053" s="99" t="s">
        <v>2407</v>
      </c>
      <c r="F3053" s="100">
        <v>71679.3</v>
      </c>
      <c r="G3053" s="100">
        <v>-22339.43</v>
      </c>
      <c r="H3053" s="100">
        <v>49339.87</v>
      </c>
    </row>
    <row r="3054" spans="1:8">
      <c r="A3054" s="97">
        <v>987</v>
      </c>
      <c r="B3054" s="122">
        <v>100000646981</v>
      </c>
      <c r="C3054" s="99">
        <v>0</v>
      </c>
      <c r="D3054" s="99" t="s">
        <v>406</v>
      </c>
      <c r="E3054" s="99" t="s">
        <v>2407</v>
      </c>
      <c r="F3054" s="100">
        <v>71679.3</v>
      </c>
      <c r="G3054" s="100">
        <v>-22339.439999999999</v>
      </c>
      <c r="H3054" s="100">
        <v>49339.86</v>
      </c>
    </row>
    <row r="3055" spans="1:8">
      <c r="A3055" s="97">
        <v>988</v>
      </c>
      <c r="B3055" s="122">
        <v>100000646982</v>
      </c>
      <c r="C3055" s="99">
        <v>0</v>
      </c>
      <c r="D3055" s="99" t="s">
        <v>406</v>
      </c>
      <c r="E3055" s="99" t="s">
        <v>2407</v>
      </c>
      <c r="F3055" s="100">
        <v>71679.3</v>
      </c>
      <c r="G3055" s="100">
        <v>-22339.43</v>
      </c>
      <c r="H3055" s="100">
        <v>49339.87</v>
      </c>
    </row>
    <row r="3056" spans="1:8">
      <c r="A3056" s="97">
        <v>989</v>
      </c>
      <c r="B3056" s="122">
        <v>100000646983</v>
      </c>
      <c r="C3056" s="99">
        <v>0</v>
      </c>
      <c r="D3056" s="99" t="s">
        <v>406</v>
      </c>
      <c r="E3056" s="99" t="s">
        <v>2407</v>
      </c>
      <c r="F3056" s="100">
        <v>71679.3</v>
      </c>
      <c r="G3056" s="100">
        <v>-22339.439999999999</v>
      </c>
      <c r="H3056" s="100">
        <v>49339.86</v>
      </c>
    </row>
    <row r="3057" spans="1:8">
      <c r="A3057" s="97">
        <v>990</v>
      </c>
      <c r="B3057" s="122">
        <v>100000646984</v>
      </c>
      <c r="C3057" s="99">
        <v>0</v>
      </c>
      <c r="D3057" s="99" t="s">
        <v>406</v>
      </c>
      <c r="E3057" s="99" t="s">
        <v>2407</v>
      </c>
      <c r="F3057" s="100">
        <v>71679.3</v>
      </c>
      <c r="G3057" s="100">
        <v>-22339.43</v>
      </c>
      <c r="H3057" s="100">
        <v>49339.87</v>
      </c>
    </row>
    <row r="3058" spans="1:8">
      <c r="A3058" s="97">
        <v>991</v>
      </c>
      <c r="B3058" s="122">
        <v>100000646985</v>
      </c>
      <c r="C3058" s="99">
        <v>0</v>
      </c>
      <c r="D3058" s="99" t="s">
        <v>406</v>
      </c>
      <c r="E3058" s="99" t="s">
        <v>2407</v>
      </c>
      <c r="F3058" s="100">
        <v>71679.3</v>
      </c>
      <c r="G3058" s="100">
        <v>-22339.439999999999</v>
      </c>
      <c r="H3058" s="100">
        <v>49339.86</v>
      </c>
    </row>
    <row r="3059" spans="1:8">
      <c r="A3059" s="97">
        <v>992</v>
      </c>
      <c r="B3059" s="122">
        <v>100000646986</v>
      </c>
      <c r="C3059" s="99">
        <v>0</v>
      </c>
      <c r="D3059" s="99" t="s">
        <v>406</v>
      </c>
      <c r="E3059" s="99" t="s">
        <v>2407</v>
      </c>
      <c r="F3059" s="100">
        <v>71679.3</v>
      </c>
      <c r="G3059" s="100">
        <v>-22339.439999999999</v>
      </c>
      <c r="H3059" s="100">
        <v>49339.86</v>
      </c>
    </row>
    <row r="3060" spans="1:8">
      <c r="A3060" s="97">
        <v>993</v>
      </c>
      <c r="B3060" s="122">
        <v>100000646987</v>
      </c>
      <c r="C3060" s="99">
        <v>0</v>
      </c>
      <c r="D3060" s="99" t="s">
        <v>406</v>
      </c>
      <c r="E3060" s="99" t="s">
        <v>2407</v>
      </c>
      <c r="F3060" s="100">
        <v>71679.3</v>
      </c>
      <c r="G3060" s="100">
        <v>-22339.43</v>
      </c>
      <c r="H3060" s="100">
        <v>49339.87</v>
      </c>
    </row>
    <row r="3061" spans="1:8">
      <c r="A3061" s="97">
        <v>994</v>
      </c>
      <c r="B3061" s="122">
        <v>100000646988</v>
      </c>
      <c r="C3061" s="99">
        <v>0</v>
      </c>
      <c r="D3061" s="99" t="s">
        <v>406</v>
      </c>
      <c r="E3061" s="99" t="s">
        <v>2407</v>
      </c>
      <c r="F3061" s="100">
        <v>71679.3</v>
      </c>
      <c r="G3061" s="100">
        <v>-22339.43</v>
      </c>
      <c r="H3061" s="100">
        <v>49339.87</v>
      </c>
    </row>
    <row r="3062" spans="1:8">
      <c r="A3062" s="97">
        <v>995</v>
      </c>
      <c r="B3062" s="122">
        <v>100000646989</v>
      </c>
      <c r="C3062" s="99">
        <v>0</v>
      </c>
      <c r="D3062" s="99" t="s">
        <v>406</v>
      </c>
      <c r="E3062" s="99" t="s">
        <v>2407</v>
      </c>
      <c r="F3062" s="100">
        <v>71679.3</v>
      </c>
      <c r="G3062" s="100">
        <v>-22339.439999999999</v>
      </c>
      <c r="H3062" s="100">
        <v>49339.86</v>
      </c>
    </row>
    <row r="3063" spans="1:8">
      <c r="A3063" s="97">
        <v>996</v>
      </c>
      <c r="B3063" s="122">
        <v>100000646990</v>
      </c>
      <c r="C3063" s="99">
        <v>0</v>
      </c>
      <c r="D3063" s="99" t="s">
        <v>406</v>
      </c>
      <c r="E3063" s="99" t="s">
        <v>2407</v>
      </c>
      <c r="F3063" s="100">
        <v>71679.3</v>
      </c>
      <c r="G3063" s="100">
        <v>-22339.439999999999</v>
      </c>
      <c r="H3063" s="100">
        <v>49339.86</v>
      </c>
    </row>
    <row r="3064" spans="1:8">
      <c r="A3064" s="97">
        <v>997</v>
      </c>
      <c r="B3064" s="122">
        <v>100000646991</v>
      </c>
      <c r="C3064" s="99">
        <v>0</v>
      </c>
      <c r="D3064" s="99" t="s">
        <v>406</v>
      </c>
      <c r="E3064" s="99" t="s">
        <v>2407</v>
      </c>
      <c r="F3064" s="100">
        <v>71679.3</v>
      </c>
      <c r="G3064" s="100">
        <v>-22339.43</v>
      </c>
      <c r="H3064" s="100">
        <v>49339.87</v>
      </c>
    </row>
    <row r="3065" spans="1:8">
      <c r="A3065" s="97">
        <v>998</v>
      </c>
      <c r="B3065" s="122">
        <v>100000646992</v>
      </c>
      <c r="C3065" s="99">
        <v>0</v>
      </c>
      <c r="D3065" s="99" t="s">
        <v>406</v>
      </c>
      <c r="E3065" s="99" t="s">
        <v>2407</v>
      </c>
      <c r="F3065" s="100">
        <v>71679.3</v>
      </c>
      <c r="G3065" s="100">
        <v>-22339.439999999999</v>
      </c>
      <c r="H3065" s="100">
        <v>49339.86</v>
      </c>
    </row>
    <row r="3066" spans="1:8">
      <c r="A3066" s="97">
        <v>999</v>
      </c>
      <c r="B3066" s="122">
        <v>100000646993</v>
      </c>
      <c r="C3066" s="99">
        <v>0</v>
      </c>
      <c r="D3066" s="99" t="s">
        <v>406</v>
      </c>
      <c r="E3066" s="99" t="s">
        <v>2407</v>
      </c>
      <c r="F3066" s="100">
        <v>71679.3</v>
      </c>
      <c r="G3066" s="100">
        <v>-22339.43</v>
      </c>
      <c r="H3066" s="100">
        <v>49339.87</v>
      </c>
    </row>
    <row r="3067" spans="1:8">
      <c r="A3067" s="97">
        <v>1000</v>
      </c>
      <c r="B3067" s="122">
        <v>100000646994</v>
      </c>
      <c r="C3067" s="99">
        <v>0</v>
      </c>
      <c r="D3067" s="99" t="s">
        <v>406</v>
      </c>
      <c r="E3067" s="99" t="s">
        <v>2407</v>
      </c>
      <c r="F3067" s="100">
        <v>71679.3</v>
      </c>
      <c r="G3067" s="100">
        <v>-22339.439999999999</v>
      </c>
      <c r="H3067" s="100">
        <v>49339.86</v>
      </c>
    </row>
    <row r="3068" spans="1:8">
      <c r="A3068" s="97">
        <v>1001</v>
      </c>
      <c r="B3068" s="122">
        <v>100000646995</v>
      </c>
      <c r="C3068" s="99">
        <v>0</v>
      </c>
      <c r="D3068" s="99" t="s">
        <v>406</v>
      </c>
      <c r="E3068" s="99" t="s">
        <v>2407</v>
      </c>
      <c r="F3068" s="100">
        <v>71679.3</v>
      </c>
      <c r="G3068" s="100">
        <v>-22339.43</v>
      </c>
      <c r="H3068" s="100">
        <v>49339.87</v>
      </c>
    </row>
    <row r="3069" spans="1:8">
      <c r="A3069" s="97">
        <v>1002</v>
      </c>
      <c r="B3069" s="122">
        <v>100000646996</v>
      </c>
      <c r="C3069" s="99">
        <v>0</v>
      </c>
      <c r="D3069" s="99" t="s">
        <v>406</v>
      </c>
      <c r="E3069" s="99" t="s">
        <v>2407</v>
      </c>
      <c r="F3069" s="100">
        <v>71679.3</v>
      </c>
      <c r="G3069" s="100">
        <v>-22339.439999999999</v>
      </c>
      <c r="H3069" s="100">
        <v>49339.86</v>
      </c>
    </row>
    <row r="3070" spans="1:8">
      <c r="A3070" s="97">
        <v>1003</v>
      </c>
      <c r="B3070" s="122">
        <v>100000646997</v>
      </c>
      <c r="C3070" s="99">
        <v>0</v>
      </c>
      <c r="D3070" s="99" t="s">
        <v>406</v>
      </c>
      <c r="E3070" s="99" t="s">
        <v>2407</v>
      </c>
      <c r="F3070" s="100">
        <v>71679.3</v>
      </c>
      <c r="G3070" s="100">
        <v>-22339.43</v>
      </c>
      <c r="H3070" s="100">
        <v>49339.87</v>
      </c>
    </row>
    <row r="3071" spans="1:8">
      <c r="A3071" s="97">
        <v>1004</v>
      </c>
      <c r="B3071" s="122">
        <v>100000646998</v>
      </c>
      <c r="C3071" s="99">
        <v>0</v>
      </c>
      <c r="D3071" s="99" t="s">
        <v>406</v>
      </c>
      <c r="E3071" s="99" t="s">
        <v>2407</v>
      </c>
      <c r="F3071" s="100">
        <v>71679.3</v>
      </c>
      <c r="G3071" s="100">
        <v>-22339.43</v>
      </c>
      <c r="H3071" s="100">
        <v>49339.87</v>
      </c>
    </row>
    <row r="3072" spans="1:8">
      <c r="A3072" s="97">
        <v>1005</v>
      </c>
      <c r="B3072" s="122">
        <v>100000646999</v>
      </c>
      <c r="C3072" s="99">
        <v>0</v>
      </c>
      <c r="D3072" s="99" t="s">
        <v>406</v>
      </c>
      <c r="E3072" s="99" t="s">
        <v>2407</v>
      </c>
      <c r="F3072" s="100">
        <v>71679.3</v>
      </c>
      <c r="G3072" s="100">
        <v>-22339.439999999999</v>
      </c>
      <c r="H3072" s="100">
        <v>49339.86</v>
      </c>
    </row>
    <row r="3073" spans="1:8">
      <c r="A3073" s="97">
        <v>1006</v>
      </c>
      <c r="B3073" s="122">
        <v>100000647000</v>
      </c>
      <c r="C3073" s="99">
        <v>0</v>
      </c>
      <c r="D3073" s="99" t="s">
        <v>406</v>
      </c>
      <c r="E3073" s="99" t="s">
        <v>2407</v>
      </c>
      <c r="F3073" s="100">
        <v>71679.3</v>
      </c>
      <c r="G3073" s="100">
        <v>-22339.439999999999</v>
      </c>
      <c r="H3073" s="100">
        <v>49339.86</v>
      </c>
    </row>
    <row r="3074" spans="1:8">
      <c r="A3074" s="97">
        <v>1007</v>
      </c>
      <c r="B3074" s="122">
        <v>100000647001</v>
      </c>
      <c r="C3074" s="99">
        <v>0</v>
      </c>
      <c r="D3074" s="99" t="s">
        <v>406</v>
      </c>
      <c r="E3074" s="99" t="s">
        <v>2407</v>
      </c>
      <c r="F3074" s="100">
        <v>71679.3</v>
      </c>
      <c r="G3074" s="100">
        <v>-22339.43</v>
      </c>
      <c r="H3074" s="100">
        <v>49339.87</v>
      </c>
    </row>
    <row r="3075" spans="1:8">
      <c r="A3075" s="97">
        <v>1008</v>
      </c>
      <c r="B3075" s="122">
        <v>100000647002</v>
      </c>
      <c r="C3075" s="99">
        <v>0</v>
      </c>
      <c r="D3075" s="99" t="s">
        <v>406</v>
      </c>
      <c r="E3075" s="99" t="s">
        <v>2407</v>
      </c>
      <c r="F3075" s="100">
        <v>71679.3</v>
      </c>
      <c r="G3075" s="100">
        <v>-22339.439999999999</v>
      </c>
      <c r="H3075" s="100">
        <v>49339.86</v>
      </c>
    </row>
    <row r="3076" spans="1:8">
      <c r="A3076" s="97">
        <v>1009</v>
      </c>
      <c r="B3076" s="122">
        <v>100000647003</v>
      </c>
      <c r="C3076" s="99">
        <v>0</v>
      </c>
      <c r="D3076" s="99" t="s">
        <v>406</v>
      </c>
      <c r="E3076" s="99" t="s">
        <v>2407</v>
      </c>
      <c r="F3076" s="100">
        <v>71679.3</v>
      </c>
      <c r="G3076" s="100">
        <v>-22339.43</v>
      </c>
      <c r="H3076" s="100">
        <v>49339.87</v>
      </c>
    </row>
    <row r="3077" spans="1:8">
      <c r="A3077" s="97">
        <v>1010</v>
      </c>
      <c r="B3077" s="122">
        <v>100000647004</v>
      </c>
      <c r="C3077" s="99">
        <v>0</v>
      </c>
      <c r="D3077" s="99" t="s">
        <v>406</v>
      </c>
      <c r="E3077" s="99" t="s">
        <v>2407</v>
      </c>
      <c r="F3077" s="100">
        <v>71679.3</v>
      </c>
      <c r="G3077" s="100">
        <v>-22339.439999999999</v>
      </c>
      <c r="H3077" s="100">
        <v>49339.86</v>
      </c>
    </row>
    <row r="3078" spans="1:8">
      <c r="A3078" s="97">
        <v>1011</v>
      </c>
      <c r="B3078" s="122">
        <v>100000647005</v>
      </c>
      <c r="C3078" s="99">
        <v>0</v>
      </c>
      <c r="D3078" s="99" t="s">
        <v>406</v>
      </c>
      <c r="E3078" s="99" t="s">
        <v>2407</v>
      </c>
      <c r="F3078" s="100">
        <v>71679.3</v>
      </c>
      <c r="G3078" s="100">
        <v>-22339.43</v>
      </c>
      <c r="H3078" s="100">
        <v>49339.87</v>
      </c>
    </row>
    <row r="3079" spans="1:8">
      <c r="A3079" s="97">
        <v>1012</v>
      </c>
      <c r="B3079" s="122">
        <v>100000647006</v>
      </c>
      <c r="C3079" s="99">
        <v>0</v>
      </c>
      <c r="D3079" s="99" t="s">
        <v>406</v>
      </c>
      <c r="E3079" s="99" t="s">
        <v>2407</v>
      </c>
      <c r="F3079" s="100">
        <v>71679.3</v>
      </c>
      <c r="G3079" s="100">
        <v>-22339.439999999999</v>
      </c>
      <c r="H3079" s="100">
        <v>49339.86</v>
      </c>
    </row>
    <row r="3080" spans="1:8">
      <c r="A3080" s="97">
        <v>1013</v>
      </c>
      <c r="B3080" s="122">
        <v>100000647007</v>
      </c>
      <c r="C3080" s="99">
        <v>0</v>
      </c>
      <c r="D3080" s="99" t="s">
        <v>406</v>
      </c>
      <c r="E3080" s="99" t="s">
        <v>2407</v>
      </c>
      <c r="F3080" s="100">
        <v>71679.3</v>
      </c>
      <c r="G3080" s="100">
        <v>-22339.43</v>
      </c>
      <c r="H3080" s="100">
        <v>49339.87</v>
      </c>
    </row>
    <row r="3081" spans="1:8">
      <c r="A3081" s="97">
        <v>1014</v>
      </c>
      <c r="B3081" s="122">
        <v>100000647008</v>
      </c>
      <c r="C3081" s="99">
        <v>0</v>
      </c>
      <c r="D3081" s="99" t="s">
        <v>406</v>
      </c>
      <c r="E3081" s="99" t="s">
        <v>2407</v>
      </c>
      <c r="F3081" s="100">
        <v>71679.3</v>
      </c>
      <c r="G3081" s="100">
        <v>-22339.43</v>
      </c>
      <c r="H3081" s="100">
        <v>49339.87</v>
      </c>
    </row>
    <row r="3082" spans="1:8">
      <c r="A3082" s="97">
        <v>1015</v>
      </c>
      <c r="B3082" s="122">
        <v>100000647009</v>
      </c>
      <c r="C3082" s="99">
        <v>0</v>
      </c>
      <c r="D3082" s="99" t="s">
        <v>406</v>
      </c>
      <c r="E3082" s="99" t="s">
        <v>2407</v>
      </c>
      <c r="F3082" s="100">
        <v>71679.3</v>
      </c>
      <c r="G3082" s="100">
        <v>-22339.439999999999</v>
      </c>
      <c r="H3082" s="100">
        <v>49339.86</v>
      </c>
    </row>
    <row r="3083" spans="1:8">
      <c r="A3083" s="97">
        <v>1016</v>
      </c>
      <c r="B3083" s="122">
        <v>100000647010</v>
      </c>
      <c r="C3083" s="99">
        <v>0</v>
      </c>
      <c r="D3083" s="99" t="s">
        <v>406</v>
      </c>
      <c r="E3083" s="99" t="s">
        <v>2407</v>
      </c>
      <c r="F3083" s="100">
        <v>71679.3</v>
      </c>
      <c r="G3083" s="100">
        <v>-22339.439999999999</v>
      </c>
      <c r="H3083" s="100">
        <v>49339.86</v>
      </c>
    </row>
    <row r="3084" spans="1:8">
      <c r="A3084" s="97">
        <v>1017</v>
      </c>
      <c r="B3084" s="122">
        <v>100000647011</v>
      </c>
      <c r="C3084" s="99">
        <v>0</v>
      </c>
      <c r="D3084" s="99" t="s">
        <v>406</v>
      </c>
      <c r="E3084" s="99" t="s">
        <v>2407</v>
      </c>
      <c r="F3084" s="100">
        <v>71679.3</v>
      </c>
      <c r="G3084" s="100">
        <v>-22339.43</v>
      </c>
      <c r="H3084" s="100">
        <v>49339.87</v>
      </c>
    </row>
    <row r="3085" spans="1:8">
      <c r="A3085" s="97">
        <v>1018</v>
      </c>
      <c r="B3085" s="122">
        <v>100000647012</v>
      </c>
      <c r="C3085" s="99">
        <v>0</v>
      </c>
      <c r="D3085" s="99" t="s">
        <v>406</v>
      </c>
      <c r="E3085" s="99" t="s">
        <v>2407</v>
      </c>
      <c r="F3085" s="100">
        <v>71679.3</v>
      </c>
      <c r="G3085" s="100">
        <v>-22339.439999999999</v>
      </c>
      <c r="H3085" s="100">
        <v>49339.86</v>
      </c>
    </row>
    <row r="3086" spans="1:8">
      <c r="A3086" s="97">
        <v>1019</v>
      </c>
      <c r="B3086" s="122">
        <v>100000647013</v>
      </c>
      <c r="C3086" s="99">
        <v>0</v>
      </c>
      <c r="D3086" s="99" t="s">
        <v>406</v>
      </c>
      <c r="E3086" s="99" t="s">
        <v>2407</v>
      </c>
      <c r="F3086" s="100">
        <v>71679.3</v>
      </c>
      <c r="G3086" s="100">
        <v>-22339.43</v>
      </c>
      <c r="H3086" s="100">
        <v>49339.87</v>
      </c>
    </row>
    <row r="3087" spans="1:8">
      <c r="A3087" s="97">
        <v>1020</v>
      </c>
      <c r="B3087" s="122">
        <v>100000647014</v>
      </c>
      <c r="C3087" s="99">
        <v>0</v>
      </c>
      <c r="D3087" s="99" t="s">
        <v>406</v>
      </c>
      <c r="E3087" s="99" t="s">
        <v>2407</v>
      </c>
      <c r="F3087" s="100">
        <v>71679.3</v>
      </c>
      <c r="G3087" s="100">
        <v>-22339.439999999999</v>
      </c>
      <c r="H3087" s="100">
        <v>49339.86</v>
      </c>
    </row>
    <row r="3088" spans="1:8">
      <c r="A3088" s="97">
        <v>1021</v>
      </c>
      <c r="B3088" s="122">
        <v>100000647015</v>
      </c>
      <c r="C3088" s="99">
        <v>0</v>
      </c>
      <c r="D3088" s="99" t="s">
        <v>406</v>
      </c>
      <c r="E3088" s="99" t="s">
        <v>2407</v>
      </c>
      <c r="F3088" s="100">
        <v>71679.3</v>
      </c>
      <c r="G3088" s="100">
        <v>-22339.43</v>
      </c>
      <c r="H3088" s="100">
        <v>49339.87</v>
      </c>
    </row>
    <row r="3089" spans="1:8">
      <c r="A3089" s="97">
        <v>1022</v>
      </c>
      <c r="B3089" s="122">
        <v>100000647016</v>
      </c>
      <c r="C3089" s="99">
        <v>0</v>
      </c>
      <c r="D3089" s="99" t="s">
        <v>406</v>
      </c>
      <c r="E3089" s="99" t="s">
        <v>2407</v>
      </c>
      <c r="F3089" s="100">
        <v>71679.3</v>
      </c>
      <c r="G3089" s="100">
        <v>-22339.439999999999</v>
      </c>
      <c r="H3089" s="100">
        <v>49339.86</v>
      </c>
    </row>
    <row r="3090" spans="1:8">
      <c r="A3090" s="97">
        <v>1023</v>
      </c>
      <c r="B3090" s="122">
        <v>100000647017</v>
      </c>
      <c r="C3090" s="99">
        <v>0</v>
      </c>
      <c r="D3090" s="99" t="s">
        <v>406</v>
      </c>
      <c r="E3090" s="99" t="s">
        <v>2407</v>
      </c>
      <c r="F3090" s="100">
        <v>71679.3</v>
      </c>
      <c r="G3090" s="100">
        <v>-22339.43</v>
      </c>
      <c r="H3090" s="100">
        <v>49339.87</v>
      </c>
    </row>
    <row r="3091" spans="1:8">
      <c r="A3091" s="97">
        <v>1024</v>
      </c>
      <c r="B3091" s="122">
        <v>100000647018</v>
      </c>
      <c r="C3091" s="99">
        <v>0</v>
      </c>
      <c r="D3091" s="99" t="s">
        <v>406</v>
      </c>
      <c r="E3091" s="99" t="s">
        <v>2407</v>
      </c>
      <c r="F3091" s="100">
        <v>71679.3</v>
      </c>
      <c r="G3091" s="100">
        <v>-22339.439999999999</v>
      </c>
      <c r="H3091" s="100">
        <v>49339.86</v>
      </c>
    </row>
    <row r="3092" spans="1:8">
      <c r="A3092" s="97">
        <v>1025</v>
      </c>
      <c r="B3092" s="122">
        <v>100000647019</v>
      </c>
      <c r="C3092" s="99">
        <v>0</v>
      </c>
      <c r="D3092" s="99" t="s">
        <v>406</v>
      </c>
      <c r="E3092" s="99" t="s">
        <v>2407</v>
      </c>
      <c r="F3092" s="100">
        <v>71679.3</v>
      </c>
      <c r="G3092" s="100">
        <v>-22339.43</v>
      </c>
      <c r="H3092" s="100">
        <v>49339.87</v>
      </c>
    </row>
    <row r="3093" spans="1:8">
      <c r="A3093" s="97">
        <v>1026</v>
      </c>
      <c r="B3093" s="122">
        <v>100000647020</v>
      </c>
      <c r="C3093" s="99">
        <v>0</v>
      </c>
      <c r="D3093" s="99" t="s">
        <v>406</v>
      </c>
      <c r="E3093" s="99" t="s">
        <v>2407</v>
      </c>
      <c r="F3093" s="100">
        <v>71679.3</v>
      </c>
      <c r="G3093" s="100">
        <v>-22339.43</v>
      </c>
      <c r="H3093" s="100">
        <v>49339.87</v>
      </c>
    </row>
    <row r="3094" spans="1:8">
      <c r="A3094" s="97">
        <v>1027</v>
      </c>
      <c r="B3094" s="122">
        <v>100000647021</v>
      </c>
      <c r="C3094" s="99">
        <v>0</v>
      </c>
      <c r="D3094" s="99" t="s">
        <v>406</v>
      </c>
      <c r="E3094" s="99" t="s">
        <v>2407</v>
      </c>
      <c r="F3094" s="100">
        <v>71679.3</v>
      </c>
      <c r="G3094" s="100">
        <v>-22339.439999999999</v>
      </c>
      <c r="H3094" s="100">
        <v>49339.86</v>
      </c>
    </row>
    <row r="3095" spans="1:8">
      <c r="A3095" s="97">
        <v>1028</v>
      </c>
      <c r="B3095" s="122">
        <v>100000647022</v>
      </c>
      <c r="C3095" s="99">
        <v>0</v>
      </c>
      <c r="D3095" s="99" t="s">
        <v>406</v>
      </c>
      <c r="E3095" s="99" t="s">
        <v>2407</v>
      </c>
      <c r="F3095" s="100">
        <v>71679.3</v>
      </c>
      <c r="G3095" s="100">
        <v>-22339.43</v>
      </c>
      <c r="H3095" s="100">
        <v>49339.87</v>
      </c>
    </row>
    <row r="3096" spans="1:8">
      <c r="A3096" s="97">
        <v>1029</v>
      </c>
      <c r="B3096" s="122">
        <v>100000647023</v>
      </c>
      <c r="C3096" s="99">
        <v>0</v>
      </c>
      <c r="D3096" s="99" t="s">
        <v>406</v>
      </c>
      <c r="E3096" s="99" t="s">
        <v>2407</v>
      </c>
      <c r="F3096" s="100">
        <v>71679.3</v>
      </c>
      <c r="G3096" s="100">
        <v>-22339.439999999999</v>
      </c>
      <c r="H3096" s="100">
        <v>49339.86</v>
      </c>
    </row>
    <row r="3097" spans="1:8">
      <c r="A3097" s="97">
        <v>1030</v>
      </c>
      <c r="B3097" s="122">
        <v>100000647605</v>
      </c>
      <c r="C3097" s="99">
        <v>0</v>
      </c>
      <c r="D3097" s="99" t="s">
        <v>2409</v>
      </c>
      <c r="E3097" s="99" t="s">
        <v>2410</v>
      </c>
      <c r="F3097" s="100">
        <v>214000</v>
      </c>
      <c r="G3097" s="100">
        <v>-20637.810000000001</v>
      </c>
      <c r="H3097" s="100">
        <v>193362.19</v>
      </c>
    </row>
    <row r="3098" spans="1:8">
      <c r="A3098" s="97">
        <v>1031</v>
      </c>
      <c r="B3098" s="122">
        <v>100000647828</v>
      </c>
      <c r="C3098" s="99">
        <v>0</v>
      </c>
      <c r="D3098" s="99" t="s">
        <v>406</v>
      </c>
      <c r="E3098" s="99" t="s">
        <v>2407</v>
      </c>
      <c r="F3098" s="100">
        <v>71679.3</v>
      </c>
      <c r="G3098" s="100">
        <v>-22339.43</v>
      </c>
      <c r="H3098" s="100">
        <v>49339.87</v>
      </c>
    </row>
    <row r="3099" spans="1:8">
      <c r="A3099" s="97">
        <v>1032</v>
      </c>
      <c r="B3099" s="122">
        <v>100000647829</v>
      </c>
      <c r="C3099" s="99">
        <v>0</v>
      </c>
      <c r="D3099" s="99" t="s">
        <v>406</v>
      </c>
      <c r="E3099" s="99" t="s">
        <v>2407</v>
      </c>
      <c r="F3099" s="100">
        <v>71679.3</v>
      </c>
      <c r="G3099" s="100">
        <v>-22339.439999999999</v>
      </c>
      <c r="H3099" s="100">
        <v>49339.86</v>
      </c>
    </row>
    <row r="3100" spans="1:8">
      <c r="A3100" s="97">
        <v>1033</v>
      </c>
      <c r="B3100" s="122">
        <v>100000647830</v>
      </c>
      <c r="C3100" s="99">
        <v>0</v>
      </c>
      <c r="D3100" s="99" t="s">
        <v>406</v>
      </c>
      <c r="E3100" s="99" t="s">
        <v>2407</v>
      </c>
      <c r="F3100" s="100">
        <v>71679.3</v>
      </c>
      <c r="G3100" s="100">
        <v>-22339.439999999999</v>
      </c>
      <c r="H3100" s="100">
        <v>49339.86</v>
      </c>
    </row>
    <row r="3101" spans="1:8">
      <c r="A3101" s="97">
        <v>1034</v>
      </c>
      <c r="B3101" s="122">
        <v>100000647831</v>
      </c>
      <c r="C3101" s="99">
        <v>0</v>
      </c>
      <c r="D3101" s="99" t="s">
        <v>406</v>
      </c>
      <c r="E3101" s="99" t="s">
        <v>2407</v>
      </c>
      <c r="F3101" s="100">
        <v>71679.3</v>
      </c>
      <c r="G3101" s="100">
        <v>-22339.43</v>
      </c>
      <c r="H3101" s="100">
        <v>49339.87</v>
      </c>
    </row>
    <row r="3102" spans="1:8">
      <c r="A3102" s="97">
        <v>1035</v>
      </c>
      <c r="B3102" s="122">
        <v>100000647832</v>
      </c>
      <c r="C3102" s="99">
        <v>0</v>
      </c>
      <c r="D3102" s="99" t="s">
        <v>406</v>
      </c>
      <c r="E3102" s="99" t="s">
        <v>2407</v>
      </c>
      <c r="F3102" s="100">
        <v>71679.3</v>
      </c>
      <c r="G3102" s="100">
        <v>-22339.439999999999</v>
      </c>
      <c r="H3102" s="100">
        <v>49339.86</v>
      </c>
    </row>
    <row r="3103" spans="1:8">
      <c r="A3103" s="97">
        <v>1036</v>
      </c>
      <c r="B3103" s="122">
        <v>100000647833</v>
      </c>
      <c r="C3103" s="99">
        <v>0</v>
      </c>
      <c r="D3103" s="99" t="s">
        <v>406</v>
      </c>
      <c r="E3103" s="99" t="s">
        <v>2407</v>
      </c>
      <c r="F3103" s="100">
        <v>71679.3</v>
      </c>
      <c r="G3103" s="100">
        <v>-22339.43</v>
      </c>
      <c r="H3103" s="100">
        <v>49339.87</v>
      </c>
    </row>
    <row r="3104" spans="1:8">
      <c r="A3104" s="97">
        <v>1037</v>
      </c>
      <c r="B3104" s="122">
        <v>100000647834</v>
      </c>
      <c r="C3104" s="99">
        <v>0</v>
      </c>
      <c r="D3104" s="99" t="s">
        <v>406</v>
      </c>
      <c r="E3104" s="99" t="s">
        <v>2407</v>
      </c>
      <c r="F3104" s="100">
        <v>71679.3</v>
      </c>
      <c r="G3104" s="100">
        <v>-22339.439999999999</v>
      </c>
      <c r="H3104" s="100">
        <v>49339.86</v>
      </c>
    </row>
    <row r="3105" spans="1:8">
      <c r="A3105" s="97">
        <v>1038</v>
      </c>
      <c r="B3105" s="122">
        <v>100000647835</v>
      </c>
      <c r="C3105" s="99">
        <v>0</v>
      </c>
      <c r="D3105" s="99" t="s">
        <v>406</v>
      </c>
      <c r="E3105" s="99" t="s">
        <v>2407</v>
      </c>
      <c r="F3105" s="100">
        <v>71679.3</v>
      </c>
      <c r="G3105" s="100">
        <v>-22339.43</v>
      </c>
      <c r="H3105" s="100">
        <v>49339.87</v>
      </c>
    </row>
    <row r="3106" spans="1:8">
      <c r="A3106" s="97">
        <v>1039</v>
      </c>
      <c r="B3106" s="122">
        <v>100000647836</v>
      </c>
      <c r="C3106" s="99">
        <v>0</v>
      </c>
      <c r="D3106" s="99" t="s">
        <v>406</v>
      </c>
      <c r="E3106" s="99" t="s">
        <v>2407</v>
      </c>
      <c r="F3106" s="100">
        <v>71679.3</v>
      </c>
      <c r="G3106" s="100">
        <v>-22339.439999999999</v>
      </c>
      <c r="H3106" s="100">
        <v>49339.86</v>
      </c>
    </row>
    <row r="3107" spans="1:8">
      <c r="A3107" s="97">
        <v>1040</v>
      </c>
      <c r="B3107" s="122">
        <v>100000647837</v>
      </c>
      <c r="C3107" s="99">
        <v>0</v>
      </c>
      <c r="D3107" s="99" t="s">
        <v>406</v>
      </c>
      <c r="E3107" s="99" t="s">
        <v>2407</v>
      </c>
      <c r="F3107" s="100">
        <v>71679.3</v>
      </c>
      <c r="G3107" s="100">
        <v>-22339.43</v>
      </c>
      <c r="H3107" s="100">
        <v>49339.87</v>
      </c>
    </row>
    <row r="3108" spans="1:8">
      <c r="A3108" s="97">
        <v>1041</v>
      </c>
      <c r="B3108" s="122">
        <v>100000647838</v>
      </c>
      <c r="C3108" s="99">
        <v>0</v>
      </c>
      <c r="D3108" s="99" t="s">
        <v>406</v>
      </c>
      <c r="E3108" s="99" t="s">
        <v>2407</v>
      </c>
      <c r="F3108" s="100">
        <v>71679.3</v>
      </c>
      <c r="G3108" s="100">
        <v>-22339.439999999999</v>
      </c>
      <c r="H3108" s="100">
        <v>49339.86</v>
      </c>
    </row>
    <row r="3109" spans="1:8">
      <c r="A3109" s="97">
        <v>1042</v>
      </c>
      <c r="B3109" s="122">
        <v>100000647839</v>
      </c>
      <c r="C3109" s="99">
        <v>0</v>
      </c>
      <c r="D3109" s="99" t="s">
        <v>406</v>
      </c>
      <c r="E3109" s="99" t="s">
        <v>2407</v>
      </c>
      <c r="F3109" s="100">
        <v>71679.3</v>
      </c>
      <c r="G3109" s="100">
        <v>-22339.43</v>
      </c>
      <c r="H3109" s="100">
        <v>49339.87</v>
      </c>
    </row>
    <row r="3110" spans="1:8">
      <c r="A3110" s="97">
        <v>1043</v>
      </c>
      <c r="B3110" s="122">
        <v>100000647840</v>
      </c>
      <c r="C3110" s="99">
        <v>0</v>
      </c>
      <c r="D3110" s="99" t="s">
        <v>406</v>
      </c>
      <c r="E3110" s="99" t="s">
        <v>2407</v>
      </c>
      <c r="F3110" s="100">
        <v>71679.3</v>
      </c>
      <c r="G3110" s="100">
        <v>-22339.439999999999</v>
      </c>
      <c r="H3110" s="100">
        <v>49339.86</v>
      </c>
    </row>
    <row r="3111" spans="1:8">
      <c r="A3111" s="97">
        <v>1044</v>
      </c>
      <c r="B3111" s="122">
        <v>100000647841</v>
      </c>
      <c r="C3111" s="99">
        <v>0</v>
      </c>
      <c r="D3111" s="99" t="s">
        <v>406</v>
      </c>
      <c r="E3111" s="99" t="s">
        <v>2407</v>
      </c>
      <c r="F3111" s="100">
        <v>71679.3</v>
      </c>
      <c r="G3111" s="100">
        <v>-22339.43</v>
      </c>
      <c r="H3111" s="100">
        <v>49339.87</v>
      </c>
    </row>
    <row r="3112" spans="1:8">
      <c r="A3112" s="97">
        <v>1045</v>
      </c>
      <c r="B3112" s="122">
        <v>100000647842</v>
      </c>
      <c r="C3112" s="99">
        <v>0</v>
      </c>
      <c r="D3112" s="99" t="s">
        <v>406</v>
      </c>
      <c r="E3112" s="99" t="s">
        <v>2407</v>
      </c>
      <c r="F3112" s="100">
        <v>71679.3</v>
      </c>
      <c r="G3112" s="100">
        <v>-22339.439999999999</v>
      </c>
      <c r="H3112" s="100">
        <v>49339.86</v>
      </c>
    </row>
    <row r="3113" spans="1:8">
      <c r="A3113" s="97">
        <v>1046</v>
      </c>
      <c r="B3113" s="122">
        <v>100000647843</v>
      </c>
      <c r="C3113" s="99">
        <v>0</v>
      </c>
      <c r="D3113" s="99" t="s">
        <v>406</v>
      </c>
      <c r="E3113" s="99" t="s">
        <v>2407</v>
      </c>
      <c r="F3113" s="100">
        <v>71679.3</v>
      </c>
      <c r="G3113" s="100">
        <v>-22339.43</v>
      </c>
      <c r="H3113" s="100">
        <v>49339.87</v>
      </c>
    </row>
    <row r="3114" spans="1:8">
      <c r="A3114" s="97">
        <v>1047</v>
      </c>
      <c r="B3114" s="122">
        <v>100000647844</v>
      </c>
      <c r="C3114" s="99">
        <v>0</v>
      </c>
      <c r="D3114" s="99" t="s">
        <v>406</v>
      </c>
      <c r="E3114" s="99" t="s">
        <v>2407</v>
      </c>
      <c r="F3114" s="100">
        <v>71679.3</v>
      </c>
      <c r="G3114" s="100">
        <v>-22339.439999999999</v>
      </c>
      <c r="H3114" s="100">
        <v>49339.86</v>
      </c>
    </row>
    <row r="3115" spans="1:8">
      <c r="A3115" s="97">
        <v>1048</v>
      </c>
      <c r="B3115" s="122">
        <v>100000647845</v>
      </c>
      <c r="C3115" s="99">
        <v>0</v>
      </c>
      <c r="D3115" s="99" t="s">
        <v>406</v>
      </c>
      <c r="E3115" s="99" t="s">
        <v>2407</v>
      </c>
      <c r="F3115" s="100">
        <v>71679.3</v>
      </c>
      <c r="G3115" s="100">
        <v>-22339.43</v>
      </c>
      <c r="H3115" s="100">
        <v>49339.87</v>
      </c>
    </row>
    <row r="3116" spans="1:8">
      <c r="A3116" s="97">
        <v>1049</v>
      </c>
      <c r="B3116" s="122">
        <v>100000647846</v>
      </c>
      <c r="C3116" s="99">
        <v>0</v>
      </c>
      <c r="D3116" s="99" t="s">
        <v>406</v>
      </c>
      <c r="E3116" s="99" t="s">
        <v>2407</v>
      </c>
      <c r="F3116" s="100">
        <v>71679.3</v>
      </c>
      <c r="G3116" s="100">
        <v>-22339.439999999999</v>
      </c>
      <c r="H3116" s="100">
        <v>49339.86</v>
      </c>
    </row>
    <row r="3117" spans="1:8">
      <c r="A3117" s="97">
        <v>1050</v>
      </c>
      <c r="B3117" s="122">
        <v>100000647847</v>
      </c>
      <c r="C3117" s="99">
        <v>0</v>
      </c>
      <c r="D3117" s="99" t="s">
        <v>406</v>
      </c>
      <c r="E3117" s="99" t="s">
        <v>2407</v>
      </c>
      <c r="F3117" s="100">
        <v>71679.3</v>
      </c>
      <c r="G3117" s="100">
        <v>-22339.43</v>
      </c>
      <c r="H3117" s="100">
        <v>49339.87</v>
      </c>
    </row>
    <row r="3118" spans="1:8">
      <c r="A3118" s="97">
        <v>1051</v>
      </c>
      <c r="B3118" s="122">
        <v>100000647848</v>
      </c>
      <c r="C3118" s="99">
        <v>0</v>
      </c>
      <c r="D3118" s="99" t="s">
        <v>406</v>
      </c>
      <c r="E3118" s="99" t="s">
        <v>2407</v>
      </c>
      <c r="F3118" s="100">
        <v>71679.3</v>
      </c>
      <c r="G3118" s="100">
        <v>-22339.43</v>
      </c>
      <c r="H3118" s="100">
        <v>49339.87</v>
      </c>
    </row>
    <row r="3119" spans="1:8">
      <c r="A3119" s="97">
        <v>1052</v>
      </c>
      <c r="B3119" s="122">
        <v>100000647849</v>
      </c>
      <c r="C3119" s="99">
        <v>0</v>
      </c>
      <c r="D3119" s="99" t="s">
        <v>406</v>
      </c>
      <c r="E3119" s="99" t="s">
        <v>2407</v>
      </c>
      <c r="F3119" s="100">
        <v>71679.3</v>
      </c>
      <c r="G3119" s="100">
        <v>-22339.439999999999</v>
      </c>
      <c r="H3119" s="100">
        <v>49339.86</v>
      </c>
    </row>
    <row r="3120" spans="1:8">
      <c r="A3120" s="97">
        <v>1053</v>
      </c>
      <c r="B3120" s="122">
        <v>100000647850</v>
      </c>
      <c r="C3120" s="99">
        <v>0</v>
      </c>
      <c r="D3120" s="99" t="s">
        <v>406</v>
      </c>
      <c r="E3120" s="99" t="s">
        <v>2407</v>
      </c>
      <c r="F3120" s="100">
        <v>71679.3</v>
      </c>
      <c r="G3120" s="100">
        <v>-22339.439999999999</v>
      </c>
      <c r="H3120" s="100">
        <v>49339.86</v>
      </c>
    </row>
    <row r="3121" spans="1:8">
      <c r="A3121" s="97">
        <v>1054</v>
      </c>
      <c r="B3121" s="122">
        <v>100000647851</v>
      </c>
      <c r="C3121" s="99">
        <v>0</v>
      </c>
      <c r="D3121" s="99" t="s">
        <v>406</v>
      </c>
      <c r="E3121" s="99" t="s">
        <v>2407</v>
      </c>
      <c r="F3121" s="100">
        <v>71679.3</v>
      </c>
      <c r="G3121" s="100">
        <v>-22339.43</v>
      </c>
      <c r="H3121" s="100">
        <v>49339.87</v>
      </c>
    </row>
    <row r="3122" spans="1:8">
      <c r="A3122" s="97">
        <v>1055</v>
      </c>
      <c r="B3122" s="122">
        <v>100000647852</v>
      </c>
      <c r="C3122" s="99">
        <v>0</v>
      </c>
      <c r="D3122" s="99" t="s">
        <v>406</v>
      </c>
      <c r="E3122" s="99" t="s">
        <v>2407</v>
      </c>
      <c r="F3122" s="100">
        <v>71679.3</v>
      </c>
      <c r="G3122" s="100">
        <v>-22339.43</v>
      </c>
      <c r="H3122" s="100">
        <v>49339.87</v>
      </c>
    </row>
    <row r="3123" spans="1:8">
      <c r="A3123" s="97">
        <v>1056</v>
      </c>
      <c r="B3123" s="122">
        <v>100000647853</v>
      </c>
      <c r="C3123" s="99">
        <v>0</v>
      </c>
      <c r="D3123" s="99" t="s">
        <v>406</v>
      </c>
      <c r="E3123" s="99" t="s">
        <v>2407</v>
      </c>
      <c r="F3123" s="100">
        <v>71679.3</v>
      </c>
      <c r="G3123" s="100">
        <v>-22339.439999999999</v>
      </c>
      <c r="H3123" s="100">
        <v>49339.86</v>
      </c>
    </row>
    <row r="3124" spans="1:8">
      <c r="A3124" s="97">
        <v>1057</v>
      </c>
      <c r="B3124" s="122">
        <v>100000647854</v>
      </c>
      <c r="C3124" s="99">
        <v>0</v>
      </c>
      <c r="D3124" s="99" t="s">
        <v>406</v>
      </c>
      <c r="E3124" s="99" t="s">
        <v>2407</v>
      </c>
      <c r="F3124" s="100">
        <v>71679.3</v>
      </c>
      <c r="G3124" s="100">
        <v>-22339.439999999999</v>
      </c>
      <c r="H3124" s="100">
        <v>49339.86</v>
      </c>
    </row>
    <row r="3125" spans="1:8">
      <c r="A3125" s="97">
        <v>1058</v>
      </c>
      <c r="B3125" s="122">
        <v>100000647855</v>
      </c>
      <c r="C3125" s="99">
        <v>0</v>
      </c>
      <c r="D3125" s="99" t="s">
        <v>406</v>
      </c>
      <c r="E3125" s="99" t="s">
        <v>2407</v>
      </c>
      <c r="F3125" s="100">
        <v>71679.3</v>
      </c>
      <c r="G3125" s="100">
        <v>-22339.43</v>
      </c>
      <c r="H3125" s="100">
        <v>49339.87</v>
      </c>
    </row>
    <row r="3126" spans="1:8">
      <c r="A3126" s="97">
        <v>1059</v>
      </c>
      <c r="B3126" s="122">
        <v>100000647856</v>
      </c>
      <c r="C3126" s="99">
        <v>0</v>
      </c>
      <c r="D3126" s="99" t="s">
        <v>406</v>
      </c>
      <c r="E3126" s="99" t="s">
        <v>2407</v>
      </c>
      <c r="F3126" s="100">
        <v>71679.3</v>
      </c>
      <c r="G3126" s="100">
        <v>-22339.439999999999</v>
      </c>
      <c r="H3126" s="100">
        <v>49339.86</v>
      </c>
    </row>
    <row r="3127" spans="1:8">
      <c r="A3127" s="97">
        <v>1060</v>
      </c>
      <c r="B3127" s="122">
        <v>100000647857</v>
      </c>
      <c r="C3127" s="99">
        <v>0</v>
      </c>
      <c r="D3127" s="99" t="s">
        <v>406</v>
      </c>
      <c r="E3127" s="99" t="s">
        <v>2407</v>
      </c>
      <c r="F3127" s="100">
        <v>71679.3</v>
      </c>
      <c r="G3127" s="100">
        <v>-22339.43</v>
      </c>
      <c r="H3127" s="100">
        <v>49339.87</v>
      </c>
    </row>
    <row r="3128" spans="1:8">
      <c r="A3128" s="97">
        <v>1061</v>
      </c>
      <c r="B3128" s="122">
        <v>100000647858</v>
      </c>
      <c r="C3128" s="99">
        <v>0</v>
      </c>
      <c r="D3128" s="99" t="s">
        <v>406</v>
      </c>
      <c r="E3128" s="99" t="s">
        <v>2407</v>
      </c>
      <c r="F3128" s="100">
        <v>71679.3</v>
      </c>
      <c r="G3128" s="100">
        <v>-22339.439999999999</v>
      </c>
      <c r="H3128" s="100">
        <v>49339.86</v>
      </c>
    </row>
    <row r="3129" spans="1:8">
      <c r="A3129" s="97">
        <v>1062</v>
      </c>
      <c r="B3129" s="122">
        <v>100000647859</v>
      </c>
      <c r="C3129" s="99">
        <v>0</v>
      </c>
      <c r="D3129" s="99" t="s">
        <v>406</v>
      </c>
      <c r="E3129" s="99" t="s">
        <v>2407</v>
      </c>
      <c r="F3129" s="100">
        <v>71679.3</v>
      </c>
      <c r="G3129" s="100">
        <v>-22339.43</v>
      </c>
      <c r="H3129" s="100">
        <v>49339.87</v>
      </c>
    </row>
    <row r="3130" spans="1:8">
      <c r="A3130" s="97">
        <v>1063</v>
      </c>
      <c r="B3130" s="122">
        <v>100000647860</v>
      </c>
      <c r="C3130" s="99">
        <v>0</v>
      </c>
      <c r="D3130" s="99" t="s">
        <v>406</v>
      </c>
      <c r="E3130" s="99" t="s">
        <v>2407</v>
      </c>
      <c r="F3130" s="100">
        <v>71679.3</v>
      </c>
      <c r="G3130" s="100">
        <v>-22339.439999999999</v>
      </c>
      <c r="H3130" s="100">
        <v>49339.86</v>
      </c>
    </row>
    <row r="3131" spans="1:8">
      <c r="A3131" s="97">
        <v>1064</v>
      </c>
      <c r="B3131" s="122">
        <v>100000647861</v>
      </c>
      <c r="C3131" s="99">
        <v>0</v>
      </c>
      <c r="D3131" s="99" t="s">
        <v>406</v>
      </c>
      <c r="E3131" s="99" t="s">
        <v>2407</v>
      </c>
      <c r="F3131" s="100">
        <v>71679.3</v>
      </c>
      <c r="G3131" s="100">
        <v>-22339.43</v>
      </c>
      <c r="H3131" s="100">
        <v>49339.87</v>
      </c>
    </row>
    <row r="3132" spans="1:8">
      <c r="A3132" s="97">
        <v>1065</v>
      </c>
      <c r="B3132" s="122">
        <v>100000647862</v>
      </c>
      <c r="C3132" s="99">
        <v>0</v>
      </c>
      <c r="D3132" s="99" t="s">
        <v>406</v>
      </c>
      <c r="E3132" s="99" t="s">
        <v>2407</v>
      </c>
      <c r="F3132" s="100">
        <v>71679.3</v>
      </c>
      <c r="G3132" s="100">
        <v>-22339.43</v>
      </c>
      <c r="H3132" s="100">
        <v>49339.87</v>
      </c>
    </row>
    <row r="3133" spans="1:8">
      <c r="A3133" s="97">
        <v>1066</v>
      </c>
      <c r="B3133" s="122">
        <v>100000647863</v>
      </c>
      <c r="C3133" s="99">
        <v>0</v>
      </c>
      <c r="D3133" s="99" t="s">
        <v>406</v>
      </c>
      <c r="E3133" s="99" t="s">
        <v>2407</v>
      </c>
      <c r="F3133" s="100">
        <v>71679.3</v>
      </c>
      <c r="G3133" s="100">
        <v>-22339.439999999999</v>
      </c>
      <c r="H3133" s="100">
        <v>49339.86</v>
      </c>
    </row>
    <row r="3134" spans="1:8">
      <c r="A3134" s="97">
        <v>1067</v>
      </c>
      <c r="B3134" s="122">
        <v>100000647864</v>
      </c>
      <c r="C3134" s="99">
        <v>0</v>
      </c>
      <c r="D3134" s="99" t="s">
        <v>406</v>
      </c>
      <c r="E3134" s="99" t="s">
        <v>2407</v>
      </c>
      <c r="F3134" s="100">
        <v>71679.3</v>
      </c>
      <c r="G3134" s="100">
        <v>-22339.439999999999</v>
      </c>
      <c r="H3134" s="100">
        <v>49339.86</v>
      </c>
    </row>
    <row r="3135" spans="1:8">
      <c r="A3135" s="97">
        <v>1068</v>
      </c>
      <c r="B3135" s="122">
        <v>100000647865</v>
      </c>
      <c r="C3135" s="99">
        <v>0</v>
      </c>
      <c r="D3135" s="99" t="s">
        <v>406</v>
      </c>
      <c r="E3135" s="99" t="s">
        <v>2407</v>
      </c>
      <c r="F3135" s="100">
        <v>71679.3</v>
      </c>
      <c r="G3135" s="100">
        <v>-22339.43</v>
      </c>
      <c r="H3135" s="100">
        <v>49339.87</v>
      </c>
    </row>
    <row r="3136" spans="1:8">
      <c r="A3136" s="97">
        <v>1069</v>
      </c>
      <c r="B3136" s="122">
        <v>100000647866</v>
      </c>
      <c r="C3136" s="99">
        <v>0</v>
      </c>
      <c r="D3136" s="99" t="s">
        <v>406</v>
      </c>
      <c r="E3136" s="99" t="s">
        <v>2407</v>
      </c>
      <c r="F3136" s="100">
        <v>71679.3</v>
      </c>
      <c r="G3136" s="100">
        <v>-22339.439999999999</v>
      </c>
      <c r="H3136" s="100">
        <v>49339.86</v>
      </c>
    </row>
    <row r="3137" spans="1:8">
      <c r="A3137" s="97">
        <v>1070</v>
      </c>
      <c r="B3137" s="122">
        <v>100000647867</v>
      </c>
      <c r="C3137" s="99">
        <v>0</v>
      </c>
      <c r="D3137" s="99" t="s">
        <v>406</v>
      </c>
      <c r="E3137" s="99" t="s">
        <v>2407</v>
      </c>
      <c r="F3137" s="100">
        <v>71679.3</v>
      </c>
      <c r="G3137" s="100">
        <v>-22339.43</v>
      </c>
      <c r="H3137" s="100">
        <v>49339.87</v>
      </c>
    </row>
    <row r="3138" spans="1:8">
      <c r="A3138" s="97">
        <v>1071</v>
      </c>
      <c r="B3138" s="122">
        <v>100000647868</v>
      </c>
      <c r="C3138" s="99">
        <v>0</v>
      </c>
      <c r="D3138" s="99" t="s">
        <v>406</v>
      </c>
      <c r="E3138" s="99" t="s">
        <v>2407</v>
      </c>
      <c r="F3138" s="100">
        <v>71679.3</v>
      </c>
      <c r="G3138" s="100">
        <v>-22339.43</v>
      </c>
      <c r="H3138" s="100">
        <v>49339.87</v>
      </c>
    </row>
    <row r="3139" spans="1:8">
      <c r="A3139" s="97">
        <v>1072</v>
      </c>
      <c r="B3139" s="122">
        <v>100000647869</v>
      </c>
      <c r="C3139" s="99">
        <v>0</v>
      </c>
      <c r="D3139" s="99" t="s">
        <v>406</v>
      </c>
      <c r="E3139" s="99" t="s">
        <v>2407</v>
      </c>
      <c r="F3139" s="100">
        <v>71679.3</v>
      </c>
      <c r="G3139" s="100">
        <v>-22339.439999999999</v>
      </c>
      <c r="H3139" s="100">
        <v>49339.86</v>
      </c>
    </row>
    <row r="3140" spans="1:8">
      <c r="A3140" s="97">
        <v>1073</v>
      </c>
      <c r="B3140" s="122">
        <v>100000647870</v>
      </c>
      <c r="C3140" s="99">
        <v>0</v>
      </c>
      <c r="D3140" s="99" t="s">
        <v>406</v>
      </c>
      <c r="E3140" s="99" t="s">
        <v>2407</v>
      </c>
      <c r="F3140" s="100">
        <v>71679.3</v>
      </c>
      <c r="G3140" s="100">
        <v>-22339.439999999999</v>
      </c>
      <c r="H3140" s="100">
        <v>49339.86</v>
      </c>
    </row>
    <row r="3141" spans="1:8">
      <c r="A3141" s="97">
        <v>1074</v>
      </c>
      <c r="B3141" s="122">
        <v>100000647871</v>
      </c>
      <c r="C3141" s="99">
        <v>0</v>
      </c>
      <c r="D3141" s="99" t="s">
        <v>406</v>
      </c>
      <c r="E3141" s="99" t="s">
        <v>2407</v>
      </c>
      <c r="F3141" s="100">
        <v>71679.3</v>
      </c>
      <c r="G3141" s="100">
        <v>-22339.43</v>
      </c>
      <c r="H3141" s="100">
        <v>49339.87</v>
      </c>
    </row>
    <row r="3142" spans="1:8">
      <c r="A3142" s="97">
        <v>1075</v>
      </c>
      <c r="B3142" s="122">
        <v>100000647872</v>
      </c>
      <c r="C3142" s="99">
        <v>0</v>
      </c>
      <c r="D3142" s="99" t="s">
        <v>406</v>
      </c>
      <c r="E3142" s="99" t="s">
        <v>2407</v>
      </c>
      <c r="F3142" s="100">
        <v>71679.3</v>
      </c>
      <c r="G3142" s="100">
        <v>-22339.43</v>
      </c>
      <c r="H3142" s="100">
        <v>49339.87</v>
      </c>
    </row>
    <row r="3143" spans="1:8">
      <c r="A3143" s="97">
        <v>1076</v>
      </c>
      <c r="B3143" s="122">
        <v>100000647873</v>
      </c>
      <c r="C3143" s="99">
        <v>0</v>
      </c>
      <c r="D3143" s="99" t="s">
        <v>406</v>
      </c>
      <c r="E3143" s="99" t="s">
        <v>2407</v>
      </c>
      <c r="F3143" s="100">
        <v>71679.3</v>
      </c>
      <c r="G3143" s="100">
        <v>-22339.439999999999</v>
      </c>
      <c r="H3143" s="100">
        <v>49339.86</v>
      </c>
    </row>
    <row r="3144" spans="1:8">
      <c r="A3144" s="97">
        <v>1077</v>
      </c>
      <c r="B3144" s="122">
        <v>100000647874</v>
      </c>
      <c r="C3144" s="99">
        <v>0</v>
      </c>
      <c r="D3144" s="99" t="s">
        <v>406</v>
      </c>
      <c r="E3144" s="99" t="s">
        <v>2407</v>
      </c>
      <c r="F3144" s="100">
        <v>71679.3</v>
      </c>
      <c r="G3144" s="100">
        <v>-22339.439999999999</v>
      </c>
      <c r="H3144" s="100">
        <v>49339.86</v>
      </c>
    </row>
    <row r="3145" spans="1:8">
      <c r="A3145" s="97">
        <v>1078</v>
      </c>
      <c r="B3145" s="122">
        <v>100000647875</v>
      </c>
      <c r="C3145" s="99">
        <v>0</v>
      </c>
      <c r="D3145" s="99" t="s">
        <v>406</v>
      </c>
      <c r="E3145" s="99" t="s">
        <v>2407</v>
      </c>
      <c r="F3145" s="100">
        <v>71679.3</v>
      </c>
      <c r="G3145" s="100">
        <v>-22339.43</v>
      </c>
      <c r="H3145" s="100">
        <v>49339.87</v>
      </c>
    </row>
    <row r="3146" spans="1:8">
      <c r="A3146" s="97">
        <v>1079</v>
      </c>
      <c r="B3146" s="122">
        <v>100000647876</v>
      </c>
      <c r="C3146" s="99">
        <v>0</v>
      </c>
      <c r="D3146" s="99" t="s">
        <v>406</v>
      </c>
      <c r="E3146" s="99" t="s">
        <v>2407</v>
      </c>
      <c r="F3146" s="100">
        <v>71679.3</v>
      </c>
      <c r="G3146" s="100">
        <v>-22339.439999999999</v>
      </c>
      <c r="H3146" s="100">
        <v>49339.86</v>
      </c>
    </row>
    <row r="3147" spans="1:8">
      <c r="A3147" s="97">
        <v>1080</v>
      </c>
      <c r="B3147" s="122">
        <v>100000647877</v>
      </c>
      <c r="C3147" s="99">
        <v>0</v>
      </c>
      <c r="D3147" s="99" t="s">
        <v>406</v>
      </c>
      <c r="E3147" s="99" t="s">
        <v>2407</v>
      </c>
      <c r="F3147" s="100">
        <v>71679.3</v>
      </c>
      <c r="G3147" s="100">
        <v>-22339.43</v>
      </c>
      <c r="H3147" s="100">
        <v>49339.87</v>
      </c>
    </row>
    <row r="3148" spans="1:8">
      <c r="A3148" s="97">
        <v>1081</v>
      </c>
      <c r="B3148" s="122">
        <v>100000647878</v>
      </c>
      <c r="C3148" s="99">
        <v>0</v>
      </c>
      <c r="D3148" s="99" t="s">
        <v>406</v>
      </c>
      <c r="E3148" s="99" t="s">
        <v>2407</v>
      </c>
      <c r="F3148" s="100">
        <v>71679.3</v>
      </c>
      <c r="G3148" s="100">
        <v>-22339.43</v>
      </c>
      <c r="H3148" s="100">
        <v>49339.87</v>
      </c>
    </row>
    <row r="3149" spans="1:8">
      <c r="A3149" s="97">
        <v>1082</v>
      </c>
      <c r="B3149" s="122">
        <v>100000647879</v>
      </c>
      <c r="C3149" s="99">
        <v>0</v>
      </c>
      <c r="D3149" s="99" t="s">
        <v>406</v>
      </c>
      <c r="E3149" s="99" t="s">
        <v>2407</v>
      </c>
      <c r="F3149" s="100">
        <v>71679.3</v>
      </c>
      <c r="G3149" s="100">
        <v>-22339.439999999999</v>
      </c>
      <c r="H3149" s="100">
        <v>49339.86</v>
      </c>
    </row>
    <row r="3150" spans="1:8">
      <c r="A3150" s="97">
        <v>1083</v>
      </c>
      <c r="B3150" s="122">
        <v>100000647880</v>
      </c>
      <c r="C3150" s="99">
        <v>0</v>
      </c>
      <c r="D3150" s="99" t="s">
        <v>406</v>
      </c>
      <c r="E3150" s="99" t="s">
        <v>2407</v>
      </c>
      <c r="F3150" s="100">
        <v>71679.3</v>
      </c>
      <c r="G3150" s="100">
        <v>-22339.439999999999</v>
      </c>
      <c r="H3150" s="100">
        <v>49339.86</v>
      </c>
    </row>
    <row r="3151" spans="1:8">
      <c r="A3151" s="97">
        <v>1084</v>
      </c>
      <c r="B3151" s="122">
        <v>100000647881</v>
      </c>
      <c r="C3151" s="99">
        <v>0</v>
      </c>
      <c r="D3151" s="99" t="s">
        <v>406</v>
      </c>
      <c r="E3151" s="99" t="s">
        <v>2407</v>
      </c>
      <c r="F3151" s="100">
        <v>71679.3</v>
      </c>
      <c r="G3151" s="100">
        <v>-22339.43</v>
      </c>
      <c r="H3151" s="100">
        <v>49339.87</v>
      </c>
    </row>
    <row r="3152" spans="1:8">
      <c r="A3152" s="97">
        <v>1085</v>
      </c>
      <c r="B3152" s="122">
        <v>100000647882</v>
      </c>
      <c r="C3152" s="99">
        <v>0</v>
      </c>
      <c r="D3152" s="99" t="s">
        <v>406</v>
      </c>
      <c r="E3152" s="99" t="s">
        <v>2407</v>
      </c>
      <c r="F3152" s="100">
        <v>71679.3</v>
      </c>
      <c r="G3152" s="100">
        <v>-22339.439999999999</v>
      </c>
      <c r="H3152" s="100">
        <v>49339.86</v>
      </c>
    </row>
    <row r="3153" spans="1:8">
      <c r="A3153" s="97">
        <v>1086</v>
      </c>
      <c r="B3153" s="122">
        <v>100000647883</v>
      </c>
      <c r="C3153" s="99">
        <v>0</v>
      </c>
      <c r="D3153" s="99" t="s">
        <v>406</v>
      </c>
      <c r="E3153" s="99" t="s">
        <v>2407</v>
      </c>
      <c r="F3153" s="100">
        <v>71679.3</v>
      </c>
      <c r="G3153" s="100">
        <v>-22339.43</v>
      </c>
      <c r="H3153" s="100">
        <v>49339.87</v>
      </c>
    </row>
    <row r="3154" spans="1:8">
      <c r="A3154" s="97">
        <v>1087</v>
      </c>
      <c r="B3154" s="122">
        <v>100000647884</v>
      </c>
      <c r="C3154" s="99">
        <v>0</v>
      </c>
      <c r="D3154" s="99" t="s">
        <v>406</v>
      </c>
      <c r="E3154" s="99" t="s">
        <v>2407</v>
      </c>
      <c r="F3154" s="100">
        <v>71679.3</v>
      </c>
      <c r="G3154" s="100">
        <v>-22339.43</v>
      </c>
      <c r="H3154" s="100">
        <v>49339.87</v>
      </c>
    </row>
    <row r="3155" spans="1:8">
      <c r="A3155" s="97">
        <v>1088</v>
      </c>
      <c r="B3155" s="122">
        <v>100000647885</v>
      </c>
      <c r="C3155" s="99">
        <v>0</v>
      </c>
      <c r="D3155" s="99" t="s">
        <v>406</v>
      </c>
      <c r="E3155" s="99" t="s">
        <v>2407</v>
      </c>
      <c r="F3155" s="100">
        <v>71679.3</v>
      </c>
      <c r="G3155" s="100">
        <v>-22339.439999999999</v>
      </c>
      <c r="H3155" s="100">
        <v>49339.86</v>
      </c>
    </row>
    <row r="3156" spans="1:8">
      <c r="A3156" s="97">
        <v>1089</v>
      </c>
      <c r="B3156" s="122">
        <v>100000647886</v>
      </c>
      <c r="C3156" s="99">
        <v>0</v>
      </c>
      <c r="D3156" s="99" t="s">
        <v>406</v>
      </c>
      <c r="E3156" s="99" t="s">
        <v>2407</v>
      </c>
      <c r="F3156" s="100">
        <v>71679.3</v>
      </c>
      <c r="G3156" s="100">
        <v>-22339.439999999999</v>
      </c>
      <c r="H3156" s="100">
        <v>49339.86</v>
      </c>
    </row>
    <row r="3157" spans="1:8">
      <c r="A3157" s="97">
        <v>1090</v>
      </c>
      <c r="B3157" s="122">
        <v>100000647887</v>
      </c>
      <c r="C3157" s="99">
        <v>0</v>
      </c>
      <c r="D3157" s="99" t="s">
        <v>406</v>
      </c>
      <c r="E3157" s="99" t="s">
        <v>2407</v>
      </c>
      <c r="F3157" s="100">
        <v>71679.3</v>
      </c>
      <c r="G3157" s="100">
        <v>-22339.43</v>
      </c>
      <c r="H3157" s="100">
        <v>49339.87</v>
      </c>
    </row>
    <row r="3158" spans="1:8">
      <c r="A3158" s="97">
        <v>1091</v>
      </c>
      <c r="B3158" s="122">
        <v>100000647888</v>
      </c>
      <c r="C3158" s="99">
        <v>0</v>
      </c>
      <c r="D3158" s="99" t="s">
        <v>406</v>
      </c>
      <c r="E3158" s="99" t="s">
        <v>2407</v>
      </c>
      <c r="F3158" s="100">
        <v>71679.3</v>
      </c>
      <c r="G3158" s="100">
        <v>-22339.43</v>
      </c>
      <c r="H3158" s="100">
        <v>49339.87</v>
      </c>
    </row>
    <row r="3159" spans="1:8">
      <c r="A3159" s="97">
        <v>1092</v>
      </c>
      <c r="B3159" s="122">
        <v>100000647889</v>
      </c>
      <c r="C3159" s="99">
        <v>0</v>
      </c>
      <c r="D3159" s="99" t="s">
        <v>406</v>
      </c>
      <c r="E3159" s="99" t="s">
        <v>2407</v>
      </c>
      <c r="F3159" s="100">
        <v>71679.3</v>
      </c>
      <c r="G3159" s="100">
        <v>-22339.439999999999</v>
      </c>
      <c r="H3159" s="100">
        <v>49339.86</v>
      </c>
    </row>
    <row r="3160" spans="1:8">
      <c r="A3160" s="97">
        <v>1093</v>
      </c>
      <c r="B3160" s="122">
        <v>100000647890</v>
      </c>
      <c r="C3160" s="99">
        <v>0</v>
      </c>
      <c r="D3160" s="99" t="s">
        <v>406</v>
      </c>
      <c r="E3160" s="99" t="s">
        <v>2407</v>
      </c>
      <c r="F3160" s="100">
        <v>71679.3</v>
      </c>
      <c r="G3160" s="100">
        <v>-22339.43</v>
      </c>
      <c r="H3160" s="100">
        <v>49339.87</v>
      </c>
    </row>
    <row r="3161" spans="1:8">
      <c r="A3161" s="97">
        <v>1094</v>
      </c>
      <c r="B3161" s="122">
        <v>100000647891</v>
      </c>
      <c r="C3161" s="99">
        <v>0</v>
      </c>
      <c r="D3161" s="99" t="s">
        <v>406</v>
      </c>
      <c r="E3161" s="99" t="s">
        <v>2407</v>
      </c>
      <c r="F3161" s="100">
        <v>71679.3</v>
      </c>
      <c r="G3161" s="100">
        <v>-22339.439999999999</v>
      </c>
      <c r="H3161" s="100">
        <v>49339.86</v>
      </c>
    </row>
    <row r="3162" spans="1:8">
      <c r="A3162" s="97">
        <v>1095</v>
      </c>
      <c r="B3162" s="122">
        <v>100000647892</v>
      </c>
      <c r="C3162" s="99">
        <v>0</v>
      </c>
      <c r="D3162" s="99" t="s">
        <v>406</v>
      </c>
      <c r="E3162" s="99" t="s">
        <v>2407</v>
      </c>
      <c r="F3162" s="100">
        <v>71679.3</v>
      </c>
      <c r="G3162" s="100">
        <v>-22339.439999999999</v>
      </c>
      <c r="H3162" s="100">
        <v>49339.86</v>
      </c>
    </row>
    <row r="3163" spans="1:8">
      <c r="A3163" s="97">
        <v>1096</v>
      </c>
      <c r="B3163" s="122">
        <v>100000647893</v>
      </c>
      <c r="C3163" s="99">
        <v>0</v>
      </c>
      <c r="D3163" s="99" t="s">
        <v>406</v>
      </c>
      <c r="E3163" s="99" t="s">
        <v>2407</v>
      </c>
      <c r="F3163" s="100">
        <v>71679.3</v>
      </c>
      <c r="G3163" s="100">
        <v>-22339.43</v>
      </c>
      <c r="H3163" s="100">
        <v>49339.87</v>
      </c>
    </row>
    <row r="3164" spans="1:8">
      <c r="A3164" s="97">
        <v>1097</v>
      </c>
      <c r="B3164" s="122">
        <v>100000647894</v>
      </c>
      <c r="C3164" s="99">
        <v>0</v>
      </c>
      <c r="D3164" s="99" t="s">
        <v>406</v>
      </c>
      <c r="E3164" s="99" t="s">
        <v>2407</v>
      </c>
      <c r="F3164" s="100">
        <v>71679.3</v>
      </c>
      <c r="G3164" s="100">
        <v>-22339.43</v>
      </c>
      <c r="H3164" s="100">
        <v>49339.87</v>
      </c>
    </row>
    <row r="3165" spans="1:8">
      <c r="A3165" s="97">
        <v>1098</v>
      </c>
      <c r="B3165" s="122">
        <v>100000647895</v>
      </c>
      <c r="C3165" s="99">
        <v>0</v>
      </c>
      <c r="D3165" s="99" t="s">
        <v>406</v>
      </c>
      <c r="E3165" s="99" t="s">
        <v>2407</v>
      </c>
      <c r="F3165" s="100">
        <v>71679.3</v>
      </c>
      <c r="G3165" s="100">
        <v>-22339.439999999999</v>
      </c>
      <c r="H3165" s="100">
        <v>49339.86</v>
      </c>
    </row>
    <row r="3166" spans="1:8">
      <c r="A3166" s="97">
        <v>1099</v>
      </c>
      <c r="B3166" s="122">
        <v>100000647896</v>
      </c>
      <c r="C3166" s="99">
        <v>0</v>
      </c>
      <c r="D3166" s="99" t="s">
        <v>406</v>
      </c>
      <c r="E3166" s="99" t="s">
        <v>2407</v>
      </c>
      <c r="F3166" s="100">
        <v>71679.3</v>
      </c>
      <c r="G3166" s="100">
        <v>-22339.439999999999</v>
      </c>
      <c r="H3166" s="100">
        <v>49339.86</v>
      </c>
    </row>
    <row r="3167" spans="1:8">
      <c r="A3167" s="97">
        <v>1100</v>
      </c>
      <c r="B3167" s="122">
        <v>100000647897</v>
      </c>
      <c r="C3167" s="99">
        <v>0</v>
      </c>
      <c r="D3167" s="99" t="s">
        <v>406</v>
      </c>
      <c r="E3167" s="99" t="s">
        <v>2407</v>
      </c>
      <c r="F3167" s="100">
        <v>71679.3</v>
      </c>
      <c r="G3167" s="100">
        <v>-22339.43</v>
      </c>
      <c r="H3167" s="100">
        <v>49339.87</v>
      </c>
    </row>
    <row r="3168" spans="1:8">
      <c r="A3168" s="97">
        <v>1101</v>
      </c>
      <c r="B3168" s="122">
        <v>100000647898</v>
      </c>
      <c r="C3168" s="99">
        <v>0</v>
      </c>
      <c r="D3168" s="99" t="s">
        <v>406</v>
      </c>
      <c r="E3168" s="99" t="s">
        <v>2407</v>
      </c>
      <c r="F3168" s="100">
        <v>71679.3</v>
      </c>
      <c r="G3168" s="100">
        <v>-22339.439999999999</v>
      </c>
      <c r="H3168" s="100">
        <v>49339.86</v>
      </c>
    </row>
    <row r="3169" spans="1:8">
      <c r="A3169" s="97">
        <v>1102</v>
      </c>
      <c r="B3169" s="122">
        <v>100000647899</v>
      </c>
      <c r="C3169" s="99">
        <v>0</v>
      </c>
      <c r="D3169" s="99" t="s">
        <v>406</v>
      </c>
      <c r="E3169" s="99" t="s">
        <v>2407</v>
      </c>
      <c r="F3169" s="100">
        <v>71679.3</v>
      </c>
      <c r="G3169" s="100">
        <v>-22339.43</v>
      </c>
      <c r="H3169" s="100">
        <v>49339.87</v>
      </c>
    </row>
    <row r="3170" spans="1:8">
      <c r="A3170" s="97">
        <v>1103</v>
      </c>
      <c r="B3170" s="122">
        <v>100000647900</v>
      </c>
      <c r="C3170" s="99">
        <v>0</v>
      </c>
      <c r="D3170" s="99" t="s">
        <v>406</v>
      </c>
      <c r="E3170" s="99" t="s">
        <v>2407</v>
      </c>
      <c r="F3170" s="100">
        <v>71679.3</v>
      </c>
      <c r="G3170" s="100">
        <v>-22339.439999999999</v>
      </c>
      <c r="H3170" s="100">
        <v>49339.86</v>
      </c>
    </row>
    <row r="3171" spans="1:8">
      <c r="A3171" s="97">
        <v>1104</v>
      </c>
      <c r="B3171" s="122">
        <v>100000647901</v>
      </c>
      <c r="C3171" s="99">
        <v>0</v>
      </c>
      <c r="D3171" s="99" t="s">
        <v>406</v>
      </c>
      <c r="E3171" s="99" t="s">
        <v>2407</v>
      </c>
      <c r="F3171" s="100">
        <v>71679.3</v>
      </c>
      <c r="G3171" s="100">
        <v>-22339.43</v>
      </c>
      <c r="H3171" s="100">
        <v>49339.87</v>
      </c>
    </row>
    <row r="3172" spans="1:8">
      <c r="A3172" s="97">
        <v>1105</v>
      </c>
      <c r="B3172" s="122">
        <v>100000647902</v>
      </c>
      <c r="C3172" s="99">
        <v>0</v>
      </c>
      <c r="D3172" s="99" t="s">
        <v>406</v>
      </c>
      <c r="E3172" s="99" t="s">
        <v>2407</v>
      </c>
      <c r="F3172" s="100">
        <v>71679.3</v>
      </c>
      <c r="G3172" s="100">
        <v>-22339.439999999999</v>
      </c>
      <c r="H3172" s="100">
        <v>49339.86</v>
      </c>
    </row>
    <row r="3173" spans="1:8">
      <c r="A3173" s="97">
        <v>1106</v>
      </c>
      <c r="B3173" s="122">
        <v>100000647903</v>
      </c>
      <c r="C3173" s="99">
        <v>0</v>
      </c>
      <c r="D3173" s="99" t="s">
        <v>406</v>
      </c>
      <c r="E3173" s="99" t="s">
        <v>2407</v>
      </c>
      <c r="F3173" s="100">
        <v>71679.3</v>
      </c>
      <c r="G3173" s="100">
        <v>-22339.43</v>
      </c>
      <c r="H3173" s="100">
        <v>49339.87</v>
      </c>
    </row>
    <row r="3174" spans="1:8">
      <c r="A3174" s="97">
        <v>1107</v>
      </c>
      <c r="B3174" s="122">
        <v>100000647904</v>
      </c>
      <c r="C3174" s="99">
        <v>0</v>
      </c>
      <c r="D3174" s="99" t="s">
        <v>406</v>
      </c>
      <c r="E3174" s="99" t="s">
        <v>2407</v>
      </c>
      <c r="F3174" s="100">
        <v>71679.3</v>
      </c>
      <c r="G3174" s="100">
        <v>-22339.43</v>
      </c>
      <c r="H3174" s="100">
        <v>49339.87</v>
      </c>
    </row>
    <row r="3175" spans="1:8">
      <c r="A3175" s="97">
        <v>1108</v>
      </c>
      <c r="B3175" s="122">
        <v>100000647905</v>
      </c>
      <c r="C3175" s="99">
        <v>0</v>
      </c>
      <c r="D3175" s="99" t="s">
        <v>406</v>
      </c>
      <c r="E3175" s="99" t="s">
        <v>2407</v>
      </c>
      <c r="F3175" s="100">
        <v>71679.3</v>
      </c>
      <c r="G3175" s="100">
        <v>-22339.439999999999</v>
      </c>
      <c r="H3175" s="100">
        <v>49339.86</v>
      </c>
    </row>
    <row r="3176" spans="1:8">
      <c r="A3176" s="97">
        <v>1109</v>
      </c>
      <c r="B3176" s="122">
        <v>100000647906</v>
      </c>
      <c r="C3176" s="99">
        <v>0</v>
      </c>
      <c r="D3176" s="99" t="s">
        <v>406</v>
      </c>
      <c r="E3176" s="99" t="s">
        <v>2407</v>
      </c>
      <c r="F3176" s="100">
        <v>71679.3</v>
      </c>
      <c r="G3176" s="100">
        <v>-22339.43</v>
      </c>
      <c r="H3176" s="100">
        <v>49339.87</v>
      </c>
    </row>
    <row r="3177" spans="1:8">
      <c r="A3177" s="97">
        <v>1110</v>
      </c>
      <c r="B3177" s="122">
        <v>100000647907</v>
      </c>
      <c r="C3177" s="99">
        <v>0</v>
      </c>
      <c r="D3177" s="99" t="s">
        <v>406</v>
      </c>
      <c r="E3177" s="99" t="s">
        <v>2407</v>
      </c>
      <c r="F3177" s="100">
        <v>71679.3</v>
      </c>
      <c r="G3177" s="100">
        <v>-22339.439999999999</v>
      </c>
      <c r="H3177" s="100">
        <v>49339.86</v>
      </c>
    </row>
    <row r="3178" spans="1:8">
      <c r="A3178" s="97">
        <v>1111</v>
      </c>
      <c r="B3178" s="122">
        <v>100000647908</v>
      </c>
      <c r="C3178" s="99">
        <v>0</v>
      </c>
      <c r="D3178" s="99" t="s">
        <v>406</v>
      </c>
      <c r="E3178" s="99" t="s">
        <v>2407</v>
      </c>
      <c r="F3178" s="100">
        <v>71679.3</v>
      </c>
      <c r="G3178" s="100">
        <v>-22339.43</v>
      </c>
      <c r="H3178" s="100">
        <v>49339.87</v>
      </c>
    </row>
    <row r="3179" spans="1:8">
      <c r="A3179" s="97">
        <v>1112</v>
      </c>
      <c r="B3179" s="122">
        <v>100000647909</v>
      </c>
      <c r="C3179" s="99">
        <v>0</v>
      </c>
      <c r="D3179" s="99" t="s">
        <v>406</v>
      </c>
      <c r="E3179" s="99" t="s">
        <v>2407</v>
      </c>
      <c r="F3179" s="100">
        <v>71679.3</v>
      </c>
      <c r="G3179" s="100">
        <v>-22339.439999999999</v>
      </c>
      <c r="H3179" s="100">
        <v>49339.86</v>
      </c>
    </row>
    <row r="3180" spans="1:8">
      <c r="A3180" s="97">
        <v>1113</v>
      </c>
      <c r="B3180" s="122">
        <v>100000647910</v>
      </c>
      <c r="C3180" s="99">
        <v>0</v>
      </c>
      <c r="D3180" s="99" t="s">
        <v>406</v>
      </c>
      <c r="E3180" s="99" t="s">
        <v>2407</v>
      </c>
      <c r="F3180" s="100">
        <v>71679.3</v>
      </c>
      <c r="G3180" s="100">
        <v>-22339.439999999999</v>
      </c>
      <c r="H3180" s="100">
        <v>49339.86</v>
      </c>
    </row>
    <row r="3181" spans="1:8">
      <c r="A3181" s="97">
        <v>1114</v>
      </c>
      <c r="B3181" s="122">
        <v>100000647911</v>
      </c>
      <c r="C3181" s="99">
        <v>0</v>
      </c>
      <c r="D3181" s="99" t="s">
        <v>406</v>
      </c>
      <c r="E3181" s="99" t="s">
        <v>2407</v>
      </c>
      <c r="F3181" s="100">
        <v>71679.3</v>
      </c>
      <c r="G3181" s="100">
        <v>-22339.43</v>
      </c>
      <c r="H3181" s="100">
        <v>49339.87</v>
      </c>
    </row>
    <row r="3182" spans="1:8">
      <c r="A3182" s="97">
        <v>1115</v>
      </c>
      <c r="B3182" s="122">
        <v>100000647912</v>
      </c>
      <c r="C3182" s="99">
        <v>0</v>
      </c>
      <c r="D3182" s="99" t="s">
        <v>406</v>
      </c>
      <c r="E3182" s="99" t="s">
        <v>2407</v>
      </c>
      <c r="F3182" s="100">
        <v>71679.3</v>
      </c>
      <c r="G3182" s="100">
        <v>-22339.439999999999</v>
      </c>
      <c r="H3182" s="100">
        <v>49339.86</v>
      </c>
    </row>
    <row r="3183" spans="1:8">
      <c r="A3183" s="97">
        <v>1116</v>
      </c>
      <c r="B3183" s="122">
        <v>100000647913</v>
      </c>
      <c r="C3183" s="99">
        <v>0</v>
      </c>
      <c r="D3183" s="99" t="s">
        <v>406</v>
      </c>
      <c r="E3183" s="99" t="s">
        <v>2407</v>
      </c>
      <c r="F3183" s="100">
        <v>71679.3</v>
      </c>
      <c r="G3183" s="100">
        <v>-22339.43</v>
      </c>
      <c r="H3183" s="100">
        <v>49339.87</v>
      </c>
    </row>
    <row r="3184" spans="1:8">
      <c r="A3184" s="97">
        <v>1117</v>
      </c>
      <c r="B3184" s="122">
        <v>100000647914</v>
      </c>
      <c r="C3184" s="99">
        <v>0</v>
      </c>
      <c r="D3184" s="99" t="s">
        <v>406</v>
      </c>
      <c r="E3184" s="99" t="s">
        <v>2407</v>
      </c>
      <c r="F3184" s="100">
        <v>71679.3</v>
      </c>
      <c r="G3184" s="100">
        <v>-22339.43</v>
      </c>
      <c r="H3184" s="100">
        <v>49339.87</v>
      </c>
    </row>
    <row r="3185" spans="1:8">
      <c r="A3185" s="97">
        <v>1118</v>
      </c>
      <c r="B3185" s="122">
        <v>100000647915</v>
      </c>
      <c r="C3185" s="99">
        <v>0</v>
      </c>
      <c r="D3185" s="99" t="s">
        <v>406</v>
      </c>
      <c r="E3185" s="99" t="s">
        <v>2407</v>
      </c>
      <c r="F3185" s="100">
        <v>71679.3</v>
      </c>
      <c r="G3185" s="100">
        <v>-22339.439999999999</v>
      </c>
      <c r="H3185" s="100">
        <v>49339.86</v>
      </c>
    </row>
    <row r="3186" spans="1:8">
      <c r="A3186" s="97">
        <v>1119</v>
      </c>
      <c r="B3186" s="122">
        <v>100000647916</v>
      </c>
      <c r="C3186" s="99">
        <v>0</v>
      </c>
      <c r="D3186" s="99" t="s">
        <v>406</v>
      </c>
      <c r="E3186" s="99" t="s">
        <v>2407</v>
      </c>
      <c r="F3186" s="100">
        <v>71679.3</v>
      </c>
      <c r="G3186" s="100">
        <v>-22339.43</v>
      </c>
      <c r="H3186" s="100">
        <v>49339.87</v>
      </c>
    </row>
    <row r="3187" spans="1:8">
      <c r="A3187" s="97">
        <v>1120</v>
      </c>
      <c r="B3187" s="122">
        <v>100000647917</v>
      </c>
      <c r="C3187" s="99">
        <v>0</v>
      </c>
      <c r="D3187" s="99" t="s">
        <v>406</v>
      </c>
      <c r="E3187" s="99" t="s">
        <v>2407</v>
      </c>
      <c r="F3187" s="100">
        <v>71679.3</v>
      </c>
      <c r="G3187" s="100">
        <v>-22339.439999999999</v>
      </c>
      <c r="H3187" s="100">
        <v>49339.86</v>
      </c>
    </row>
    <row r="3188" spans="1:8">
      <c r="A3188" s="97">
        <v>1121</v>
      </c>
      <c r="B3188" s="122">
        <v>100000647918</v>
      </c>
      <c r="C3188" s="99">
        <v>0</v>
      </c>
      <c r="D3188" s="99" t="s">
        <v>406</v>
      </c>
      <c r="E3188" s="99" t="s">
        <v>2407</v>
      </c>
      <c r="F3188" s="100">
        <v>71679.3</v>
      </c>
      <c r="G3188" s="100">
        <v>-22339.439999999999</v>
      </c>
      <c r="H3188" s="100">
        <v>49339.86</v>
      </c>
    </row>
    <row r="3189" spans="1:8">
      <c r="A3189" s="97">
        <v>1122</v>
      </c>
      <c r="B3189" s="122">
        <v>100000647919</v>
      </c>
      <c r="C3189" s="99">
        <v>0</v>
      </c>
      <c r="D3189" s="99" t="s">
        <v>406</v>
      </c>
      <c r="E3189" s="99" t="s">
        <v>2407</v>
      </c>
      <c r="F3189" s="100">
        <v>71679.3</v>
      </c>
      <c r="G3189" s="100">
        <v>-22339.43</v>
      </c>
      <c r="H3189" s="100">
        <v>49339.87</v>
      </c>
    </row>
    <row r="3190" spans="1:8">
      <c r="A3190" s="97">
        <v>1123</v>
      </c>
      <c r="B3190" s="122">
        <v>100000647920</v>
      </c>
      <c r="C3190" s="99">
        <v>0</v>
      </c>
      <c r="D3190" s="99" t="s">
        <v>406</v>
      </c>
      <c r="E3190" s="99" t="s">
        <v>2407</v>
      </c>
      <c r="F3190" s="100">
        <v>71679.3</v>
      </c>
      <c r="G3190" s="100">
        <v>-22339.43</v>
      </c>
      <c r="H3190" s="100">
        <v>49339.87</v>
      </c>
    </row>
    <row r="3191" spans="1:8">
      <c r="A3191" s="97">
        <v>1124</v>
      </c>
      <c r="B3191" s="122">
        <v>100000647921</v>
      </c>
      <c r="C3191" s="99">
        <v>0</v>
      </c>
      <c r="D3191" s="99" t="s">
        <v>406</v>
      </c>
      <c r="E3191" s="99" t="s">
        <v>2407</v>
      </c>
      <c r="F3191" s="100">
        <v>71679.3</v>
      </c>
      <c r="G3191" s="100">
        <v>-22339.439999999999</v>
      </c>
      <c r="H3191" s="100">
        <v>49339.86</v>
      </c>
    </row>
    <row r="3192" spans="1:8">
      <c r="A3192" s="97">
        <v>1125</v>
      </c>
      <c r="B3192" s="122">
        <v>100000647922</v>
      </c>
      <c r="C3192" s="99">
        <v>0</v>
      </c>
      <c r="D3192" s="99" t="s">
        <v>406</v>
      </c>
      <c r="E3192" s="99" t="s">
        <v>2407</v>
      </c>
      <c r="F3192" s="100">
        <v>71679.3</v>
      </c>
      <c r="G3192" s="100">
        <v>-22339.43</v>
      </c>
      <c r="H3192" s="100">
        <v>49339.87</v>
      </c>
    </row>
    <row r="3193" spans="1:8">
      <c r="A3193" s="97">
        <v>1126</v>
      </c>
      <c r="B3193" s="122">
        <v>100000647923</v>
      </c>
      <c r="C3193" s="99">
        <v>0</v>
      </c>
      <c r="D3193" s="99" t="s">
        <v>406</v>
      </c>
      <c r="E3193" s="99" t="s">
        <v>2407</v>
      </c>
      <c r="F3193" s="100">
        <v>71679.3</v>
      </c>
      <c r="G3193" s="100">
        <v>-22339.439999999999</v>
      </c>
      <c r="H3193" s="100">
        <v>49339.86</v>
      </c>
    </row>
    <row r="3194" spans="1:8">
      <c r="A3194" s="97">
        <v>1127</v>
      </c>
      <c r="B3194" s="122">
        <v>100000647924</v>
      </c>
      <c r="C3194" s="99">
        <v>0</v>
      </c>
      <c r="D3194" s="99" t="s">
        <v>406</v>
      </c>
      <c r="E3194" s="99" t="s">
        <v>2407</v>
      </c>
      <c r="F3194" s="100">
        <v>71679.3</v>
      </c>
      <c r="G3194" s="100">
        <v>-22339.439999999999</v>
      </c>
      <c r="H3194" s="100">
        <v>49339.86</v>
      </c>
    </row>
    <row r="3195" spans="1:8">
      <c r="A3195" s="97">
        <v>1128</v>
      </c>
      <c r="B3195" s="122">
        <v>100000647925</v>
      </c>
      <c r="C3195" s="99">
        <v>0</v>
      </c>
      <c r="D3195" s="99" t="s">
        <v>406</v>
      </c>
      <c r="E3195" s="99" t="s">
        <v>2407</v>
      </c>
      <c r="F3195" s="100">
        <v>71679.3</v>
      </c>
      <c r="G3195" s="100">
        <v>-22339.43</v>
      </c>
      <c r="H3195" s="100">
        <v>49339.87</v>
      </c>
    </row>
    <row r="3196" spans="1:8">
      <c r="A3196" s="97">
        <v>1129</v>
      </c>
      <c r="B3196" s="122">
        <v>100000647926</v>
      </c>
      <c r="C3196" s="99">
        <v>0</v>
      </c>
      <c r="D3196" s="99" t="s">
        <v>406</v>
      </c>
      <c r="E3196" s="99" t="s">
        <v>2407</v>
      </c>
      <c r="F3196" s="100">
        <v>71679.3</v>
      </c>
      <c r="G3196" s="100">
        <v>-22339.43</v>
      </c>
      <c r="H3196" s="100">
        <v>49339.87</v>
      </c>
    </row>
    <row r="3197" spans="1:8">
      <c r="A3197" s="97">
        <v>1130</v>
      </c>
      <c r="B3197" s="122">
        <v>100000647927</v>
      </c>
      <c r="C3197" s="99">
        <v>0</v>
      </c>
      <c r="D3197" s="99" t="s">
        <v>406</v>
      </c>
      <c r="E3197" s="99" t="s">
        <v>2407</v>
      </c>
      <c r="F3197" s="100">
        <v>71679.3</v>
      </c>
      <c r="G3197" s="100">
        <v>-22339.439999999999</v>
      </c>
      <c r="H3197" s="100">
        <v>49339.86</v>
      </c>
    </row>
    <row r="3198" spans="1:8">
      <c r="A3198" s="97">
        <v>1131</v>
      </c>
      <c r="B3198" s="122">
        <v>100000647928</v>
      </c>
      <c r="C3198" s="99">
        <v>0</v>
      </c>
      <c r="D3198" s="99" t="s">
        <v>406</v>
      </c>
      <c r="E3198" s="99" t="s">
        <v>2407</v>
      </c>
      <c r="F3198" s="100">
        <v>71679.3</v>
      </c>
      <c r="G3198" s="100">
        <v>-22339.439999999999</v>
      </c>
      <c r="H3198" s="100">
        <v>49339.86</v>
      </c>
    </row>
    <row r="3199" spans="1:8">
      <c r="A3199" s="97">
        <v>1132</v>
      </c>
      <c r="B3199" s="122">
        <v>100000647929</v>
      </c>
      <c r="C3199" s="99">
        <v>0</v>
      </c>
      <c r="D3199" s="99" t="s">
        <v>406</v>
      </c>
      <c r="E3199" s="99" t="s">
        <v>2407</v>
      </c>
      <c r="F3199" s="100">
        <v>71679.3</v>
      </c>
      <c r="G3199" s="100">
        <v>-22339.43</v>
      </c>
      <c r="H3199" s="100">
        <v>49339.87</v>
      </c>
    </row>
    <row r="3200" spans="1:8">
      <c r="A3200" s="97">
        <v>1133</v>
      </c>
      <c r="B3200" s="122">
        <v>100000647930</v>
      </c>
      <c r="C3200" s="99">
        <v>0</v>
      </c>
      <c r="D3200" s="99" t="s">
        <v>406</v>
      </c>
      <c r="E3200" s="99" t="s">
        <v>2407</v>
      </c>
      <c r="F3200" s="100">
        <v>71679.3</v>
      </c>
      <c r="G3200" s="100">
        <v>-22339.439999999999</v>
      </c>
      <c r="H3200" s="100">
        <v>49339.86</v>
      </c>
    </row>
    <row r="3201" spans="1:8">
      <c r="A3201" s="97">
        <v>1134</v>
      </c>
      <c r="B3201" s="122">
        <v>100000647931</v>
      </c>
      <c r="C3201" s="99">
        <v>0</v>
      </c>
      <c r="D3201" s="99" t="s">
        <v>406</v>
      </c>
      <c r="E3201" s="99" t="s">
        <v>2407</v>
      </c>
      <c r="F3201" s="100">
        <v>71679.3</v>
      </c>
      <c r="G3201" s="100">
        <v>-22339.43</v>
      </c>
      <c r="H3201" s="100">
        <v>49339.87</v>
      </c>
    </row>
    <row r="3202" spans="1:8">
      <c r="A3202" s="97">
        <v>1135</v>
      </c>
      <c r="B3202" s="122">
        <v>100000647932</v>
      </c>
      <c r="C3202" s="99">
        <v>0</v>
      </c>
      <c r="D3202" s="99" t="s">
        <v>406</v>
      </c>
      <c r="E3202" s="99" t="s">
        <v>2407</v>
      </c>
      <c r="F3202" s="100">
        <v>71679.3</v>
      </c>
      <c r="G3202" s="100">
        <v>-22339.439999999999</v>
      </c>
      <c r="H3202" s="100">
        <v>49339.86</v>
      </c>
    </row>
    <row r="3203" spans="1:8">
      <c r="A3203" s="97">
        <v>1136</v>
      </c>
      <c r="B3203" s="122">
        <v>100000647933</v>
      </c>
      <c r="C3203" s="99">
        <v>0</v>
      </c>
      <c r="D3203" s="99" t="s">
        <v>406</v>
      </c>
      <c r="E3203" s="99" t="s">
        <v>2407</v>
      </c>
      <c r="F3203" s="100">
        <v>71679.3</v>
      </c>
      <c r="G3203" s="100">
        <v>-22339.43</v>
      </c>
      <c r="H3203" s="100">
        <v>49339.87</v>
      </c>
    </row>
    <row r="3204" spans="1:8">
      <c r="A3204" s="97">
        <v>1137</v>
      </c>
      <c r="B3204" s="122">
        <v>100000647934</v>
      </c>
      <c r="C3204" s="99">
        <v>0</v>
      </c>
      <c r="D3204" s="99" t="s">
        <v>406</v>
      </c>
      <c r="E3204" s="99" t="s">
        <v>2407</v>
      </c>
      <c r="F3204" s="100">
        <v>71679.3</v>
      </c>
      <c r="G3204" s="100">
        <v>-22339.439999999999</v>
      </c>
      <c r="H3204" s="100">
        <v>49339.86</v>
      </c>
    </row>
    <row r="3205" spans="1:8">
      <c r="A3205" s="97">
        <v>1138</v>
      </c>
      <c r="B3205" s="122">
        <v>100000647935</v>
      </c>
      <c r="C3205" s="99">
        <v>0</v>
      </c>
      <c r="D3205" s="99" t="s">
        <v>406</v>
      </c>
      <c r="E3205" s="99" t="s">
        <v>2407</v>
      </c>
      <c r="F3205" s="100">
        <v>71679.3</v>
      </c>
      <c r="G3205" s="100">
        <v>-22339.43</v>
      </c>
      <c r="H3205" s="100">
        <v>49339.87</v>
      </c>
    </row>
    <row r="3206" spans="1:8">
      <c r="A3206" s="97">
        <v>1139</v>
      </c>
      <c r="B3206" s="122">
        <v>100000647936</v>
      </c>
      <c r="C3206" s="99">
        <v>0</v>
      </c>
      <c r="D3206" s="99" t="s">
        <v>406</v>
      </c>
      <c r="E3206" s="99" t="s">
        <v>2407</v>
      </c>
      <c r="F3206" s="100">
        <v>71679.3</v>
      </c>
      <c r="G3206" s="100">
        <v>-22339.43</v>
      </c>
      <c r="H3206" s="100">
        <v>49339.87</v>
      </c>
    </row>
    <row r="3207" spans="1:8">
      <c r="A3207" s="97">
        <v>1140</v>
      </c>
      <c r="B3207" s="122">
        <v>100000647937</v>
      </c>
      <c r="C3207" s="99">
        <v>0</v>
      </c>
      <c r="D3207" s="99" t="s">
        <v>406</v>
      </c>
      <c r="E3207" s="99" t="s">
        <v>2407</v>
      </c>
      <c r="F3207" s="100">
        <v>71679.3</v>
      </c>
      <c r="G3207" s="100">
        <v>-22339.439999999999</v>
      </c>
      <c r="H3207" s="100">
        <v>49339.86</v>
      </c>
    </row>
    <row r="3208" spans="1:8">
      <c r="A3208" s="97">
        <v>1141</v>
      </c>
      <c r="B3208" s="122">
        <v>100000647938</v>
      </c>
      <c r="C3208" s="99">
        <v>0</v>
      </c>
      <c r="D3208" s="99" t="s">
        <v>406</v>
      </c>
      <c r="E3208" s="99" t="s">
        <v>2407</v>
      </c>
      <c r="F3208" s="100">
        <v>71679.3</v>
      </c>
      <c r="G3208" s="100">
        <v>-22339.43</v>
      </c>
      <c r="H3208" s="100">
        <v>49339.87</v>
      </c>
    </row>
    <row r="3209" spans="1:8">
      <c r="A3209" s="97">
        <v>1142</v>
      </c>
      <c r="B3209" s="122">
        <v>100000647939</v>
      </c>
      <c r="C3209" s="99">
        <v>0</v>
      </c>
      <c r="D3209" s="99" t="s">
        <v>406</v>
      </c>
      <c r="E3209" s="99" t="s">
        <v>2407</v>
      </c>
      <c r="F3209" s="100">
        <v>71679.3</v>
      </c>
      <c r="G3209" s="100">
        <v>-22339.439999999999</v>
      </c>
      <c r="H3209" s="100">
        <v>49339.86</v>
      </c>
    </row>
    <row r="3210" spans="1:8">
      <c r="A3210" s="97">
        <v>1143</v>
      </c>
      <c r="B3210" s="122">
        <v>100000647940</v>
      </c>
      <c r="C3210" s="99">
        <v>0</v>
      </c>
      <c r="D3210" s="99" t="s">
        <v>406</v>
      </c>
      <c r="E3210" s="99" t="s">
        <v>2407</v>
      </c>
      <c r="F3210" s="100">
        <v>71679.3</v>
      </c>
      <c r="G3210" s="100">
        <v>-22339.43</v>
      </c>
      <c r="H3210" s="100">
        <v>49339.87</v>
      </c>
    </row>
    <row r="3211" spans="1:8">
      <c r="A3211" s="97">
        <v>1144</v>
      </c>
      <c r="B3211" s="122">
        <v>100000647941</v>
      </c>
      <c r="C3211" s="99">
        <v>0</v>
      </c>
      <c r="D3211" s="99" t="s">
        <v>406</v>
      </c>
      <c r="E3211" s="99" t="s">
        <v>2407</v>
      </c>
      <c r="F3211" s="100">
        <v>71679.3</v>
      </c>
      <c r="G3211" s="100">
        <v>-22339.439999999999</v>
      </c>
      <c r="H3211" s="100">
        <v>49339.86</v>
      </c>
    </row>
    <row r="3212" spans="1:8">
      <c r="A3212" s="97">
        <v>1145</v>
      </c>
      <c r="B3212" s="122">
        <v>100000647942</v>
      </c>
      <c r="C3212" s="99">
        <v>0</v>
      </c>
      <c r="D3212" s="99" t="s">
        <v>406</v>
      </c>
      <c r="E3212" s="99" t="s">
        <v>2407</v>
      </c>
      <c r="F3212" s="100">
        <v>71679.3</v>
      </c>
      <c r="G3212" s="100">
        <v>-22339.43</v>
      </c>
      <c r="H3212" s="100">
        <v>49339.87</v>
      </c>
    </row>
    <row r="3213" spans="1:8">
      <c r="A3213" s="97">
        <v>1146</v>
      </c>
      <c r="B3213" s="122">
        <v>100000647943</v>
      </c>
      <c r="C3213" s="99">
        <v>0</v>
      </c>
      <c r="D3213" s="99" t="s">
        <v>406</v>
      </c>
      <c r="E3213" s="99" t="s">
        <v>2407</v>
      </c>
      <c r="F3213" s="100">
        <v>71679.3</v>
      </c>
      <c r="G3213" s="100">
        <v>-22339.439999999999</v>
      </c>
      <c r="H3213" s="100">
        <v>49339.86</v>
      </c>
    </row>
    <row r="3214" spans="1:8">
      <c r="A3214" s="97">
        <v>1147</v>
      </c>
      <c r="B3214" s="122">
        <v>100000647944</v>
      </c>
      <c r="C3214" s="99">
        <v>0</v>
      </c>
      <c r="D3214" s="99" t="s">
        <v>406</v>
      </c>
      <c r="E3214" s="99" t="s">
        <v>2407</v>
      </c>
      <c r="F3214" s="100">
        <v>71679.3</v>
      </c>
      <c r="G3214" s="100">
        <v>-22339.43</v>
      </c>
      <c r="H3214" s="100">
        <v>49339.87</v>
      </c>
    </row>
    <row r="3215" spans="1:8">
      <c r="A3215" s="97">
        <v>1148</v>
      </c>
      <c r="B3215" s="122">
        <v>100000647945</v>
      </c>
      <c r="C3215" s="99">
        <v>0</v>
      </c>
      <c r="D3215" s="99" t="s">
        <v>406</v>
      </c>
      <c r="E3215" s="99" t="s">
        <v>2407</v>
      </c>
      <c r="F3215" s="100">
        <v>71679.3</v>
      </c>
      <c r="G3215" s="100">
        <v>-22339.439999999999</v>
      </c>
      <c r="H3215" s="100">
        <v>49339.86</v>
      </c>
    </row>
    <row r="3216" spans="1:8">
      <c r="A3216" s="97">
        <v>1149</v>
      </c>
      <c r="B3216" s="122">
        <v>100000647946</v>
      </c>
      <c r="C3216" s="99">
        <v>0</v>
      </c>
      <c r="D3216" s="99" t="s">
        <v>406</v>
      </c>
      <c r="E3216" s="99" t="s">
        <v>2407</v>
      </c>
      <c r="F3216" s="100">
        <v>71679.3</v>
      </c>
      <c r="G3216" s="100">
        <v>-22339.43</v>
      </c>
      <c r="H3216" s="100">
        <v>49339.87</v>
      </c>
    </row>
    <row r="3217" spans="1:8">
      <c r="A3217" s="97">
        <v>1150</v>
      </c>
      <c r="B3217" s="122">
        <v>100000647947</v>
      </c>
      <c r="C3217" s="99">
        <v>0</v>
      </c>
      <c r="D3217" s="99" t="s">
        <v>406</v>
      </c>
      <c r="E3217" s="99" t="s">
        <v>2407</v>
      </c>
      <c r="F3217" s="100">
        <v>71679.3</v>
      </c>
      <c r="G3217" s="100">
        <v>-22339.439999999999</v>
      </c>
      <c r="H3217" s="100">
        <v>49339.86</v>
      </c>
    </row>
    <row r="3218" spans="1:8">
      <c r="A3218" s="97">
        <v>1151</v>
      </c>
      <c r="B3218" s="122">
        <v>100000647948</v>
      </c>
      <c r="C3218" s="99">
        <v>0</v>
      </c>
      <c r="D3218" s="99" t="s">
        <v>406</v>
      </c>
      <c r="E3218" s="99" t="s">
        <v>2407</v>
      </c>
      <c r="F3218" s="100">
        <v>71679.3</v>
      </c>
      <c r="G3218" s="100">
        <v>-22339.43</v>
      </c>
      <c r="H3218" s="100">
        <v>49339.87</v>
      </c>
    </row>
    <row r="3219" spans="1:8">
      <c r="A3219" s="97">
        <v>1152</v>
      </c>
      <c r="B3219" s="122">
        <v>100000647949</v>
      </c>
      <c r="C3219" s="99">
        <v>0</v>
      </c>
      <c r="D3219" s="99" t="s">
        <v>406</v>
      </c>
      <c r="E3219" s="99" t="s">
        <v>2407</v>
      </c>
      <c r="F3219" s="100">
        <v>71679.3</v>
      </c>
      <c r="G3219" s="100">
        <v>-22339.439999999999</v>
      </c>
      <c r="H3219" s="100">
        <v>49339.86</v>
      </c>
    </row>
    <row r="3220" spans="1:8">
      <c r="A3220" s="97">
        <v>1153</v>
      </c>
      <c r="B3220" s="122">
        <v>100000647950</v>
      </c>
      <c r="C3220" s="99">
        <v>0</v>
      </c>
      <c r="D3220" s="99" t="s">
        <v>406</v>
      </c>
      <c r="E3220" s="99" t="s">
        <v>2407</v>
      </c>
      <c r="F3220" s="100">
        <v>71679.3</v>
      </c>
      <c r="G3220" s="100">
        <v>-22339.43</v>
      </c>
      <c r="H3220" s="100">
        <v>49339.87</v>
      </c>
    </row>
    <row r="3221" spans="1:8">
      <c r="A3221" s="97">
        <v>1154</v>
      </c>
      <c r="B3221" s="122">
        <v>100000647951</v>
      </c>
      <c r="C3221" s="99">
        <v>0</v>
      </c>
      <c r="D3221" s="99" t="s">
        <v>406</v>
      </c>
      <c r="E3221" s="99" t="s">
        <v>2407</v>
      </c>
      <c r="F3221" s="100">
        <v>71679.3</v>
      </c>
      <c r="G3221" s="100">
        <v>-22339.45</v>
      </c>
      <c r="H3221" s="100">
        <v>49339.85</v>
      </c>
    </row>
    <row r="3222" spans="1:8">
      <c r="A3222" s="97">
        <v>1155</v>
      </c>
      <c r="B3222" s="122">
        <v>100000647952</v>
      </c>
      <c r="C3222" s="99">
        <v>0</v>
      </c>
      <c r="D3222" s="99" t="s">
        <v>406</v>
      </c>
      <c r="E3222" s="99" t="s">
        <v>2407</v>
      </c>
      <c r="F3222" s="100">
        <v>71679.3</v>
      </c>
      <c r="G3222" s="100">
        <v>-22339.43</v>
      </c>
      <c r="H3222" s="100">
        <v>49339.87</v>
      </c>
    </row>
    <row r="3223" spans="1:8">
      <c r="A3223" s="97">
        <v>1156</v>
      </c>
      <c r="B3223" s="122">
        <v>100000647953</v>
      </c>
      <c r="C3223" s="99">
        <v>0</v>
      </c>
      <c r="D3223" s="99" t="s">
        <v>406</v>
      </c>
      <c r="E3223" s="99" t="s">
        <v>2407</v>
      </c>
      <c r="F3223" s="100">
        <v>71679.3</v>
      </c>
      <c r="G3223" s="100">
        <v>-22339.45</v>
      </c>
      <c r="H3223" s="100">
        <v>49339.85</v>
      </c>
    </row>
    <row r="3224" spans="1:8">
      <c r="A3224" s="97">
        <v>1157</v>
      </c>
      <c r="B3224" s="122">
        <v>100000647954</v>
      </c>
      <c r="C3224" s="99">
        <v>0</v>
      </c>
      <c r="D3224" s="99" t="s">
        <v>406</v>
      </c>
      <c r="E3224" s="99" t="s">
        <v>2407</v>
      </c>
      <c r="F3224" s="100">
        <v>71679.3</v>
      </c>
      <c r="G3224" s="100">
        <v>-22339.45</v>
      </c>
      <c r="H3224" s="100">
        <v>49339.85</v>
      </c>
    </row>
    <row r="3225" spans="1:8">
      <c r="A3225" s="97">
        <v>1158</v>
      </c>
      <c r="B3225" s="122">
        <v>100000647955</v>
      </c>
      <c r="C3225" s="99">
        <v>0</v>
      </c>
      <c r="D3225" s="99" t="s">
        <v>406</v>
      </c>
      <c r="E3225" s="99" t="s">
        <v>2407</v>
      </c>
      <c r="F3225" s="100">
        <v>71679.3</v>
      </c>
      <c r="G3225" s="100">
        <v>-22339.43</v>
      </c>
      <c r="H3225" s="100">
        <v>49339.87</v>
      </c>
    </row>
    <row r="3226" spans="1:8">
      <c r="A3226" s="97">
        <v>1159</v>
      </c>
      <c r="B3226" s="122">
        <v>100000647956</v>
      </c>
      <c r="C3226" s="99">
        <v>0</v>
      </c>
      <c r="D3226" s="99" t="s">
        <v>406</v>
      </c>
      <c r="E3226" s="99" t="s">
        <v>2407</v>
      </c>
      <c r="F3226" s="100">
        <v>71679.3</v>
      </c>
      <c r="G3226" s="100">
        <v>-22339.45</v>
      </c>
      <c r="H3226" s="100">
        <v>49339.85</v>
      </c>
    </row>
    <row r="3227" spans="1:8">
      <c r="A3227" s="97">
        <v>1160</v>
      </c>
      <c r="B3227" s="122">
        <v>100000647957</v>
      </c>
      <c r="C3227" s="99">
        <v>0</v>
      </c>
      <c r="D3227" s="99" t="s">
        <v>406</v>
      </c>
      <c r="E3227" s="99" t="s">
        <v>2407</v>
      </c>
      <c r="F3227" s="100">
        <v>71679.3</v>
      </c>
      <c r="G3227" s="100">
        <v>-22339.43</v>
      </c>
      <c r="H3227" s="100">
        <v>49339.87</v>
      </c>
    </row>
    <row r="3228" spans="1:8">
      <c r="A3228" s="97">
        <v>1161</v>
      </c>
      <c r="B3228" s="122">
        <v>100000647958</v>
      </c>
      <c r="C3228" s="99">
        <v>0</v>
      </c>
      <c r="D3228" s="99" t="s">
        <v>406</v>
      </c>
      <c r="E3228" s="99" t="s">
        <v>2407</v>
      </c>
      <c r="F3228" s="100">
        <v>71679.3</v>
      </c>
      <c r="G3228" s="100">
        <v>-22339.43</v>
      </c>
      <c r="H3228" s="100">
        <v>49339.87</v>
      </c>
    </row>
    <row r="3229" spans="1:8">
      <c r="A3229" s="97">
        <v>1162</v>
      </c>
      <c r="B3229" s="122">
        <v>100000647959</v>
      </c>
      <c r="C3229" s="99">
        <v>0</v>
      </c>
      <c r="D3229" s="99" t="s">
        <v>406</v>
      </c>
      <c r="E3229" s="99" t="s">
        <v>2407</v>
      </c>
      <c r="F3229" s="100">
        <v>71679.3</v>
      </c>
      <c r="G3229" s="100">
        <v>-22339.45</v>
      </c>
      <c r="H3229" s="100">
        <v>49339.85</v>
      </c>
    </row>
    <row r="3230" spans="1:8">
      <c r="A3230" s="97">
        <v>1163</v>
      </c>
      <c r="B3230" s="122">
        <v>100000647960</v>
      </c>
      <c r="C3230" s="99">
        <v>0</v>
      </c>
      <c r="D3230" s="99" t="s">
        <v>406</v>
      </c>
      <c r="E3230" s="99" t="s">
        <v>2407</v>
      </c>
      <c r="F3230" s="100">
        <v>71679.3</v>
      </c>
      <c r="G3230" s="100">
        <v>-22339.45</v>
      </c>
      <c r="H3230" s="100">
        <v>49339.85</v>
      </c>
    </row>
    <row r="3231" spans="1:8">
      <c r="A3231" s="97">
        <v>1164</v>
      </c>
      <c r="B3231" s="122">
        <v>100000647961</v>
      </c>
      <c r="C3231" s="99">
        <v>0</v>
      </c>
      <c r="D3231" s="99" t="s">
        <v>406</v>
      </c>
      <c r="E3231" s="99" t="s">
        <v>2407</v>
      </c>
      <c r="F3231" s="100">
        <v>71679.3</v>
      </c>
      <c r="G3231" s="100">
        <v>-22339.43</v>
      </c>
      <c r="H3231" s="100">
        <v>49339.87</v>
      </c>
    </row>
    <row r="3232" spans="1:8">
      <c r="A3232" s="97">
        <v>1165</v>
      </c>
      <c r="B3232" s="122">
        <v>100000647962</v>
      </c>
      <c r="C3232" s="99">
        <v>0</v>
      </c>
      <c r="D3232" s="99" t="s">
        <v>406</v>
      </c>
      <c r="E3232" s="99" t="s">
        <v>2407</v>
      </c>
      <c r="F3232" s="100">
        <v>71679.3</v>
      </c>
      <c r="G3232" s="100">
        <v>-22339.43</v>
      </c>
      <c r="H3232" s="100">
        <v>49339.87</v>
      </c>
    </row>
    <row r="3233" spans="1:8">
      <c r="A3233" s="97">
        <v>1166</v>
      </c>
      <c r="B3233" s="122">
        <v>100000647963</v>
      </c>
      <c r="C3233" s="99">
        <v>0</v>
      </c>
      <c r="D3233" s="99" t="s">
        <v>406</v>
      </c>
      <c r="E3233" s="99" t="s">
        <v>2407</v>
      </c>
      <c r="F3233" s="100">
        <v>71679.3</v>
      </c>
      <c r="G3233" s="100">
        <v>-22339.45</v>
      </c>
      <c r="H3233" s="100">
        <v>49339.85</v>
      </c>
    </row>
    <row r="3234" spans="1:8">
      <c r="A3234" s="97">
        <v>1167</v>
      </c>
      <c r="B3234" s="122">
        <v>100000647964</v>
      </c>
      <c r="C3234" s="99">
        <v>0</v>
      </c>
      <c r="D3234" s="99" t="s">
        <v>406</v>
      </c>
      <c r="E3234" s="99" t="s">
        <v>2407</v>
      </c>
      <c r="F3234" s="100">
        <v>71679.3</v>
      </c>
      <c r="G3234" s="100">
        <v>-22339.45</v>
      </c>
      <c r="H3234" s="100">
        <v>49339.85</v>
      </c>
    </row>
    <row r="3235" spans="1:8">
      <c r="A3235" s="97">
        <v>1168</v>
      </c>
      <c r="B3235" s="122">
        <v>100000647965</v>
      </c>
      <c r="C3235" s="99">
        <v>0</v>
      </c>
      <c r="D3235" s="99" t="s">
        <v>406</v>
      </c>
      <c r="E3235" s="99" t="s">
        <v>2407</v>
      </c>
      <c r="F3235" s="100">
        <v>71679.3</v>
      </c>
      <c r="G3235" s="100">
        <v>-22339.43</v>
      </c>
      <c r="H3235" s="100">
        <v>49339.87</v>
      </c>
    </row>
    <row r="3236" spans="1:8">
      <c r="A3236" s="97">
        <v>1169</v>
      </c>
      <c r="B3236" s="122">
        <v>100000647966</v>
      </c>
      <c r="C3236" s="99">
        <v>0</v>
      </c>
      <c r="D3236" s="99" t="s">
        <v>406</v>
      </c>
      <c r="E3236" s="99" t="s">
        <v>2407</v>
      </c>
      <c r="F3236" s="100">
        <v>71679.3</v>
      </c>
      <c r="G3236" s="100">
        <v>-22339.43</v>
      </c>
      <c r="H3236" s="100">
        <v>49339.87</v>
      </c>
    </row>
    <row r="3237" spans="1:8">
      <c r="A3237" s="97">
        <v>1170</v>
      </c>
      <c r="B3237" s="122">
        <v>100000647967</v>
      </c>
      <c r="C3237" s="99">
        <v>0</v>
      </c>
      <c r="D3237" s="99" t="s">
        <v>406</v>
      </c>
      <c r="E3237" s="99" t="s">
        <v>2407</v>
      </c>
      <c r="F3237" s="100">
        <v>71679.3</v>
      </c>
      <c r="G3237" s="100">
        <v>-22339.45</v>
      </c>
      <c r="H3237" s="100">
        <v>49339.85</v>
      </c>
    </row>
    <row r="3238" spans="1:8">
      <c r="A3238" s="97">
        <v>1171</v>
      </c>
      <c r="B3238" s="122">
        <v>100000647968</v>
      </c>
      <c r="C3238" s="99">
        <v>0</v>
      </c>
      <c r="D3238" s="99" t="s">
        <v>406</v>
      </c>
      <c r="E3238" s="99" t="s">
        <v>2407</v>
      </c>
      <c r="F3238" s="100">
        <v>71679.3</v>
      </c>
      <c r="G3238" s="100">
        <v>-22339.43</v>
      </c>
      <c r="H3238" s="100">
        <v>49339.87</v>
      </c>
    </row>
    <row r="3239" spans="1:8">
      <c r="A3239" s="97">
        <v>1172</v>
      </c>
      <c r="B3239" s="122">
        <v>100000647969</v>
      </c>
      <c r="C3239" s="99">
        <v>0</v>
      </c>
      <c r="D3239" s="99" t="s">
        <v>406</v>
      </c>
      <c r="E3239" s="99" t="s">
        <v>2407</v>
      </c>
      <c r="F3239" s="100">
        <v>71679.3</v>
      </c>
      <c r="G3239" s="100">
        <v>-22339.45</v>
      </c>
      <c r="H3239" s="100">
        <v>49339.85</v>
      </c>
    </row>
    <row r="3240" spans="1:8">
      <c r="A3240" s="97">
        <v>1173</v>
      </c>
      <c r="B3240" s="122">
        <v>100000647970</v>
      </c>
      <c r="C3240" s="99">
        <v>0</v>
      </c>
      <c r="D3240" s="99" t="s">
        <v>406</v>
      </c>
      <c r="E3240" s="99" t="s">
        <v>2407</v>
      </c>
      <c r="F3240" s="100">
        <v>71679.3</v>
      </c>
      <c r="G3240" s="100">
        <v>-22339.43</v>
      </c>
      <c r="H3240" s="100">
        <v>49339.87</v>
      </c>
    </row>
    <row r="3241" spans="1:8">
      <c r="A3241" s="97">
        <v>1174</v>
      </c>
      <c r="B3241" s="122">
        <v>100000647971</v>
      </c>
      <c r="C3241" s="99">
        <v>0</v>
      </c>
      <c r="D3241" s="99" t="s">
        <v>406</v>
      </c>
      <c r="E3241" s="99" t="s">
        <v>2407</v>
      </c>
      <c r="F3241" s="100">
        <v>71679.3</v>
      </c>
      <c r="G3241" s="100">
        <v>-22339.45</v>
      </c>
      <c r="H3241" s="100">
        <v>49339.85</v>
      </c>
    </row>
    <row r="3242" spans="1:8">
      <c r="A3242" s="97">
        <v>1175</v>
      </c>
      <c r="B3242" s="122">
        <v>100000647972</v>
      </c>
      <c r="C3242" s="99">
        <v>0</v>
      </c>
      <c r="D3242" s="99" t="s">
        <v>406</v>
      </c>
      <c r="E3242" s="99" t="s">
        <v>2407</v>
      </c>
      <c r="F3242" s="100">
        <v>71679.3</v>
      </c>
      <c r="G3242" s="100">
        <v>-22339.43</v>
      </c>
      <c r="H3242" s="100">
        <v>49339.87</v>
      </c>
    </row>
    <row r="3243" spans="1:8">
      <c r="A3243" s="97">
        <v>1176</v>
      </c>
      <c r="B3243" s="122">
        <v>100000647973</v>
      </c>
      <c r="C3243" s="99">
        <v>0</v>
      </c>
      <c r="D3243" s="99" t="s">
        <v>406</v>
      </c>
      <c r="E3243" s="99" t="s">
        <v>2407</v>
      </c>
      <c r="F3243" s="100">
        <v>71679.3</v>
      </c>
      <c r="G3243" s="100">
        <v>-22339.45</v>
      </c>
      <c r="H3243" s="100">
        <v>49339.85</v>
      </c>
    </row>
    <row r="3244" spans="1:8">
      <c r="A3244" s="97">
        <v>1177</v>
      </c>
      <c r="B3244" s="122">
        <v>100000647974</v>
      </c>
      <c r="C3244" s="99">
        <v>0</v>
      </c>
      <c r="D3244" s="99" t="s">
        <v>406</v>
      </c>
      <c r="E3244" s="99" t="s">
        <v>2407</v>
      </c>
      <c r="F3244" s="100">
        <v>71679.3</v>
      </c>
      <c r="G3244" s="100">
        <v>-22339.43</v>
      </c>
      <c r="H3244" s="100">
        <v>49339.87</v>
      </c>
    </row>
    <row r="3245" spans="1:8">
      <c r="A3245" s="97">
        <v>1178</v>
      </c>
      <c r="B3245" s="122">
        <v>100000647975</v>
      </c>
      <c r="C3245" s="99">
        <v>0</v>
      </c>
      <c r="D3245" s="99" t="s">
        <v>406</v>
      </c>
      <c r="E3245" s="99" t="s">
        <v>2407</v>
      </c>
      <c r="F3245" s="100">
        <v>71679.3</v>
      </c>
      <c r="G3245" s="100">
        <v>-22339.45</v>
      </c>
      <c r="H3245" s="100">
        <v>49339.85</v>
      </c>
    </row>
    <row r="3246" spans="1:8">
      <c r="A3246" s="97">
        <v>1179</v>
      </c>
      <c r="B3246" s="122">
        <v>100000647976</v>
      </c>
      <c r="C3246" s="99">
        <v>0</v>
      </c>
      <c r="D3246" s="99" t="s">
        <v>406</v>
      </c>
      <c r="E3246" s="99" t="s">
        <v>2407</v>
      </c>
      <c r="F3246" s="100">
        <v>71679.3</v>
      </c>
      <c r="G3246" s="100">
        <v>-22339.45</v>
      </c>
      <c r="H3246" s="100">
        <v>49339.85</v>
      </c>
    </row>
    <row r="3247" spans="1:8">
      <c r="A3247" s="97">
        <v>1180</v>
      </c>
      <c r="B3247" s="122">
        <v>100000647977</v>
      </c>
      <c r="C3247" s="99">
        <v>0</v>
      </c>
      <c r="D3247" s="99" t="s">
        <v>406</v>
      </c>
      <c r="E3247" s="99" t="s">
        <v>2407</v>
      </c>
      <c r="F3247" s="100">
        <v>71679.3</v>
      </c>
      <c r="G3247" s="100">
        <v>-22339.43</v>
      </c>
      <c r="H3247" s="100">
        <v>49339.87</v>
      </c>
    </row>
    <row r="3248" spans="1:8">
      <c r="A3248" s="97">
        <v>1181</v>
      </c>
      <c r="B3248" s="122">
        <v>100000647978</v>
      </c>
      <c r="C3248" s="99">
        <v>0</v>
      </c>
      <c r="D3248" s="99" t="s">
        <v>406</v>
      </c>
      <c r="E3248" s="99" t="s">
        <v>2407</v>
      </c>
      <c r="F3248" s="100">
        <v>71679.3</v>
      </c>
      <c r="G3248" s="100">
        <v>-22339.45</v>
      </c>
      <c r="H3248" s="100">
        <v>49339.85</v>
      </c>
    </row>
    <row r="3249" spans="1:8">
      <c r="A3249" s="97">
        <v>1182</v>
      </c>
      <c r="B3249" s="122">
        <v>100000647979</v>
      </c>
      <c r="C3249" s="99">
        <v>0</v>
      </c>
      <c r="D3249" s="99" t="s">
        <v>406</v>
      </c>
      <c r="E3249" s="99" t="s">
        <v>2407</v>
      </c>
      <c r="F3249" s="100">
        <v>71679.3</v>
      </c>
      <c r="G3249" s="100">
        <v>-22339.43</v>
      </c>
      <c r="H3249" s="100">
        <v>49339.87</v>
      </c>
    </row>
    <row r="3250" spans="1:8">
      <c r="A3250" s="97">
        <v>1183</v>
      </c>
      <c r="B3250" s="122">
        <v>100000647980</v>
      </c>
      <c r="C3250" s="99">
        <v>0</v>
      </c>
      <c r="D3250" s="99" t="s">
        <v>406</v>
      </c>
      <c r="E3250" s="99" t="s">
        <v>2407</v>
      </c>
      <c r="F3250" s="100">
        <v>71679.3</v>
      </c>
      <c r="G3250" s="100">
        <v>-22339.45</v>
      </c>
      <c r="H3250" s="100">
        <v>49339.85</v>
      </c>
    </row>
    <row r="3251" spans="1:8">
      <c r="A3251" s="97">
        <v>1184</v>
      </c>
      <c r="B3251" s="122">
        <v>100000647981</v>
      </c>
      <c r="C3251" s="99">
        <v>0</v>
      </c>
      <c r="D3251" s="99" t="s">
        <v>406</v>
      </c>
      <c r="E3251" s="99" t="s">
        <v>2407</v>
      </c>
      <c r="F3251" s="100">
        <v>71679.3</v>
      </c>
      <c r="G3251" s="100">
        <v>-22339.43</v>
      </c>
      <c r="H3251" s="100">
        <v>49339.87</v>
      </c>
    </row>
    <row r="3252" spans="1:8">
      <c r="A3252" s="97">
        <v>1185</v>
      </c>
      <c r="B3252" s="122">
        <v>100000647982</v>
      </c>
      <c r="C3252" s="99">
        <v>0</v>
      </c>
      <c r="D3252" s="99" t="s">
        <v>406</v>
      </c>
      <c r="E3252" s="99" t="s">
        <v>2407</v>
      </c>
      <c r="F3252" s="100">
        <v>71679.3</v>
      </c>
      <c r="G3252" s="100">
        <v>-22339.45</v>
      </c>
      <c r="H3252" s="100">
        <v>49339.85</v>
      </c>
    </row>
    <row r="3253" spans="1:8">
      <c r="A3253" s="97">
        <v>1186</v>
      </c>
      <c r="B3253" s="122">
        <v>100000647983</v>
      </c>
      <c r="C3253" s="99">
        <v>0</v>
      </c>
      <c r="D3253" s="99" t="s">
        <v>406</v>
      </c>
      <c r="E3253" s="99" t="s">
        <v>2407</v>
      </c>
      <c r="F3253" s="100">
        <v>71679.3</v>
      </c>
      <c r="G3253" s="100">
        <v>-22339.43</v>
      </c>
      <c r="H3253" s="100">
        <v>49339.87</v>
      </c>
    </row>
    <row r="3254" spans="1:8">
      <c r="A3254" s="97">
        <v>1187</v>
      </c>
      <c r="B3254" s="122">
        <v>100000647984</v>
      </c>
      <c r="C3254" s="99">
        <v>0</v>
      </c>
      <c r="D3254" s="99" t="s">
        <v>406</v>
      </c>
      <c r="E3254" s="99" t="s">
        <v>2407</v>
      </c>
      <c r="F3254" s="100">
        <v>71679.3</v>
      </c>
      <c r="G3254" s="100">
        <v>-22339.43</v>
      </c>
      <c r="H3254" s="100">
        <v>49339.87</v>
      </c>
    </row>
    <row r="3255" spans="1:8">
      <c r="A3255" s="97">
        <v>1188</v>
      </c>
      <c r="B3255" s="122">
        <v>100000647985</v>
      </c>
      <c r="C3255" s="99">
        <v>0</v>
      </c>
      <c r="D3255" s="99" t="s">
        <v>406</v>
      </c>
      <c r="E3255" s="99" t="s">
        <v>2407</v>
      </c>
      <c r="F3255" s="100">
        <v>71679.3</v>
      </c>
      <c r="G3255" s="100">
        <v>-22339.45</v>
      </c>
      <c r="H3255" s="100">
        <v>49339.85</v>
      </c>
    </row>
    <row r="3256" spans="1:8">
      <c r="A3256" s="97">
        <v>1189</v>
      </c>
      <c r="B3256" s="122">
        <v>100000647986</v>
      </c>
      <c r="C3256" s="99">
        <v>0</v>
      </c>
      <c r="D3256" s="99" t="s">
        <v>406</v>
      </c>
      <c r="E3256" s="99" t="s">
        <v>2407</v>
      </c>
      <c r="F3256" s="100">
        <v>71679.3</v>
      </c>
      <c r="G3256" s="100">
        <v>-22339.45</v>
      </c>
      <c r="H3256" s="100">
        <v>49339.85</v>
      </c>
    </row>
    <row r="3257" spans="1:8">
      <c r="A3257" s="97">
        <v>1190</v>
      </c>
      <c r="B3257" s="122">
        <v>100000647987</v>
      </c>
      <c r="C3257" s="99">
        <v>0</v>
      </c>
      <c r="D3257" s="99" t="s">
        <v>406</v>
      </c>
      <c r="E3257" s="99" t="s">
        <v>2407</v>
      </c>
      <c r="F3257" s="100">
        <v>71679.3</v>
      </c>
      <c r="G3257" s="100">
        <v>-22339.43</v>
      </c>
      <c r="H3257" s="100">
        <v>49339.87</v>
      </c>
    </row>
    <row r="3258" spans="1:8">
      <c r="A3258" s="97">
        <v>1191</v>
      </c>
      <c r="B3258" s="122">
        <v>100000647988</v>
      </c>
      <c r="C3258" s="99">
        <v>0</v>
      </c>
      <c r="D3258" s="99" t="s">
        <v>406</v>
      </c>
      <c r="E3258" s="99" t="s">
        <v>2407</v>
      </c>
      <c r="F3258" s="100">
        <v>71679.3</v>
      </c>
      <c r="G3258" s="100">
        <v>-22339.45</v>
      </c>
      <c r="H3258" s="100">
        <v>49339.85</v>
      </c>
    </row>
    <row r="3259" spans="1:8">
      <c r="A3259" s="97">
        <v>1192</v>
      </c>
      <c r="B3259" s="122">
        <v>100000647989</v>
      </c>
      <c r="C3259" s="99">
        <v>0</v>
      </c>
      <c r="D3259" s="99" t="s">
        <v>406</v>
      </c>
      <c r="E3259" s="99" t="s">
        <v>2407</v>
      </c>
      <c r="F3259" s="100">
        <v>71679.3</v>
      </c>
      <c r="G3259" s="100">
        <v>-22339.43</v>
      </c>
      <c r="H3259" s="100">
        <v>49339.87</v>
      </c>
    </row>
    <row r="3260" spans="1:8">
      <c r="A3260" s="97">
        <v>1193</v>
      </c>
      <c r="B3260" s="122">
        <v>100000647990</v>
      </c>
      <c r="C3260" s="99">
        <v>0</v>
      </c>
      <c r="D3260" s="99" t="s">
        <v>406</v>
      </c>
      <c r="E3260" s="99" t="s">
        <v>2407</v>
      </c>
      <c r="F3260" s="100">
        <v>71679.3</v>
      </c>
      <c r="G3260" s="100">
        <v>-22339.43</v>
      </c>
      <c r="H3260" s="100">
        <v>49339.87</v>
      </c>
    </row>
    <row r="3261" spans="1:8">
      <c r="A3261" s="97">
        <v>1194</v>
      </c>
      <c r="B3261" s="122">
        <v>100000647991</v>
      </c>
      <c r="C3261" s="99">
        <v>0</v>
      </c>
      <c r="D3261" s="99" t="s">
        <v>406</v>
      </c>
      <c r="E3261" s="99" t="s">
        <v>2407</v>
      </c>
      <c r="F3261" s="100">
        <v>71679.3</v>
      </c>
      <c r="G3261" s="100">
        <v>-22339.45</v>
      </c>
      <c r="H3261" s="100">
        <v>49339.85</v>
      </c>
    </row>
    <row r="3262" spans="1:8">
      <c r="A3262" s="97">
        <v>1195</v>
      </c>
      <c r="B3262" s="122">
        <v>100000647992</v>
      </c>
      <c r="C3262" s="99">
        <v>0</v>
      </c>
      <c r="D3262" s="99" t="s">
        <v>406</v>
      </c>
      <c r="E3262" s="99" t="s">
        <v>2407</v>
      </c>
      <c r="F3262" s="100">
        <v>71679.3</v>
      </c>
      <c r="G3262" s="100">
        <v>-22339.43</v>
      </c>
      <c r="H3262" s="100">
        <v>49339.87</v>
      </c>
    </row>
    <row r="3263" spans="1:8">
      <c r="A3263" s="97">
        <v>1196</v>
      </c>
      <c r="B3263" s="122">
        <v>100000647993</v>
      </c>
      <c r="C3263" s="99">
        <v>0</v>
      </c>
      <c r="D3263" s="99" t="s">
        <v>406</v>
      </c>
      <c r="E3263" s="99" t="s">
        <v>2407</v>
      </c>
      <c r="F3263" s="100">
        <v>71679.3</v>
      </c>
      <c r="G3263" s="100">
        <v>-22339.45</v>
      </c>
      <c r="H3263" s="100">
        <v>49339.85</v>
      </c>
    </row>
    <row r="3264" spans="1:8">
      <c r="A3264" s="97">
        <v>1197</v>
      </c>
      <c r="B3264" s="122">
        <v>100000647994</v>
      </c>
      <c r="C3264" s="99">
        <v>0</v>
      </c>
      <c r="D3264" s="99" t="s">
        <v>406</v>
      </c>
      <c r="E3264" s="99" t="s">
        <v>2407</v>
      </c>
      <c r="F3264" s="100">
        <v>71679.3</v>
      </c>
      <c r="G3264" s="100">
        <v>-22339.43</v>
      </c>
      <c r="H3264" s="100">
        <v>49339.87</v>
      </c>
    </row>
    <row r="3265" spans="1:8">
      <c r="A3265" s="97">
        <v>1198</v>
      </c>
      <c r="B3265" s="122">
        <v>100000647995</v>
      </c>
      <c r="C3265" s="99">
        <v>0</v>
      </c>
      <c r="D3265" s="99" t="s">
        <v>406</v>
      </c>
      <c r="E3265" s="99" t="s">
        <v>2407</v>
      </c>
      <c r="F3265" s="100">
        <v>71679.3</v>
      </c>
      <c r="G3265" s="100">
        <v>-22339.45</v>
      </c>
      <c r="H3265" s="100">
        <v>49339.85</v>
      </c>
    </row>
    <row r="3266" spans="1:8">
      <c r="A3266" s="97">
        <v>1199</v>
      </c>
      <c r="B3266" s="122">
        <v>100000647996</v>
      </c>
      <c r="C3266" s="99">
        <v>0</v>
      </c>
      <c r="D3266" s="99" t="s">
        <v>406</v>
      </c>
      <c r="E3266" s="99" t="s">
        <v>2407</v>
      </c>
      <c r="F3266" s="100">
        <v>71679.3</v>
      </c>
      <c r="G3266" s="100">
        <v>-22339.45</v>
      </c>
      <c r="H3266" s="100">
        <v>49339.85</v>
      </c>
    </row>
    <row r="3267" spans="1:8">
      <c r="A3267" s="97">
        <v>1200</v>
      </c>
      <c r="B3267" s="122">
        <v>100000647997</v>
      </c>
      <c r="C3267" s="99">
        <v>0</v>
      </c>
      <c r="D3267" s="99" t="s">
        <v>406</v>
      </c>
      <c r="E3267" s="99" t="s">
        <v>2407</v>
      </c>
      <c r="F3267" s="100">
        <v>71679.3</v>
      </c>
      <c r="G3267" s="100">
        <v>-22339.43</v>
      </c>
      <c r="H3267" s="100">
        <v>49339.87</v>
      </c>
    </row>
    <row r="3268" spans="1:8">
      <c r="A3268" s="97">
        <v>1201</v>
      </c>
      <c r="B3268" s="122">
        <v>100000647998</v>
      </c>
      <c r="C3268" s="99">
        <v>0</v>
      </c>
      <c r="D3268" s="99" t="s">
        <v>406</v>
      </c>
      <c r="E3268" s="99" t="s">
        <v>2407</v>
      </c>
      <c r="F3268" s="100">
        <v>71679.3</v>
      </c>
      <c r="G3268" s="100">
        <v>-22339.45</v>
      </c>
      <c r="H3268" s="100">
        <v>49339.85</v>
      </c>
    </row>
    <row r="3269" spans="1:8">
      <c r="A3269" s="97">
        <v>1202</v>
      </c>
      <c r="B3269" s="122">
        <v>100000647999</v>
      </c>
      <c r="C3269" s="99">
        <v>0</v>
      </c>
      <c r="D3269" s="99" t="s">
        <v>406</v>
      </c>
      <c r="E3269" s="99" t="s">
        <v>2407</v>
      </c>
      <c r="F3269" s="100">
        <v>71679.3</v>
      </c>
      <c r="G3269" s="100">
        <v>-22339.43</v>
      </c>
      <c r="H3269" s="100">
        <v>49339.87</v>
      </c>
    </row>
    <row r="3270" spans="1:8">
      <c r="A3270" s="97">
        <v>1203</v>
      </c>
      <c r="B3270" s="122">
        <v>100000648000</v>
      </c>
      <c r="C3270" s="99">
        <v>0</v>
      </c>
      <c r="D3270" s="99" t="s">
        <v>406</v>
      </c>
      <c r="E3270" s="99" t="s">
        <v>2407</v>
      </c>
      <c r="F3270" s="100">
        <v>71679.3</v>
      </c>
      <c r="G3270" s="100">
        <v>-22339.45</v>
      </c>
      <c r="H3270" s="100">
        <v>49339.85</v>
      </c>
    </row>
    <row r="3271" spans="1:8">
      <c r="A3271" s="97">
        <v>1204</v>
      </c>
      <c r="B3271" s="122">
        <v>100000648001</v>
      </c>
      <c r="C3271" s="99">
        <v>0</v>
      </c>
      <c r="D3271" s="99" t="s">
        <v>406</v>
      </c>
      <c r="E3271" s="99" t="s">
        <v>2407</v>
      </c>
      <c r="F3271" s="100">
        <v>71679.3</v>
      </c>
      <c r="G3271" s="100">
        <v>-22339.43</v>
      </c>
      <c r="H3271" s="100">
        <v>49339.87</v>
      </c>
    </row>
    <row r="3272" spans="1:8">
      <c r="A3272" s="97">
        <v>1205</v>
      </c>
      <c r="B3272" s="122">
        <v>100000648002</v>
      </c>
      <c r="C3272" s="99">
        <v>0</v>
      </c>
      <c r="D3272" s="99" t="s">
        <v>406</v>
      </c>
      <c r="E3272" s="99" t="s">
        <v>2407</v>
      </c>
      <c r="F3272" s="100">
        <v>71679.3</v>
      </c>
      <c r="G3272" s="100">
        <v>-22339.45</v>
      </c>
      <c r="H3272" s="100">
        <v>49339.85</v>
      </c>
    </row>
    <row r="3273" spans="1:8">
      <c r="A3273" s="97">
        <v>1206</v>
      </c>
      <c r="B3273" s="122">
        <v>100000648003</v>
      </c>
      <c r="C3273" s="99">
        <v>0</v>
      </c>
      <c r="D3273" s="99" t="s">
        <v>406</v>
      </c>
      <c r="E3273" s="99" t="s">
        <v>2407</v>
      </c>
      <c r="F3273" s="100">
        <v>71679.3</v>
      </c>
      <c r="G3273" s="100">
        <v>-22339.43</v>
      </c>
      <c r="H3273" s="100">
        <v>49339.87</v>
      </c>
    </row>
    <row r="3274" spans="1:8">
      <c r="A3274" s="97">
        <v>1207</v>
      </c>
      <c r="B3274" s="122">
        <v>100000648004</v>
      </c>
      <c r="C3274" s="99">
        <v>0</v>
      </c>
      <c r="D3274" s="99" t="s">
        <v>406</v>
      </c>
      <c r="E3274" s="99" t="s">
        <v>2407</v>
      </c>
      <c r="F3274" s="100">
        <v>71679.3</v>
      </c>
      <c r="G3274" s="100">
        <v>-22339.45</v>
      </c>
      <c r="H3274" s="100">
        <v>49339.85</v>
      </c>
    </row>
    <row r="3275" spans="1:8">
      <c r="A3275" s="97">
        <v>1208</v>
      </c>
      <c r="B3275" s="122">
        <v>100000648005</v>
      </c>
      <c r="C3275" s="99">
        <v>0</v>
      </c>
      <c r="D3275" s="99" t="s">
        <v>406</v>
      </c>
      <c r="E3275" s="99" t="s">
        <v>2407</v>
      </c>
      <c r="F3275" s="100">
        <v>71679.3</v>
      </c>
      <c r="G3275" s="100">
        <v>-22339.43</v>
      </c>
      <c r="H3275" s="100">
        <v>49339.87</v>
      </c>
    </row>
    <row r="3276" spans="1:8">
      <c r="A3276" s="97">
        <v>1209</v>
      </c>
      <c r="B3276" s="122">
        <v>100000648006</v>
      </c>
      <c r="C3276" s="99">
        <v>0</v>
      </c>
      <c r="D3276" s="99" t="s">
        <v>406</v>
      </c>
      <c r="E3276" s="99" t="s">
        <v>2407</v>
      </c>
      <c r="F3276" s="100">
        <v>71679.3</v>
      </c>
      <c r="G3276" s="100">
        <v>-22339.45</v>
      </c>
      <c r="H3276" s="100">
        <v>49339.85</v>
      </c>
    </row>
    <row r="3277" spans="1:8">
      <c r="A3277" s="97">
        <v>1210</v>
      </c>
      <c r="B3277" s="122">
        <v>100000648007</v>
      </c>
      <c r="C3277" s="99">
        <v>0</v>
      </c>
      <c r="D3277" s="99" t="s">
        <v>406</v>
      </c>
      <c r="E3277" s="99" t="s">
        <v>2407</v>
      </c>
      <c r="F3277" s="100">
        <v>71679.3</v>
      </c>
      <c r="G3277" s="100">
        <v>-22339.43</v>
      </c>
      <c r="H3277" s="100">
        <v>49339.87</v>
      </c>
    </row>
    <row r="3278" spans="1:8">
      <c r="A3278" s="97">
        <v>1211</v>
      </c>
      <c r="B3278" s="122">
        <v>100000648008</v>
      </c>
      <c r="C3278" s="99">
        <v>0</v>
      </c>
      <c r="D3278" s="99" t="s">
        <v>406</v>
      </c>
      <c r="E3278" s="99" t="s">
        <v>2407</v>
      </c>
      <c r="F3278" s="100">
        <v>71679.3</v>
      </c>
      <c r="G3278" s="100">
        <v>-22339.43</v>
      </c>
      <c r="H3278" s="100">
        <v>49339.87</v>
      </c>
    </row>
    <row r="3279" spans="1:8">
      <c r="A3279" s="97">
        <v>1212</v>
      </c>
      <c r="B3279" s="122">
        <v>100000648009</v>
      </c>
      <c r="C3279" s="99">
        <v>0</v>
      </c>
      <c r="D3279" s="99" t="s">
        <v>406</v>
      </c>
      <c r="E3279" s="99" t="s">
        <v>2407</v>
      </c>
      <c r="F3279" s="100">
        <v>71679.3</v>
      </c>
      <c r="G3279" s="100">
        <v>-22339.45</v>
      </c>
      <c r="H3279" s="100">
        <v>49339.85</v>
      </c>
    </row>
    <row r="3280" spans="1:8">
      <c r="A3280" s="97">
        <v>1213</v>
      </c>
      <c r="B3280" s="122">
        <v>100000648010</v>
      </c>
      <c r="C3280" s="99">
        <v>0</v>
      </c>
      <c r="D3280" s="99" t="s">
        <v>406</v>
      </c>
      <c r="E3280" s="99" t="s">
        <v>2407</v>
      </c>
      <c r="F3280" s="100">
        <v>71679.3</v>
      </c>
      <c r="G3280" s="100">
        <v>-22339.45</v>
      </c>
      <c r="H3280" s="100">
        <v>49339.85</v>
      </c>
    </row>
    <row r="3281" spans="1:8">
      <c r="A3281" s="97">
        <v>1214</v>
      </c>
      <c r="B3281" s="122">
        <v>100000648011</v>
      </c>
      <c r="C3281" s="99">
        <v>0</v>
      </c>
      <c r="D3281" s="99" t="s">
        <v>406</v>
      </c>
      <c r="E3281" s="99" t="s">
        <v>2407</v>
      </c>
      <c r="F3281" s="100">
        <v>71679.3</v>
      </c>
      <c r="G3281" s="100">
        <v>-22339.43</v>
      </c>
      <c r="H3281" s="100">
        <v>49339.87</v>
      </c>
    </row>
    <row r="3282" spans="1:8">
      <c r="A3282" s="97">
        <v>1215</v>
      </c>
      <c r="B3282" s="122">
        <v>100000648012</v>
      </c>
      <c r="C3282" s="99">
        <v>0</v>
      </c>
      <c r="D3282" s="99" t="s">
        <v>406</v>
      </c>
      <c r="E3282" s="99" t="s">
        <v>2407</v>
      </c>
      <c r="F3282" s="100">
        <v>71679.3</v>
      </c>
      <c r="G3282" s="100">
        <v>-22339.43</v>
      </c>
      <c r="H3282" s="100">
        <v>49339.87</v>
      </c>
    </row>
    <row r="3283" spans="1:8">
      <c r="A3283" s="97">
        <v>1216</v>
      </c>
      <c r="B3283" s="122">
        <v>100000648013</v>
      </c>
      <c r="C3283" s="99">
        <v>0</v>
      </c>
      <c r="D3283" s="99" t="s">
        <v>406</v>
      </c>
      <c r="E3283" s="99" t="s">
        <v>2407</v>
      </c>
      <c r="F3283" s="100">
        <v>71679.3</v>
      </c>
      <c r="G3283" s="100">
        <v>-22339.45</v>
      </c>
      <c r="H3283" s="100">
        <v>49339.85</v>
      </c>
    </row>
    <row r="3284" spans="1:8">
      <c r="A3284" s="97">
        <v>1217</v>
      </c>
      <c r="B3284" s="122">
        <v>100000648014</v>
      </c>
      <c r="C3284" s="99">
        <v>0</v>
      </c>
      <c r="D3284" s="99" t="s">
        <v>406</v>
      </c>
      <c r="E3284" s="99" t="s">
        <v>2407</v>
      </c>
      <c r="F3284" s="100">
        <v>71679.3</v>
      </c>
      <c r="G3284" s="100">
        <v>-22339.45</v>
      </c>
      <c r="H3284" s="100">
        <v>49339.85</v>
      </c>
    </row>
    <row r="3285" spans="1:8">
      <c r="A3285" s="97">
        <v>1218</v>
      </c>
      <c r="B3285" s="122">
        <v>100000648015</v>
      </c>
      <c r="C3285" s="99">
        <v>0</v>
      </c>
      <c r="D3285" s="99" t="s">
        <v>406</v>
      </c>
      <c r="E3285" s="99" t="s">
        <v>2407</v>
      </c>
      <c r="F3285" s="100">
        <v>71679.3</v>
      </c>
      <c r="G3285" s="100">
        <v>-22339.43</v>
      </c>
      <c r="H3285" s="100">
        <v>49339.87</v>
      </c>
    </row>
    <row r="3286" spans="1:8">
      <c r="A3286" s="97">
        <v>1219</v>
      </c>
      <c r="B3286" s="122">
        <v>100000648016</v>
      </c>
      <c r="C3286" s="99">
        <v>0</v>
      </c>
      <c r="D3286" s="99" t="s">
        <v>406</v>
      </c>
      <c r="E3286" s="99" t="s">
        <v>2407</v>
      </c>
      <c r="F3286" s="100">
        <v>71679.3</v>
      </c>
      <c r="G3286" s="100">
        <v>-22339.45</v>
      </c>
      <c r="H3286" s="100">
        <v>49339.85</v>
      </c>
    </row>
    <row r="3287" spans="1:8">
      <c r="A3287" s="97">
        <v>1220</v>
      </c>
      <c r="B3287" s="122">
        <v>100000648017</v>
      </c>
      <c r="C3287" s="99">
        <v>0</v>
      </c>
      <c r="D3287" s="99" t="s">
        <v>406</v>
      </c>
      <c r="E3287" s="99" t="s">
        <v>2407</v>
      </c>
      <c r="F3287" s="100">
        <v>71679.3</v>
      </c>
      <c r="G3287" s="100">
        <v>-22339.43</v>
      </c>
      <c r="H3287" s="100">
        <v>49339.87</v>
      </c>
    </row>
    <row r="3288" spans="1:8">
      <c r="A3288" s="97">
        <v>1221</v>
      </c>
      <c r="B3288" s="122">
        <v>100000648018</v>
      </c>
      <c r="C3288" s="99">
        <v>0</v>
      </c>
      <c r="D3288" s="99" t="s">
        <v>406</v>
      </c>
      <c r="E3288" s="99" t="s">
        <v>2407</v>
      </c>
      <c r="F3288" s="100">
        <v>71679.3</v>
      </c>
      <c r="G3288" s="100">
        <v>-22339.45</v>
      </c>
      <c r="H3288" s="100">
        <v>49339.85</v>
      </c>
    </row>
    <row r="3289" spans="1:8">
      <c r="A3289" s="97">
        <v>1222</v>
      </c>
      <c r="B3289" s="122">
        <v>100000648019</v>
      </c>
      <c r="C3289" s="99">
        <v>0</v>
      </c>
      <c r="D3289" s="99" t="s">
        <v>406</v>
      </c>
      <c r="E3289" s="99" t="s">
        <v>2407</v>
      </c>
      <c r="F3289" s="100">
        <v>71679.3</v>
      </c>
      <c r="G3289" s="100">
        <v>-22339.43</v>
      </c>
      <c r="H3289" s="100">
        <v>49339.87</v>
      </c>
    </row>
    <row r="3290" spans="1:8">
      <c r="A3290" s="97">
        <v>1223</v>
      </c>
      <c r="B3290" s="122">
        <v>100000648020</v>
      </c>
      <c r="C3290" s="99">
        <v>0</v>
      </c>
      <c r="D3290" s="99" t="s">
        <v>406</v>
      </c>
      <c r="E3290" s="99" t="s">
        <v>2407</v>
      </c>
      <c r="F3290" s="100">
        <v>71679.3</v>
      </c>
      <c r="G3290" s="100">
        <v>-22339.45</v>
      </c>
      <c r="H3290" s="100">
        <v>49339.85</v>
      </c>
    </row>
    <row r="3291" spans="1:8">
      <c r="A3291" s="97">
        <v>1224</v>
      </c>
      <c r="B3291" s="122">
        <v>100000648021</v>
      </c>
      <c r="C3291" s="99">
        <v>0</v>
      </c>
      <c r="D3291" s="99" t="s">
        <v>406</v>
      </c>
      <c r="E3291" s="99" t="s">
        <v>2407</v>
      </c>
      <c r="F3291" s="100">
        <v>71679.3</v>
      </c>
      <c r="G3291" s="100">
        <v>-22339.43</v>
      </c>
      <c r="H3291" s="100">
        <v>49339.87</v>
      </c>
    </row>
    <row r="3292" spans="1:8">
      <c r="A3292" s="97">
        <v>1225</v>
      </c>
      <c r="B3292" s="122">
        <v>100000648022</v>
      </c>
      <c r="C3292" s="99">
        <v>0</v>
      </c>
      <c r="D3292" s="99" t="s">
        <v>406</v>
      </c>
      <c r="E3292" s="99" t="s">
        <v>2407</v>
      </c>
      <c r="F3292" s="100">
        <v>71679.3</v>
      </c>
      <c r="G3292" s="100">
        <v>-22339.43</v>
      </c>
      <c r="H3292" s="100">
        <v>49339.87</v>
      </c>
    </row>
    <row r="3293" spans="1:8">
      <c r="A3293" s="97">
        <v>1226</v>
      </c>
      <c r="B3293" s="122">
        <v>100000648023</v>
      </c>
      <c r="C3293" s="99">
        <v>0</v>
      </c>
      <c r="D3293" s="99" t="s">
        <v>406</v>
      </c>
      <c r="E3293" s="99" t="s">
        <v>2407</v>
      </c>
      <c r="F3293" s="100">
        <v>71679.3</v>
      </c>
      <c r="G3293" s="100">
        <v>-22339.45</v>
      </c>
      <c r="H3293" s="100">
        <v>49339.85</v>
      </c>
    </row>
    <row r="3294" spans="1:8">
      <c r="A3294" s="97">
        <v>1227</v>
      </c>
      <c r="B3294" s="122">
        <v>100000648024</v>
      </c>
      <c r="C3294" s="99">
        <v>0</v>
      </c>
      <c r="D3294" s="99" t="s">
        <v>406</v>
      </c>
      <c r="E3294" s="99" t="s">
        <v>2407</v>
      </c>
      <c r="F3294" s="100">
        <v>71679.3</v>
      </c>
      <c r="G3294" s="100">
        <v>-22339.45</v>
      </c>
      <c r="H3294" s="100">
        <v>49339.85</v>
      </c>
    </row>
    <row r="3295" spans="1:8">
      <c r="A3295" s="97">
        <v>1228</v>
      </c>
      <c r="B3295" s="122">
        <v>100000648025</v>
      </c>
      <c r="C3295" s="99">
        <v>0</v>
      </c>
      <c r="D3295" s="99" t="s">
        <v>406</v>
      </c>
      <c r="E3295" s="99" t="s">
        <v>2407</v>
      </c>
      <c r="F3295" s="100">
        <v>71679.3</v>
      </c>
      <c r="G3295" s="100">
        <v>-22339.43</v>
      </c>
      <c r="H3295" s="100">
        <v>49339.87</v>
      </c>
    </row>
    <row r="3296" spans="1:8">
      <c r="A3296" s="97">
        <v>1229</v>
      </c>
      <c r="B3296" s="122">
        <v>100000648026</v>
      </c>
      <c r="C3296" s="99">
        <v>0</v>
      </c>
      <c r="D3296" s="99" t="s">
        <v>406</v>
      </c>
      <c r="E3296" s="99" t="s">
        <v>2407</v>
      </c>
      <c r="F3296" s="100">
        <v>71679.3</v>
      </c>
      <c r="G3296" s="100">
        <v>-22339.43</v>
      </c>
      <c r="H3296" s="100">
        <v>49339.87</v>
      </c>
    </row>
    <row r="3297" spans="1:8">
      <c r="A3297" s="97">
        <v>1230</v>
      </c>
      <c r="B3297" s="122">
        <v>100000648027</v>
      </c>
      <c r="C3297" s="99">
        <v>0</v>
      </c>
      <c r="D3297" s="99" t="s">
        <v>406</v>
      </c>
      <c r="E3297" s="99" t="s">
        <v>2407</v>
      </c>
      <c r="F3297" s="100">
        <v>71679.3</v>
      </c>
      <c r="G3297" s="100">
        <v>-22339.45</v>
      </c>
      <c r="H3297" s="100">
        <v>49339.85</v>
      </c>
    </row>
    <row r="3298" spans="1:8">
      <c r="A3298" s="97">
        <v>1231</v>
      </c>
      <c r="B3298" s="122">
        <v>100000648028</v>
      </c>
      <c r="C3298" s="99">
        <v>0</v>
      </c>
      <c r="D3298" s="99" t="s">
        <v>406</v>
      </c>
      <c r="E3298" s="99" t="s">
        <v>2407</v>
      </c>
      <c r="F3298" s="100">
        <v>71679.3</v>
      </c>
      <c r="G3298" s="100">
        <v>-22339.45</v>
      </c>
      <c r="H3298" s="100">
        <v>49339.85</v>
      </c>
    </row>
    <row r="3299" spans="1:8">
      <c r="A3299" s="97">
        <v>1232</v>
      </c>
      <c r="B3299" s="122">
        <v>100000648029</v>
      </c>
      <c r="C3299" s="99">
        <v>0</v>
      </c>
      <c r="D3299" s="99" t="s">
        <v>406</v>
      </c>
      <c r="E3299" s="99" t="s">
        <v>2407</v>
      </c>
      <c r="F3299" s="100">
        <v>71679.3</v>
      </c>
      <c r="G3299" s="100">
        <v>-22339.43</v>
      </c>
      <c r="H3299" s="100">
        <v>49339.87</v>
      </c>
    </row>
    <row r="3300" spans="1:8">
      <c r="A3300" s="97">
        <v>1233</v>
      </c>
      <c r="B3300" s="122">
        <v>100000648030</v>
      </c>
      <c r="C3300" s="99">
        <v>0</v>
      </c>
      <c r="D3300" s="99" t="s">
        <v>406</v>
      </c>
      <c r="E3300" s="99" t="s">
        <v>2407</v>
      </c>
      <c r="F3300" s="100">
        <v>71679.3</v>
      </c>
      <c r="G3300" s="100">
        <v>-22339.43</v>
      </c>
      <c r="H3300" s="100">
        <v>49339.87</v>
      </c>
    </row>
    <row r="3301" spans="1:8">
      <c r="A3301" s="97">
        <v>1234</v>
      </c>
      <c r="B3301" s="122">
        <v>100000648031</v>
      </c>
      <c r="C3301" s="99">
        <v>0</v>
      </c>
      <c r="D3301" s="99" t="s">
        <v>406</v>
      </c>
      <c r="E3301" s="99" t="s">
        <v>2407</v>
      </c>
      <c r="F3301" s="100">
        <v>71679.3</v>
      </c>
      <c r="G3301" s="100">
        <v>-22339.45</v>
      </c>
      <c r="H3301" s="100">
        <v>49339.85</v>
      </c>
    </row>
    <row r="3302" spans="1:8">
      <c r="A3302" s="97">
        <v>1235</v>
      </c>
      <c r="B3302" s="122">
        <v>100000648032</v>
      </c>
      <c r="C3302" s="99">
        <v>0</v>
      </c>
      <c r="D3302" s="99" t="s">
        <v>406</v>
      </c>
      <c r="E3302" s="99" t="s">
        <v>2407</v>
      </c>
      <c r="F3302" s="100">
        <v>71679.3</v>
      </c>
      <c r="G3302" s="100">
        <v>-22339.45</v>
      </c>
      <c r="H3302" s="100">
        <v>49339.85</v>
      </c>
    </row>
    <row r="3303" spans="1:8">
      <c r="A3303" s="97">
        <v>1236</v>
      </c>
      <c r="B3303" s="122">
        <v>100000648033</v>
      </c>
      <c r="C3303" s="99">
        <v>0</v>
      </c>
      <c r="D3303" s="99" t="s">
        <v>406</v>
      </c>
      <c r="E3303" s="99" t="s">
        <v>2407</v>
      </c>
      <c r="F3303" s="100">
        <v>71679.3</v>
      </c>
      <c r="G3303" s="100">
        <v>-22339.43</v>
      </c>
      <c r="H3303" s="100">
        <v>49339.87</v>
      </c>
    </row>
    <row r="3304" spans="1:8">
      <c r="A3304" s="97">
        <v>1237</v>
      </c>
      <c r="B3304" s="122">
        <v>100000648034</v>
      </c>
      <c r="C3304" s="99">
        <v>0</v>
      </c>
      <c r="D3304" s="99" t="s">
        <v>406</v>
      </c>
      <c r="E3304" s="99" t="s">
        <v>2407</v>
      </c>
      <c r="F3304" s="100">
        <v>71679.3</v>
      </c>
      <c r="G3304" s="100">
        <v>-22339.43</v>
      </c>
      <c r="H3304" s="100">
        <v>49339.87</v>
      </c>
    </row>
    <row r="3305" spans="1:8">
      <c r="A3305" s="97">
        <v>1238</v>
      </c>
      <c r="B3305" s="122">
        <v>100000648035</v>
      </c>
      <c r="C3305" s="99">
        <v>0</v>
      </c>
      <c r="D3305" s="99" t="s">
        <v>406</v>
      </c>
      <c r="E3305" s="99" t="s">
        <v>2407</v>
      </c>
      <c r="F3305" s="100">
        <v>71679.3</v>
      </c>
      <c r="G3305" s="100">
        <v>-22339.45</v>
      </c>
      <c r="H3305" s="100">
        <v>49339.85</v>
      </c>
    </row>
    <row r="3306" spans="1:8">
      <c r="A3306" s="97">
        <v>1239</v>
      </c>
      <c r="B3306" s="122">
        <v>100000648036</v>
      </c>
      <c r="C3306" s="99">
        <v>0</v>
      </c>
      <c r="D3306" s="99" t="s">
        <v>406</v>
      </c>
      <c r="E3306" s="99" t="s">
        <v>2407</v>
      </c>
      <c r="F3306" s="100">
        <v>71679.3</v>
      </c>
      <c r="G3306" s="100">
        <v>-22339.45</v>
      </c>
      <c r="H3306" s="100">
        <v>49339.85</v>
      </c>
    </row>
    <row r="3307" spans="1:8">
      <c r="A3307" s="97">
        <v>1240</v>
      </c>
      <c r="B3307" s="122">
        <v>100000648037</v>
      </c>
      <c r="C3307" s="99">
        <v>0</v>
      </c>
      <c r="D3307" s="99" t="s">
        <v>406</v>
      </c>
      <c r="E3307" s="99" t="s">
        <v>2407</v>
      </c>
      <c r="F3307" s="100">
        <v>71679.3</v>
      </c>
      <c r="G3307" s="100">
        <v>-22339.43</v>
      </c>
      <c r="H3307" s="100">
        <v>49339.87</v>
      </c>
    </row>
    <row r="3308" spans="1:8">
      <c r="A3308" s="97">
        <v>1241</v>
      </c>
      <c r="B3308" s="122">
        <v>100000648038</v>
      </c>
      <c r="C3308" s="99">
        <v>0</v>
      </c>
      <c r="D3308" s="99" t="s">
        <v>406</v>
      </c>
      <c r="E3308" s="99" t="s">
        <v>2407</v>
      </c>
      <c r="F3308" s="100">
        <v>71679.3</v>
      </c>
      <c r="G3308" s="100">
        <v>-22339.43</v>
      </c>
      <c r="H3308" s="100">
        <v>49339.87</v>
      </c>
    </row>
    <row r="3309" spans="1:8">
      <c r="A3309" s="97">
        <v>1242</v>
      </c>
      <c r="B3309" s="122">
        <v>100000648039</v>
      </c>
      <c r="C3309" s="99">
        <v>0</v>
      </c>
      <c r="D3309" s="99" t="s">
        <v>406</v>
      </c>
      <c r="E3309" s="99" t="s">
        <v>2407</v>
      </c>
      <c r="F3309" s="100">
        <v>71679.3</v>
      </c>
      <c r="G3309" s="100">
        <v>-22339.45</v>
      </c>
      <c r="H3309" s="100">
        <v>49339.85</v>
      </c>
    </row>
    <row r="3310" spans="1:8">
      <c r="A3310" s="97">
        <v>1243</v>
      </c>
      <c r="B3310" s="122">
        <v>100000648040</v>
      </c>
      <c r="C3310" s="99">
        <v>0</v>
      </c>
      <c r="D3310" s="99" t="s">
        <v>406</v>
      </c>
      <c r="E3310" s="99" t="s">
        <v>2407</v>
      </c>
      <c r="F3310" s="100">
        <v>71679.3</v>
      </c>
      <c r="G3310" s="100">
        <v>-22339.45</v>
      </c>
      <c r="H3310" s="100">
        <v>49339.85</v>
      </c>
    </row>
    <row r="3311" spans="1:8">
      <c r="A3311" s="97">
        <v>1244</v>
      </c>
      <c r="B3311" s="122">
        <v>100000648041</v>
      </c>
      <c r="C3311" s="99">
        <v>0</v>
      </c>
      <c r="D3311" s="99" t="s">
        <v>406</v>
      </c>
      <c r="E3311" s="99" t="s">
        <v>2407</v>
      </c>
      <c r="F3311" s="100">
        <v>71679.3</v>
      </c>
      <c r="G3311" s="100">
        <v>-22339.43</v>
      </c>
      <c r="H3311" s="100">
        <v>49339.87</v>
      </c>
    </row>
    <row r="3312" spans="1:8">
      <c r="A3312" s="97">
        <v>1245</v>
      </c>
      <c r="B3312" s="122">
        <v>100000648042</v>
      </c>
      <c r="C3312" s="99">
        <v>0</v>
      </c>
      <c r="D3312" s="99" t="s">
        <v>406</v>
      </c>
      <c r="E3312" s="99" t="s">
        <v>2407</v>
      </c>
      <c r="F3312" s="100">
        <v>71679.3</v>
      </c>
      <c r="G3312" s="100">
        <v>-22339.45</v>
      </c>
      <c r="H3312" s="100">
        <v>49339.85</v>
      </c>
    </row>
    <row r="3313" spans="1:8">
      <c r="A3313" s="97">
        <v>1246</v>
      </c>
      <c r="B3313" s="122">
        <v>100000648043</v>
      </c>
      <c r="C3313" s="99">
        <v>0</v>
      </c>
      <c r="D3313" s="99" t="s">
        <v>406</v>
      </c>
      <c r="E3313" s="99" t="s">
        <v>2407</v>
      </c>
      <c r="F3313" s="100">
        <v>71679.3</v>
      </c>
      <c r="G3313" s="100">
        <v>-22339.43</v>
      </c>
      <c r="H3313" s="100">
        <v>49339.87</v>
      </c>
    </row>
    <row r="3314" spans="1:8">
      <c r="A3314" s="97">
        <v>1247</v>
      </c>
      <c r="B3314" s="122">
        <v>100000648044</v>
      </c>
      <c r="C3314" s="99">
        <v>0</v>
      </c>
      <c r="D3314" s="99" t="s">
        <v>406</v>
      </c>
      <c r="E3314" s="99" t="s">
        <v>2407</v>
      </c>
      <c r="F3314" s="100">
        <v>71679.3</v>
      </c>
      <c r="G3314" s="100">
        <v>-22339.45</v>
      </c>
      <c r="H3314" s="100">
        <v>49339.85</v>
      </c>
    </row>
    <row r="3315" spans="1:8">
      <c r="A3315" s="97">
        <v>1248</v>
      </c>
      <c r="B3315" s="122">
        <v>100000648045</v>
      </c>
      <c r="C3315" s="99">
        <v>0</v>
      </c>
      <c r="D3315" s="99" t="s">
        <v>406</v>
      </c>
      <c r="E3315" s="99" t="s">
        <v>2407</v>
      </c>
      <c r="F3315" s="100">
        <v>71679.3</v>
      </c>
      <c r="G3315" s="100">
        <v>-22339.43</v>
      </c>
      <c r="H3315" s="100">
        <v>49339.87</v>
      </c>
    </row>
    <row r="3316" spans="1:8">
      <c r="A3316" s="97">
        <v>1249</v>
      </c>
      <c r="B3316" s="122">
        <v>100000648046</v>
      </c>
      <c r="C3316" s="99">
        <v>0</v>
      </c>
      <c r="D3316" s="99" t="s">
        <v>406</v>
      </c>
      <c r="E3316" s="99" t="s">
        <v>2407</v>
      </c>
      <c r="F3316" s="100">
        <v>71679.3</v>
      </c>
      <c r="G3316" s="100">
        <v>-22339.43</v>
      </c>
      <c r="H3316" s="100">
        <v>49339.87</v>
      </c>
    </row>
    <row r="3317" spans="1:8">
      <c r="A3317" s="97">
        <v>1250</v>
      </c>
      <c r="B3317" s="122">
        <v>100000648047</v>
      </c>
      <c r="C3317" s="99">
        <v>0</v>
      </c>
      <c r="D3317" s="99" t="s">
        <v>406</v>
      </c>
      <c r="E3317" s="99" t="s">
        <v>2407</v>
      </c>
      <c r="F3317" s="100">
        <v>71679.3</v>
      </c>
      <c r="G3317" s="100">
        <v>-22339.45</v>
      </c>
      <c r="H3317" s="100">
        <v>49339.85</v>
      </c>
    </row>
    <row r="3318" spans="1:8">
      <c r="A3318" s="97">
        <v>1251</v>
      </c>
      <c r="B3318" s="122">
        <v>100000648048</v>
      </c>
      <c r="C3318" s="99">
        <v>0</v>
      </c>
      <c r="D3318" s="99" t="s">
        <v>406</v>
      </c>
      <c r="E3318" s="99" t="s">
        <v>2407</v>
      </c>
      <c r="F3318" s="100">
        <v>71679.3</v>
      </c>
      <c r="G3318" s="100">
        <v>-22339.43</v>
      </c>
      <c r="H3318" s="100">
        <v>49339.87</v>
      </c>
    </row>
    <row r="3319" spans="1:8">
      <c r="A3319" s="97">
        <v>1252</v>
      </c>
      <c r="B3319" s="122">
        <v>100000648049</v>
      </c>
      <c r="C3319" s="99">
        <v>0</v>
      </c>
      <c r="D3319" s="99" t="s">
        <v>406</v>
      </c>
      <c r="E3319" s="99" t="s">
        <v>2407</v>
      </c>
      <c r="F3319" s="100">
        <v>71679.3</v>
      </c>
      <c r="G3319" s="100">
        <v>-22339.45</v>
      </c>
      <c r="H3319" s="100">
        <v>49339.85</v>
      </c>
    </row>
    <row r="3320" spans="1:8">
      <c r="A3320" s="97">
        <v>1253</v>
      </c>
      <c r="B3320" s="122">
        <v>100000648050</v>
      </c>
      <c r="C3320" s="99">
        <v>0</v>
      </c>
      <c r="D3320" s="99" t="s">
        <v>406</v>
      </c>
      <c r="E3320" s="99" t="s">
        <v>2407</v>
      </c>
      <c r="F3320" s="100">
        <v>71679.3</v>
      </c>
      <c r="G3320" s="100">
        <v>-22339.45</v>
      </c>
      <c r="H3320" s="100">
        <v>49339.85</v>
      </c>
    </row>
    <row r="3321" spans="1:8">
      <c r="A3321" s="97">
        <v>1254</v>
      </c>
      <c r="B3321" s="122">
        <v>100000648051</v>
      </c>
      <c r="C3321" s="99">
        <v>0</v>
      </c>
      <c r="D3321" s="99" t="s">
        <v>406</v>
      </c>
      <c r="E3321" s="99" t="s">
        <v>2407</v>
      </c>
      <c r="F3321" s="100">
        <v>71679.3</v>
      </c>
      <c r="G3321" s="100">
        <v>-22339.43</v>
      </c>
      <c r="H3321" s="100">
        <v>49339.87</v>
      </c>
    </row>
    <row r="3322" spans="1:8">
      <c r="A3322" s="97">
        <v>1255</v>
      </c>
      <c r="B3322" s="122">
        <v>100000648052</v>
      </c>
      <c r="C3322" s="99">
        <v>0</v>
      </c>
      <c r="D3322" s="99" t="s">
        <v>406</v>
      </c>
      <c r="E3322" s="99" t="s">
        <v>2407</v>
      </c>
      <c r="F3322" s="100">
        <v>71679.3</v>
      </c>
      <c r="G3322" s="100">
        <v>-22339.45</v>
      </c>
      <c r="H3322" s="100">
        <v>49339.85</v>
      </c>
    </row>
    <row r="3323" spans="1:8">
      <c r="A3323" s="97">
        <v>1256</v>
      </c>
      <c r="B3323" s="122">
        <v>100000648053</v>
      </c>
      <c r="C3323" s="99">
        <v>0</v>
      </c>
      <c r="D3323" s="99" t="s">
        <v>406</v>
      </c>
      <c r="E3323" s="99" t="s">
        <v>2407</v>
      </c>
      <c r="F3323" s="100">
        <v>71679.3</v>
      </c>
      <c r="G3323" s="100">
        <v>-22339.43</v>
      </c>
      <c r="H3323" s="100">
        <v>49339.87</v>
      </c>
    </row>
    <row r="3324" spans="1:8">
      <c r="A3324" s="97">
        <v>1257</v>
      </c>
      <c r="B3324" s="122">
        <v>100000648054</v>
      </c>
      <c r="C3324" s="99">
        <v>0</v>
      </c>
      <c r="D3324" s="99" t="s">
        <v>406</v>
      </c>
      <c r="E3324" s="99" t="s">
        <v>2407</v>
      </c>
      <c r="F3324" s="100">
        <v>71679.3</v>
      </c>
      <c r="G3324" s="100">
        <v>-22339.45</v>
      </c>
      <c r="H3324" s="100">
        <v>49339.85</v>
      </c>
    </row>
    <row r="3325" spans="1:8">
      <c r="A3325" s="97">
        <v>1258</v>
      </c>
      <c r="B3325" s="122">
        <v>100000648055</v>
      </c>
      <c r="C3325" s="99">
        <v>0</v>
      </c>
      <c r="D3325" s="99" t="s">
        <v>406</v>
      </c>
      <c r="E3325" s="99" t="s">
        <v>2407</v>
      </c>
      <c r="F3325" s="100">
        <v>71679.3</v>
      </c>
      <c r="G3325" s="100">
        <v>-22339.43</v>
      </c>
      <c r="H3325" s="100">
        <v>49339.87</v>
      </c>
    </row>
    <row r="3326" spans="1:8">
      <c r="A3326" s="97">
        <v>1259</v>
      </c>
      <c r="B3326" s="122">
        <v>100000648056</v>
      </c>
      <c r="C3326" s="99">
        <v>0</v>
      </c>
      <c r="D3326" s="99" t="s">
        <v>406</v>
      </c>
      <c r="E3326" s="99" t="s">
        <v>2407</v>
      </c>
      <c r="F3326" s="100">
        <v>71679.3</v>
      </c>
      <c r="G3326" s="100">
        <v>-22339.45</v>
      </c>
      <c r="H3326" s="100">
        <v>49339.85</v>
      </c>
    </row>
    <row r="3327" spans="1:8">
      <c r="A3327" s="97">
        <v>1260</v>
      </c>
      <c r="B3327" s="122">
        <v>100000648057</v>
      </c>
      <c r="C3327" s="99">
        <v>0</v>
      </c>
      <c r="D3327" s="99" t="s">
        <v>406</v>
      </c>
      <c r="E3327" s="99" t="s">
        <v>2407</v>
      </c>
      <c r="F3327" s="100">
        <v>71679.3</v>
      </c>
      <c r="G3327" s="100">
        <v>-22339.43</v>
      </c>
      <c r="H3327" s="100">
        <v>49339.87</v>
      </c>
    </row>
    <row r="3328" spans="1:8">
      <c r="A3328" s="97">
        <v>1261</v>
      </c>
      <c r="B3328" s="122">
        <v>100000648058</v>
      </c>
      <c r="C3328" s="99">
        <v>0</v>
      </c>
      <c r="D3328" s="99" t="s">
        <v>406</v>
      </c>
      <c r="E3328" s="99" t="s">
        <v>2407</v>
      </c>
      <c r="F3328" s="100">
        <v>71679.3</v>
      </c>
      <c r="G3328" s="100">
        <v>-22339.45</v>
      </c>
      <c r="H3328" s="100">
        <v>49339.85</v>
      </c>
    </row>
    <row r="3329" spans="1:8">
      <c r="A3329" s="97"/>
      <c r="B3329" s="193" t="s">
        <v>292</v>
      </c>
      <c r="C3329" s="193"/>
      <c r="D3329" s="193"/>
      <c r="E3329" s="193"/>
      <c r="F3329" s="102">
        <f>SUM(F2067:F3328)</f>
        <v>103875496.92999728</v>
      </c>
      <c r="G3329" s="102">
        <f>SUM(G2067:G3328)</f>
        <v>-32712791.460000236</v>
      </c>
      <c r="H3329" s="102">
        <f>SUM(H2067:H3328)</f>
        <v>71162705.469998792</v>
      </c>
    </row>
    <row r="3331" spans="1:8">
      <c r="A3331" s="108" t="s">
        <v>307</v>
      </c>
      <c r="B3331" s="108"/>
      <c r="C3331" s="108"/>
      <c r="D3331" s="108"/>
      <c r="E3331" s="108"/>
    </row>
    <row r="3332" spans="1:8" s="92" customFormat="1">
      <c r="A3332" s="95" t="s">
        <v>0</v>
      </c>
      <c r="B3332" s="96" t="s">
        <v>59</v>
      </c>
      <c r="C3332" s="95" t="s">
        <v>60</v>
      </c>
      <c r="D3332" s="95" t="s">
        <v>61</v>
      </c>
      <c r="E3332" s="95" t="s">
        <v>62</v>
      </c>
      <c r="F3332" s="95" t="s">
        <v>604</v>
      </c>
      <c r="G3332" s="95" t="s">
        <v>64</v>
      </c>
      <c r="H3332" s="95" t="s">
        <v>65</v>
      </c>
    </row>
    <row r="3333" spans="1:8">
      <c r="A3333" s="97">
        <v>1</v>
      </c>
      <c r="B3333" s="122">
        <v>100000042557</v>
      </c>
      <c r="C3333" s="99">
        <v>0</v>
      </c>
      <c r="D3333" s="99" t="s">
        <v>762</v>
      </c>
      <c r="E3333" s="99" t="s">
        <v>766</v>
      </c>
      <c r="F3333" s="100">
        <v>5000</v>
      </c>
      <c r="G3333" s="100">
        <v>-4999</v>
      </c>
      <c r="H3333" s="99">
        <v>1</v>
      </c>
    </row>
    <row r="3334" spans="1:8">
      <c r="A3334" s="97">
        <v>2</v>
      </c>
      <c r="B3334" s="122">
        <v>100000042563</v>
      </c>
      <c r="C3334" s="99">
        <v>0</v>
      </c>
      <c r="D3334" s="99" t="s">
        <v>762</v>
      </c>
      <c r="E3334" s="99" t="s">
        <v>2411</v>
      </c>
      <c r="F3334" s="100">
        <v>59900</v>
      </c>
      <c r="G3334" s="100">
        <v>-59899</v>
      </c>
      <c r="H3334" s="99">
        <v>1</v>
      </c>
    </row>
    <row r="3335" spans="1:8">
      <c r="A3335" s="97">
        <v>3</v>
      </c>
      <c r="B3335" s="122">
        <v>100000109423</v>
      </c>
      <c r="C3335" s="99">
        <v>0</v>
      </c>
      <c r="D3335" s="99" t="s">
        <v>746</v>
      </c>
      <c r="E3335" s="99" t="s">
        <v>2412</v>
      </c>
      <c r="F3335" s="100">
        <v>11875</v>
      </c>
      <c r="G3335" s="100">
        <v>-11874</v>
      </c>
      <c r="H3335" s="99">
        <v>1</v>
      </c>
    </row>
    <row r="3336" spans="1:8">
      <c r="A3336" s="97">
        <v>4</v>
      </c>
      <c r="B3336" s="122">
        <v>100000109424</v>
      </c>
      <c r="C3336" s="99">
        <v>0</v>
      </c>
      <c r="D3336" s="99" t="s">
        <v>746</v>
      </c>
      <c r="E3336" s="99" t="s">
        <v>2412</v>
      </c>
      <c r="F3336" s="100">
        <v>11875</v>
      </c>
      <c r="G3336" s="100">
        <v>-11874</v>
      </c>
      <c r="H3336" s="99">
        <v>1</v>
      </c>
    </row>
    <row r="3337" spans="1:8">
      <c r="A3337" s="97">
        <v>5</v>
      </c>
      <c r="B3337" s="122">
        <v>100000109425</v>
      </c>
      <c r="C3337" s="99">
        <v>0</v>
      </c>
      <c r="D3337" s="99" t="s">
        <v>746</v>
      </c>
      <c r="E3337" s="99" t="s">
        <v>2412</v>
      </c>
      <c r="F3337" s="100">
        <v>11875</v>
      </c>
      <c r="G3337" s="100">
        <v>-11874</v>
      </c>
      <c r="H3337" s="99">
        <v>1</v>
      </c>
    </row>
    <row r="3338" spans="1:8">
      <c r="A3338" s="97">
        <v>6</v>
      </c>
      <c r="B3338" s="122">
        <v>100000109426</v>
      </c>
      <c r="C3338" s="99">
        <v>0</v>
      </c>
      <c r="D3338" s="99" t="s">
        <v>746</v>
      </c>
      <c r="E3338" s="99" t="s">
        <v>2412</v>
      </c>
      <c r="F3338" s="100">
        <v>11875</v>
      </c>
      <c r="G3338" s="100">
        <v>-11874</v>
      </c>
      <c r="H3338" s="99">
        <v>1</v>
      </c>
    </row>
    <row r="3339" spans="1:8">
      <c r="A3339" s="97">
        <v>7</v>
      </c>
      <c r="B3339" s="122">
        <v>100000109427</v>
      </c>
      <c r="C3339" s="99">
        <v>0</v>
      </c>
      <c r="D3339" s="99" t="s">
        <v>746</v>
      </c>
      <c r="E3339" s="99" t="s">
        <v>2412</v>
      </c>
      <c r="F3339" s="100">
        <v>11875</v>
      </c>
      <c r="G3339" s="100">
        <v>-11874</v>
      </c>
      <c r="H3339" s="99">
        <v>1</v>
      </c>
    </row>
    <row r="3340" spans="1:8">
      <c r="A3340" s="97">
        <v>8</v>
      </c>
      <c r="B3340" s="122">
        <v>100000109428</v>
      </c>
      <c r="C3340" s="99">
        <v>0</v>
      </c>
      <c r="D3340" s="99" t="s">
        <v>746</v>
      </c>
      <c r="E3340" s="99" t="s">
        <v>2412</v>
      </c>
      <c r="F3340" s="100">
        <v>11875</v>
      </c>
      <c r="G3340" s="100">
        <v>-11874</v>
      </c>
      <c r="H3340" s="99">
        <v>1</v>
      </c>
    </row>
    <row r="3341" spans="1:8">
      <c r="A3341" s="97">
        <v>9</v>
      </c>
      <c r="B3341" s="122">
        <v>100000109429</v>
      </c>
      <c r="C3341" s="99">
        <v>0</v>
      </c>
      <c r="D3341" s="99" t="s">
        <v>746</v>
      </c>
      <c r="E3341" s="99" t="s">
        <v>2412</v>
      </c>
      <c r="F3341" s="100">
        <v>11875</v>
      </c>
      <c r="G3341" s="100">
        <v>-11874</v>
      </c>
      <c r="H3341" s="99">
        <v>1</v>
      </c>
    </row>
    <row r="3342" spans="1:8">
      <c r="A3342" s="97">
        <v>10</v>
      </c>
      <c r="B3342" s="122">
        <v>100000109430</v>
      </c>
      <c r="C3342" s="99">
        <v>0</v>
      </c>
      <c r="D3342" s="99" t="s">
        <v>746</v>
      </c>
      <c r="E3342" s="99" t="s">
        <v>2412</v>
      </c>
      <c r="F3342" s="100">
        <v>11875</v>
      </c>
      <c r="G3342" s="100">
        <v>-11874</v>
      </c>
      <c r="H3342" s="99">
        <v>1</v>
      </c>
    </row>
    <row r="3343" spans="1:8">
      <c r="A3343" s="97">
        <v>11</v>
      </c>
      <c r="B3343" s="122">
        <v>100000109431</v>
      </c>
      <c r="C3343" s="99">
        <v>0</v>
      </c>
      <c r="D3343" s="99" t="s">
        <v>746</v>
      </c>
      <c r="E3343" s="99" t="s">
        <v>2412</v>
      </c>
      <c r="F3343" s="100">
        <v>11875</v>
      </c>
      <c r="G3343" s="100">
        <v>-11874</v>
      </c>
      <c r="H3343" s="99">
        <v>1</v>
      </c>
    </row>
    <row r="3344" spans="1:8">
      <c r="A3344" s="97">
        <v>12</v>
      </c>
      <c r="B3344" s="122">
        <v>100000109432</v>
      </c>
      <c r="C3344" s="99">
        <v>0</v>
      </c>
      <c r="D3344" s="99" t="s">
        <v>746</v>
      </c>
      <c r="E3344" s="99" t="s">
        <v>2412</v>
      </c>
      <c r="F3344" s="100">
        <v>11875</v>
      </c>
      <c r="G3344" s="100">
        <v>-11874</v>
      </c>
      <c r="H3344" s="99">
        <v>1</v>
      </c>
    </row>
    <row r="3345" spans="1:8">
      <c r="A3345" s="97">
        <v>13</v>
      </c>
      <c r="B3345" s="122">
        <v>100000109433</v>
      </c>
      <c r="C3345" s="99">
        <v>0</v>
      </c>
      <c r="D3345" s="99" t="s">
        <v>746</v>
      </c>
      <c r="E3345" s="99" t="s">
        <v>2412</v>
      </c>
      <c r="F3345" s="100">
        <v>11875</v>
      </c>
      <c r="G3345" s="100">
        <v>-11874</v>
      </c>
      <c r="H3345" s="99">
        <v>1</v>
      </c>
    </row>
    <row r="3346" spans="1:8">
      <c r="A3346" s="97">
        <v>14</v>
      </c>
      <c r="B3346" s="122">
        <v>100000109434</v>
      </c>
      <c r="C3346" s="99">
        <v>0</v>
      </c>
      <c r="D3346" s="99" t="s">
        <v>746</v>
      </c>
      <c r="E3346" s="99" t="s">
        <v>2412</v>
      </c>
      <c r="F3346" s="100">
        <v>11875</v>
      </c>
      <c r="G3346" s="100">
        <v>-11874</v>
      </c>
      <c r="H3346" s="99">
        <v>1</v>
      </c>
    </row>
    <row r="3347" spans="1:8">
      <c r="A3347" s="97">
        <v>15</v>
      </c>
      <c r="B3347" s="122">
        <v>100000109435</v>
      </c>
      <c r="C3347" s="99">
        <v>0</v>
      </c>
      <c r="D3347" s="99" t="s">
        <v>746</v>
      </c>
      <c r="E3347" s="99" t="s">
        <v>2412</v>
      </c>
      <c r="F3347" s="100">
        <v>11875</v>
      </c>
      <c r="G3347" s="100">
        <v>-11874</v>
      </c>
      <c r="H3347" s="99">
        <v>1</v>
      </c>
    </row>
    <row r="3348" spans="1:8">
      <c r="A3348" s="97">
        <v>16</v>
      </c>
      <c r="B3348" s="122">
        <v>100000109436</v>
      </c>
      <c r="C3348" s="99">
        <v>0</v>
      </c>
      <c r="D3348" s="99" t="s">
        <v>746</v>
      </c>
      <c r="E3348" s="99" t="s">
        <v>2412</v>
      </c>
      <c r="F3348" s="100">
        <v>11875</v>
      </c>
      <c r="G3348" s="100">
        <v>-11874</v>
      </c>
      <c r="H3348" s="99">
        <v>1</v>
      </c>
    </row>
    <row r="3349" spans="1:8">
      <c r="A3349" s="97">
        <v>17</v>
      </c>
      <c r="B3349" s="122">
        <v>100000109437</v>
      </c>
      <c r="C3349" s="99">
        <v>0</v>
      </c>
      <c r="D3349" s="99" t="s">
        <v>746</v>
      </c>
      <c r="E3349" s="99" t="s">
        <v>2412</v>
      </c>
      <c r="F3349" s="100">
        <v>11875</v>
      </c>
      <c r="G3349" s="100">
        <v>-11874</v>
      </c>
      <c r="H3349" s="99">
        <v>1</v>
      </c>
    </row>
    <row r="3350" spans="1:8">
      <c r="A3350" s="97">
        <v>18</v>
      </c>
      <c r="B3350" s="122">
        <v>100000109438</v>
      </c>
      <c r="C3350" s="99">
        <v>0</v>
      </c>
      <c r="D3350" s="99" t="s">
        <v>746</v>
      </c>
      <c r="E3350" s="99" t="s">
        <v>2412</v>
      </c>
      <c r="F3350" s="100">
        <v>11875</v>
      </c>
      <c r="G3350" s="100">
        <v>-11874</v>
      </c>
      <c r="H3350" s="99">
        <v>1</v>
      </c>
    </row>
    <row r="3351" spans="1:8">
      <c r="A3351" s="97">
        <v>19</v>
      </c>
      <c r="B3351" s="122">
        <v>100000109439</v>
      </c>
      <c r="C3351" s="99">
        <v>0</v>
      </c>
      <c r="D3351" s="99" t="s">
        <v>746</v>
      </c>
      <c r="E3351" s="99" t="s">
        <v>2412</v>
      </c>
      <c r="F3351" s="100">
        <v>11875</v>
      </c>
      <c r="G3351" s="100">
        <v>-11874</v>
      </c>
      <c r="H3351" s="99">
        <v>1</v>
      </c>
    </row>
    <row r="3352" spans="1:8">
      <c r="A3352" s="97">
        <v>20</v>
      </c>
      <c r="B3352" s="122">
        <v>100000109440</v>
      </c>
      <c r="C3352" s="99">
        <v>0</v>
      </c>
      <c r="D3352" s="99" t="s">
        <v>746</v>
      </c>
      <c r="E3352" s="99" t="s">
        <v>2412</v>
      </c>
      <c r="F3352" s="100">
        <v>11875</v>
      </c>
      <c r="G3352" s="100">
        <v>-11874</v>
      </c>
      <c r="H3352" s="99">
        <v>1</v>
      </c>
    </row>
    <row r="3353" spans="1:8">
      <c r="A3353" s="97">
        <v>21</v>
      </c>
      <c r="B3353" s="122">
        <v>100000109441</v>
      </c>
      <c r="C3353" s="99">
        <v>0</v>
      </c>
      <c r="D3353" s="99" t="s">
        <v>746</v>
      </c>
      <c r="E3353" s="99" t="s">
        <v>2412</v>
      </c>
      <c r="F3353" s="100">
        <v>11875</v>
      </c>
      <c r="G3353" s="100">
        <v>-11874</v>
      </c>
      <c r="H3353" s="99">
        <v>1</v>
      </c>
    </row>
    <row r="3354" spans="1:8">
      <c r="A3354" s="97">
        <v>22</v>
      </c>
      <c r="B3354" s="122">
        <v>100000109442</v>
      </c>
      <c r="C3354" s="99">
        <v>0</v>
      </c>
      <c r="D3354" s="99" t="s">
        <v>746</v>
      </c>
      <c r="E3354" s="99" t="s">
        <v>2412</v>
      </c>
      <c r="F3354" s="100">
        <v>11875</v>
      </c>
      <c r="G3354" s="100">
        <v>-11874</v>
      </c>
      <c r="H3354" s="99">
        <v>1</v>
      </c>
    </row>
    <row r="3355" spans="1:8">
      <c r="A3355" s="97">
        <v>23</v>
      </c>
      <c r="B3355" s="122">
        <v>100000109509</v>
      </c>
      <c r="C3355" s="99">
        <v>0</v>
      </c>
      <c r="D3355" s="99" t="s">
        <v>746</v>
      </c>
      <c r="E3355" s="99" t="s">
        <v>2413</v>
      </c>
      <c r="F3355" s="100">
        <v>26000</v>
      </c>
      <c r="G3355" s="100">
        <v>-25999</v>
      </c>
      <c r="H3355" s="99">
        <v>1</v>
      </c>
    </row>
    <row r="3356" spans="1:8">
      <c r="A3356" s="97">
        <v>24</v>
      </c>
      <c r="B3356" s="122">
        <v>100000109510</v>
      </c>
      <c r="C3356" s="99">
        <v>0</v>
      </c>
      <c r="D3356" s="99" t="s">
        <v>746</v>
      </c>
      <c r="E3356" s="99" t="s">
        <v>2413</v>
      </c>
      <c r="F3356" s="100">
        <v>26000</v>
      </c>
      <c r="G3356" s="100">
        <v>-25999</v>
      </c>
      <c r="H3356" s="99">
        <v>1</v>
      </c>
    </row>
    <row r="3357" spans="1:8">
      <c r="A3357" s="97">
        <v>25</v>
      </c>
      <c r="B3357" s="122">
        <v>100000109511</v>
      </c>
      <c r="C3357" s="99">
        <v>0</v>
      </c>
      <c r="D3357" s="99" t="s">
        <v>746</v>
      </c>
      <c r="E3357" s="99" t="s">
        <v>2413</v>
      </c>
      <c r="F3357" s="100">
        <v>26000</v>
      </c>
      <c r="G3357" s="100">
        <v>-25999</v>
      </c>
      <c r="H3357" s="99">
        <v>1</v>
      </c>
    </row>
    <row r="3358" spans="1:8">
      <c r="A3358" s="97">
        <v>26</v>
      </c>
      <c r="B3358" s="122">
        <v>100000109512</v>
      </c>
      <c r="C3358" s="99">
        <v>0</v>
      </c>
      <c r="D3358" s="99" t="s">
        <v>746</v>
      </c>
      <c r="E3358" s="99" t="s">
        <v>2413</v>
      </c>
      <c r="F3358" s="100">
        <v>26000.01</v>
      </c>
      <c r="G3358" s="100">
        <v>-25999.01</v>
      </c>
      <c r="H3358" s="99">
        <v>1</v>
      </c>
    </row>
    <row r="3359" spans="1:8">
      <c r="A3359" s="97">
        <v>27</v>
      </c>
      <c r="B3359" s="122">
        <v>100000109515</v>
      </c>
      <c r="C3359" s="99">
        <v>0</v>
      </c>
      <c r="D3359" s="99" t="s">
        <v>746</v>
      </c>
      <c r="E3359" s="99" t="s">
        <v>2414</v>
      </c>
      <c r="F3359" s="100">
        <v>28999.99</v>
      </c>
      <c r="G3359" s="100">
        <v>-28998.99</v>
      </c>
      <c r="H3359" s="99">
        <v>1</v>
      </c>
    </row>
    <row r="3360" spans="1:8">
      <c r="A3360" s="97">
        <v>28</v>
      </c>
      <c r="B3360" s="122">
        <v>100000109516</v>
      </c>
      <c r="C3360" s="99">
        <v>0</v>
      </c>
      <c r="D3360" s="99" t="s">
        <v>746</v>
      </c>
      <c r="E3360" s="99" t="s">
        <v>2414</v>
      </c>
      <c r="F3360" s="100">
        <v>16000</v>
      </c>
      <c r="G3360" s="100">
        <v>-15999</v>
      </c>
      <c r="H3360" s="99">
        <v>1</v>
      </c>
    </row>
    <row r="3361" spans="1:8">
      <c r="A3361" s="97">
        <v>29</v>
      </c>
      <c r="B3361" s="122">
        <v>100000109517</v>
      </c>
      <c r="C3361" s="99">
        <v>0</v>
      </c>
      <c r="D3361" s="99" t="s">
        <v>746</v>
      </c>
      <c r="E3361" s="99" t="s">
        <v>2414</v>
      </c>
      <c r="F3361" s="100">
        <v>16000</v>
      </c>
      <c r="G3361" s="100">
        <v>-15999</v>
      </c>
      <c r="H3361" s="99">
        <v>1</v>
      </c>
    </row>
    <row r="3362" spans="1:8">
      <c r="A3362" s="97">
        <v>30</v>
      </c>
      <c r="B3362" s="122">
        <v>100000109518</v>
      </c>
      <c r="C3362" s="99">
        <v>0</v>
      </c>
      <c r="D3362" s="99" t="s">
        <v>746</v>
      </c>
      <c r="E3362" s="99" t="s">
        <v>2414</v>
      </c>
      <c r="F3362" s="100">
        <v>16000</v>
      </c>
      <c r="G3362" s="100">
        <v>-15999</v>
      </c>
      <c r="H3362" s="99">
        <v>1</v>
      </c>
    </row>
    <row r="3363" spans="1:8">
      <c r="A3363" s="97">
        <v>31</v>
      </c>
      <c r="B3363" s="123">
        <v>100000211794</v>
      </c>
      <c r="C3363" s="99">
        <v>0</v>
      </c>
      <c r="D3363" s="99" t="s">
        <v>2415</v>
      </c>
      <c r="E3363" s="99" t="s">
        <v>319</v>
      </c>
      <c r="F3363" s="100">
        <v>299781.59999999998</v>
      </c>
      <c r="G3363" s="100">
        <v>-299780.59999999998</v>
      </c>
      <c r="H3363" s="99">
        <v>1</v>
      </c>
    </row>
    <row r="3364" spans="1:8">
      <c r="A3364" s="97"/>
      <c r="B3364" s="123">
        <v>100000211794</v>
      </c>
      <c r="C3364" s="99">
        <v>1</v>
      </c>
      <c r="D3364" s="99" t="s">
        <v>2415</v>
      </c>
      <c r="E3364" s="99" t="s">
        <v>319</v>
      </c>
      <c r="F3364" s="100">
        <v>199854.4</v>
      </c>
      <c r="G3364" s="100">
        <v>-199853.4</v>
      </c>
      <c r="H3364" s="99">
        <v>1</v>
      </c>
    </row>
    <row r="3365" spans="1:8">
      <c r="A3365" s="97">
        <v>32</v>
      </c>
      <c r="B3365" s="123">
        <v>100000224763</v>
      </c>
      <c r="C3365" s="99">
        <v>0</v>
      </c>
      <c r="D3365" s="99" t="s">
        <v>2416</v>
      </c>
      <c r="E3365" s="99" t="s">
        <v>2417</v>
      </c>
      <c r="F3365" s="100">
        <v>4497.5</v>
      </c>
      <c r="G3365" s="100">
        <v>-4496.5</v>
      </c>
      <c r="H3365" s="99">
        <v>1</v>
      </c>
    </row>
    <row r="3366" spans="1:8">
      <c r="A3366" s="97"/>
      <c r="B3366" s="123">
        <v>100000224763</v>
      </c>
      <c r="C3366" s="99">
        <v>1</v>
      </c>
      <c r="D3366" s="99" t="s">
        <v>2416</v>
      </c>
      <c r="E3366" s="99" t="s">
        <v>2417</v>
      </c>
      <c r="F3366" s="100">
        <v>4497.5</v>
      </c>
      <c r="G3366" s="100">
        <v>-4496.5</v>
      </c>
      <c r="H3366" s="99">
        <v>1</v>
      </c>
    </row>
    <row r="3367" spans="1:8">
      <c r="A3367" s="97">
        <v>33</v>
      </c>
      <c r="B3367" s="123">
        <v>100000224764</v>
      </c>
      <c r="C3367" s="99">
        <v>0</v>
      </c>
      <c r="D3367" s="99" t="s">
        <v>2416</v>
      </c>
      <c r="E3367" s="99" t="s">
        <v>2417</v>
      </c>
      <c r="F3367" s="100">
        <v>4497.5</v>
      </c>
      <c r="G3367" s="100">
        <v>-4496.5</v>
      </c>
      <c r="H3367" s="99">
        <v>1</v>
      </c>
    </row>
    <row r="3368" spans="1:8">
      <c r="A3368" s="97"/>
      <c r="B3368" s="123">
        <v>100000224764</v>
      </c>
      <c r="C3368" s="99">
        <v>1</v>
      </c>
      <c r="D3368" s="99" t="s">
        <v>2416</v>
      </c>
      <c r="E3368" s="99" t="s">
        <v>2417</v>
      </c>
      <c r="F3368" s="100">
        <v>4497.5</v>
      </c>
      <c r="G3368" s="100">
        <v>-4496.5</v>
      </c>
      <c r="H3368" s="99">
        <v>1</v>
      </c>
    </row>
    <row r="3369" spans="1:8">
      <c r="A3369" s="97">
        <v>34</v>
      </c>
      <c r="B3369" s="123">
        <v>100000224765</v>
      </c>
      <c r="C3369" s="99">
        <v>0</v>
      </c>
      <c r="D3369" s="99" t="s">
        <v>2416</v>
      </c>
      <c r="E3369" s="99" t="s">
        <v>2417</v>
      </c>
      <c r="F3369" s="100">
        <v>4497.5</v>
      </c>
      <c r="G3369" s="100">
        <v>-4496.5</v>
      </c>
      <c r="H3369" s="99">
        <v>1</v>
      </c>
    </row>
    <row r="3370" spans="1:8">
      <c r="A3370" s="97"/>
      <c r="B3370" s="123">
        <v>100000224765</v>
      </c>
      <c r="C3370" s="99">
        <v>1</v>
      </c>
      <c r="D3370" s="99" t="s">
        <v>2416</v>
      </c>
      <c r="E3370" s="99" t="s">
        <v>2417</v>
      </c>
      <c r="F3370" s="100">
        <v>4497.5</v>
      </c>
      <c r="G3370" s="100">
        <v>-4496.5</v>
      </c>
      <c r="H3370" s="99">
        <v>1</v>
      </c>
    </row>
    <row r="3371" spans="1:8">
      <c r="A3371" s="97">
        <v>35</v>
      </c>
      <c r="B3371" s="123">
        <v>100000224766</v>
      </c>
      <c r="C3371" s="99">
        <v>0</v>
      </c>
      <c r="D3371" s="99" t="s">
        <v>2416</v>
      </c>
      <c r="E3371" s="99" t="s">
        <v>2417</v>
      </c>
      <c r="F3371" s="100">
        <v>4497.5</v>
      </c>
      <c r="G3371" s="100">
        <v>-4496.5</v>
      </c>
      <c r="H3371" s="99">
        <v>1</v>
      </c>
    </row>
    <row r="3372" spans="1:8">
      <c r="A3372" s="97"/>
      <c r="B3372" s="123">
        <v>100000224766</v>
      </c>
      <c r="C3372" s="99">
        <v>1</v>
      </c>
      <c r="D3372" s="99" t="s">
        <v>2416</v>
      </c>
      <c r="E3372" s="99" t="s">
        <v>2417</v>
      </c>
      <c r="F3372" s="100">
        <v>4497.5</v>
      </c>
      <c r="G3372" s="100">
        <v>-4496.5</v>
      </c>
      <c r="H3372" s="99">
        <v>1</v>
      </c>
    </row>
    <row r="3373" spans="1:8">
      <c r="A3373" s="97">
        <v>36</v>
      </c>
      <c r="B3373" s="123">
        <v>100000224767</v>
      </c>
      <c r="C3373" s="99">
        <v>0</v>
      </c>
      <c r="D3373" s="99" t="s">
        <v>2416</v>
      </c>
      <c r="E3373" s="99" t="s">
        <v>2417</v>
      </c>
      <c r="F3373" s="100">
        <v>4497.5</v>
      </c>
      <c r="G3373" s="100">
        <v>-4496.5</v>
      </c>
      <c r="H3373" s="99">
        <v>1</v>
      </c>
    </row>
    <row r="3374" spans="1:8">
      <c r="A3374" s="97"/>
      <c r="B3374" s="123">
        <v>100000224767</v>
      </c>
      <c r="C3374" s="99">
        <v>1</v>
      </c>
      <c r="D3374" s="99" t="s">
        <v>2416</v>
      </c>
      <c r="E3374" s="99" t="s">
        <v>2417</v>
      </c>
      <c r="F3374" s="100">
        <v>4497.5</v>
      </c>
      <c r="G3374" s="100">
        <v>-4496.5</v>
      </c>
      <c r="H3374" s="99">
        <v>1</v>
      </c>
    </row>
    <row r="3375" spans="1:8">
      <c r="A3375" s="97">
        <v>37</v>
      </c>
      <c r="B3375" s="122">
        <v>100000303248</v>
      </c>
      <c r="C3375" s="99">
        <v>0</v>
      </c>
      <c r="D3375" s="99" t="s">
        <v>324</v>
      </c>
      <c r="E3375" s="99" t="s">
        <v>325</v>
      </c>
      <c r="F3375" s="100">
        <v>1819107</v>
      </c>
      <c r="G3375" s="100">
        <v>-1819106</v>
      </c>
      <c r="H3375" s="99">
        <v>1</v>
      </c>
    </row>
    <row r="3376" spans="1:8">
      <c r="A3376" s="97">
        <v>38</v>
      </c>
      <c r="B3376" s="122">
        <v>100000309978</v>
      </c>
      <c r="C3376" s="99">
        <v>0</v>
      </c>
      <c r="D3376" s="99" t="s">
        <v>288</v>
      </c>
      <c r="E3376" s="99" t="s">
        <v>2418</v>
      </c>
      <c r="F3376" s="100">
        <v>743008</v>
      </c>
      <c r="G3376" s="100">
        <v>-743007</v>
      </c>
      <c r="H3376" s="99">
        <v>1</v>
      </c>
    </row>
    <row r="3377" spans="1:8">
      <c r="A3377" s="97">
        <v>39</v>
      </c>
      <c r="B3377" s="122">
        <v>100000309979</v>
      </c>
      <c r="C3377" s="99">
        <v>0</v>
      </c>
      <c r="D3377" s="99" t="s">
        <v>288</v>
      </c>
      <c r="E3377" s="99" t="s">
        <v>2418</v>
      </c>
      <c r="F3377" s="100">
        <v>743008</v>
      </c>
      <c r="G3377" s="100">
        <v>-743007</v>
      </c>
      <c r="H3377" s="99">
        <v>1</v>
      </c>
    </row>
    <row r="3378" spans="1:8">
      <c r="A3378" s="97"/>
      <c r="B3378" s="193" t="s">
        <v>292</v>
      </c>
      <c r="C3378" s="193"/>
      <c r="D3378" s="193"/>
      <c r="E3378" s="193"/>
      <c r="F3378" s="102">
        <f>SUM(F3333:F3377)</f>
        <v>4333134</v>
      </c>
      <c r="G3378" s="102">
        <f>SUM(G3333:G3377)</f>
        <v>-4333089</v>
      </c>
      <c r="H3378" s="102">
        <f>SUM(H3333:H3377)</f>
        <v>45</v>
      </c>
    </row>
    <row r="3379" spans="1:8">
      <c r="A3379" s="97"/>
      <c r="B3379" s="194" t="s">
        <v>89</v>
      </c>
      <c r="C3379" s="194"/>
      <c r="D3379" s="194"/>
      <c r="E3379" s="194"/>
      <c r="F3379" s="107">
        <f>F3329+F3378</f>
        <v>108208630.92999728</v>
      </c>
      <c r="G3379" s="107">
        <f>G3329+G3378</f>
        <v>-37045880.460000232</v>
      </c>
      <c r="H3379" s="107">
        <f>H3329+H3378</f>
        <v>71162750.469998792</v>
      </c>
    </row>
    <row r="3381" spans="1:8">
      <c r="A3381" s="108" t="s">
        <v>2419</v>
      </c>
      <c r="B3381" s="108"/>
      <c r="C3381" s="108"/>
      <c r="D3381" s="119"/>
    </row>
    <row r="3382" spans="1:8" s="92" customFormat="1">
      <c r="A3382" s="95" t="s">
        <v>0</v>
      </c>
      <c r="B3382" s="96" t="s">
        <v>59</v>
      </c>
      <c r="C3382" s="95" t="s">
        <v>60</v>
      </c>
      <c r="D3382" s="95" t="s">
        <v>61</v>
      </c>
      <c r="E3382" s="95" t="s">
        <v>62</v>
      </c>
      <c r="F3382" s="95" t="s">
        <v>604</v>
      </c>
      <c r="G3382" s="95" t="s">
        <v>64</v>
      </c>
      <c r="H3382" s="95" t="s">
        <v>65</v>
      </c>
    </row>
    <row r="3383" spans="1:8">
      <c r="A3383" s="97">
        <v>1</v>
      </c>
      <c r="B3383" s="122">
        <v>100000303546</v>
      </c>
      <c r="C3383" s="99">
        <v>0</v>
      </c>
      <c r="D3383" s="99" t="s">
        <v>2393</v>
      </c>
      <c r="E3383" s="99" t="s">
        <v>2420</v>
      </c>
      <c r="F3383" s="100">
        <v>478000</v>
      </c>
      <c r="G3383" s="100">
        <v>-436093.15</v>
      </c>
      <c r="H3383" s="100">
        <v>41906.85</v>
      </c>
    </row>
    <row r="3384" spans="1:8">
      <c r="A3384" s="97">
        <v>2</v>
      </c>
      <c r="B3384" s="122">
        <v>100000308693</v>
      </c>
      <c r="C3384" s="99">
        <v>0</v>
      </c>
      <c r="D3384" s="99" t="s">
        <v>2421</v>
      </c>
      <c r="E3384" s="99" t="s">
        <v>2422</v>
      </c>
      <c r="F3384" s="100">
        <v>15000</v>
      </c>
      <c r="G3384" s="100">
        <v>-13249.32</v>
      </c>
      <c r="H3384" s="100">
        <v>1750.68</v>
      </c>
    </row>
    <row r="3385" spans="1:8">
      <c r="A3385" s="97">
        <v>3</v>
      </c>
      <c r="B3385" s="122">
        <v>100000308694</v>
      </c>
      <c r="C3385" s="99">
        <v>0</v>
      </c>
      <c r="D3385" s="99" t="s">
        <v>2421</v>
      </c>
      <c r="E3385" s="99" t="s">
        <v>2422</v>
      </c>
      <c r="F3385" s="100">
        <v>45000</v>
      </c>
      <c r="G3385" s="100">
        <v>-39747.949999999997</v>
      </c>
      <c r="H3385" s="100">
        <v>5252.05</v>
      </c>
    </row>
    <row r="3386" spans="1:8">
      <c r="A3386" s="97">
        <v>4</v>
      </c>
      <c r="B3386" s="122">
        <v>100000308695</v>
      </c>
      <c r="C3386" s="99">
        <v>0</v>
      </c>
      <c r="D3386" s="99" t="s">
        <v>2421</v>
      </c>
      <c r="E3386" s="99" t="s">
        <v>2422</v>
      </c>
      <c r="F3386" s="100">
        <v>15000</v>
      </c>
      <c r="G3386" s="100">
        <v>-13249.32</v>
      </c>
      <c r="H3386" s="100">
        <v>1750.68</v>
      </c>
    </row>
    <row r="3387" spans="1:8">
      <c r="A3387" s="97">
        <v>5</v>
      </c>
      <c r="B3387" s="122">
        <v>100000308696</v>
      </c>
      <c r="C3387" s="99">
        <v>0</v>
      </c>
      <c r="D3387" s="99" t="s">
        <v>2421</v>
      </c>
      <c r="E3387" s="99" t="s">
        <v>2422</v>
      </c>
      <c r="F3387" s="100">
        <v>15000</v>
      </c>
      <c r="G3387" s="100">
        <v>-13249.32</v>
      </c>
      <c r="H3387" s="100">
        <v>1750.68</v>
      </c>
    </row>
    <row r="3388" spans="1:8">
      <c r="A3388" s="97">
        <v>6</v>
      </c>
      <c r="B3388" s="122">
        <v>100000308697</v>
      </c>
      <c r="C3388" s="99">
        <v>0</v>
      </c>
      <c r="D3388" s="99" t="s">
        <v>2421</v>
      </c>
      <c r="E3388" s="99" t="s">
        <v>2422</v>
      </c>
      <c r="F3388" s="100">
        <v>20000</v>
      </c>
      <c r="G3388" s="100">
        <v>-17665.75</v>
      </c>
      <c r="H3388" s="100">
        <v>2334.25</v>
      </c>
    </row>
    <row r="3389" spans="1:8">
      <c r="A3389" s="97">
        <v>7</v>
      </c>
      <c r="B3389" s="122">
        <v>100000557353</v>
      </c>
      <c r="C3389" s="99">
        <v>0</v>
      </c>
      <c r="D3389" s="99" t="s">
        <v>300</v>
      </c>
      <c r="E3389" s="99" t="s">
        <v>2423</v>
      </c>
      <c r="F3389" s="100">
        <v>465664</v>
      </c>
      <c r="G3389" s="100">
        <v>-139297.76</v>
      </c>
      <c r="H3389" s="100">
        <v>326366.24</v>
      </c>
    </row>
    <row r="3390" spans="1:8">
      <c r="A3390" s="97">
        <v>8</v>
      </c>
      <c r="B3390" s="122">
        <v>100000557354</v>
      </c>
      <c r="C3390" s="99">
        <v>0</v>
      </c>
      <c r="D3390" s="99" t="s">
        <v>300</v>
      </c>
      <c r="E3390" s="99" t="s">
        <v>2424</v>
      </c>
      <c r="F3390" s="100">
        <v>1316100</v>
      </c>
      <c r="G3390" s="100">
        <v>-393695.41</v>
      </c>
      <c r="H3390" s="100">
        <v>922404.59</v>
      </c>
    </row>
    <row r="3391" spans="1:8">
      <c r="A3391" s="97">
        <v>9</v>
      </c>
      <c r="B3391" s="122">
        <v>100000613433</v>
      </c>
      <c r="C3391" s="99">
        <v>0</v>
      </c>
      <c r="D3391" s="99" t="s">
        <v>526</v>
      </c>
      <c r="E3391" s="99" t="s">
        <v>2425</v>
      </c>
      <c r="F3391" s="100">
        <v>7139200</v>
      </c>
      <c r="G3391" s="100">
        <v>-4077522.86</v>
      </c>
      <c r="H3391" s="100">
        <v>3061677.14</v>
      </c>
    </row>
    <row r="3392" spans="1:8">
      <c r="A3392" s="97">
        <v>10</v>
      </c>
      <c r="B3392" s="122">
        <v>100000616510</v>
      </c>
      <c r="C3392" s="99">
        <v>0</v>
      </c>
      <c r="D3392" s="99" t="s">
        <v>526</v>
      </c>
      <c r="E3392" s="99" t="s">
        <v>2426</v>
      </c>
      <c r="F3392" s="100">
        <v>1498000</v>
      </c>
      <c r="G3392" s="100">
        <v>-372147.68</v>
      </c>
      <c r="H3392" s="100">
        <v>1125852.32</v>
      </c>
    </row>
    <row r="3393" spans="1:9">
      <c r="A3393" s="97">
        <v>11</v>
      </c>
      <c r="B3393" s="122">
        <v>100000635469</v>
      </c>
      <c r="C3393" s="99">
        <v>0</v>
      </c>
      <c r="D3393" s="99" t="s">
        <v>139</v>
      </c>
      <c r="E3393" s="99" t="s">
        <v>2427</v>
      </c>
      <c r="F3393" s="100">
        <v>8135400</v>
      </c>
      <c r="G3393" s="100">
        <v>-3893311.59</v>
      </c>
      <c r="H3393" s="100">
        <v>4242088.41</v>
      </c>
    </row>
    <row r="3394" spans="1:9">
      <c r="A3394" s="97"/>
      <c r="B3394" s="193" t="s">
        <v>2419</v>
      </c>
      <c r="C3394" s="193"/>
      <c r="D3394" s="193"/>
      <c r="E3394" s="193"/>
      <c r="F3394" s="102">
        <f>SUM(F3383:F3393)</f>
        <v>19142364</v>
      </c>
      <c r="G3394" s="102">
        <f>SUM(G3383:G3393)</f>
        <v>-9409230.1099999994</v>
      </c>
      <c r="H3394" s="102">
        <f>SUM(H3383:H3393)</f>
        <v>9733133.8900000006</v>
      </c>
      <c r="I3394" s="120"/>
    </row>
    <row r="3396" spans="1:9">
      <c r="A3396" s="108" t="s">
        <v>338</v>
      </c>
      <c r="B3396" s="108"/>
      <c r="C3396" s="108"/>
      <c r="D3396" s="119"/>
    </row>
    <row r="3397" spans="1:9" s="92" customFormat="1">
      <c r="A3397" s="95" t="s">
        <v>0</v>
      </c>
      <c r="B3397" s="96" t="s">
        <v>59</v>
      </c>
      <c r="C3397" s="95" t="s">
        <v>60</v>
      </c>
      <c r="D3397" s="95" t="s">
        <v>61</v>
      </c>
      <c r="E3397" s="95" t="s">
        <v>62</v>
      </c>
      <c r="F3397" s="95" t="s">
        <v>604</v>
      </c>
      <c r="G3397" s="95" t="s">
        <v>64</v>
      </c>
      <c r="H3397" s="95" t="s">
        <v>65</v>
      </c>
    </row>
    <row r="3398" spans="1:9">
      <c r="A3398" s="97">
        <v>1</v>
      </c>
      <c r="B3398" s="122">
        <v>100000042540</v>
      </c>
      <c r="C3398" s="99">
        <v>0</v>
      </c>
      <c r="D3398" s="99" t="s">
        <v>762</v>
      </c>
      <c r="E3398" s="99" t="s">
        <v>363</v>
      </c>
      <c r="F3398" s="100">
        <v>392000</v>
      </c>
      <c r="G3398" s="100">
        <v>-391999</v>
      </c>
      <c r="H3398" s="99">
        <v>1</v>
      </c>
    </row>
    <row r="3399" spans="1:9">
      <c r="A3399" s="97">
        <v>2</v>
      </c>
      <c r="B3399" s="122">
        <v>100000042564</v>
      </c>
      <c r="C3399" s="99">
        <v>0</v>
      </c>
      <c r="D3399" s="99" t="s">
        <v>762</v>
      </c>
      <c r="E3399" s="99" t="s">
        <v>363</v>
      </c>
      <c r="F3399" s="100">
        <v>89200</v>
      </c>
      <c r="G3399" s="100">
        <v>-89199</v>
      </c>
      <c r="H3399" s="99">
        <v>1</v>
      </c>
    </row>
    <row r="3400" spans="1:9">
      <c r="A3400" s="97">
        <v>3</v>
      </c>
      <c r="B3400" s="122">
        <v>100000109519</v>
      </c>
      <c r="C3400" s="99">
        <v>0</v>
      </c>
      <c r="D3400" s="99" t="s">
        <v>746</v>
      </c>
      <c r="E3400" s="99" t="s">
        <v>2428</v>
      </c>
      <c r="F3400" s="100">
        <v>18725</v>
      </c>
      <c r="G3400" s="100">
        <v>-18724</v>
      </c>
      <c r="H3400" s="99">
        <v>1</v>
      </c>
    </row>
    <row r="3401" spans="1:9">
      <c r="A3401" s="97">
        <v>4</v>
      </c>
      <c r="B3401" s="122">
        <v>100000109520</v>
      </c>
      <c r="C3401" s="99">
        <v>0</v>
      </c>
      <c r="D3401" s="99" t="s">
        <v>746</v>
      </c>
      <c r="E3401" s="99" t="s">
        <v>2428</v>
      </c>
      <c r="F3401" s="100">
        <v>18725</v>
      </c>
      <c r="G3401" s="100">
        <v>-18724</v>
      </c>
      <c r="H3401" s="99">
        <v>1</v>
      </c>
    </row>
    <row r="3402" spans="1:9">
      <c r="A3402" s="97">
        <v>5</v>
      </c>
      <c r="B3402" s="122">
        <v>100000109521</v>
      </c>
      <c r="C3402" s="99">
        <v>0</v>
      </c>
      <c r="D3402" s="99" t="s">
        <v>746</v>
      </c>
      <c r="E3402" s="99" t="s">
        <v>2428</v>
      </c>
      <c r="F3402" s="100">
        <v>18725</v>
      </c>
      <c r="G3402" s="100">
        <v>-18724</v>
      </c>
      <c r="H3402" s="99">
        <v>1</v>
      </c>
    </row>
    <row r="3403" spans="1:9">
      <c r="A3403" s="97">
        <v>6</v>
      </c>
      <c r="B3403" s="122">
        <v>100000109522</v>
      </c>
      <c r="C3403" s="99">
        <v>0</v>
      </c>
      <c r="D3403" s="99" t="s">
        <v>746</v>
      </c>
      <c r="E3403" s="99" t="s">
        <v>2428</v>
      </c>
      <c r="F3403" s="100">
        <v>18725</v>
      </c>
      <c r="G3403" s="100">
        <v>-18724</v>
      </c>
      <c r="H3403" s="99">
        <v>1</v>
      </c>
    </row>
    <row r="3404" spans="1:9">
      <c r="A3404" s="97">
        <v>7</v>
      </c>
      <c r="B3404" s="122">
        <v>100000109523</v>
      </c>
      <c r="C3404" s="99">
        <v>0</v>
      </c>
      <c r="D3404" s="99" t="s">
        <v>746</v>
      </c>
      <c r="E3404" s="99" t="s">
        <v>2429</v>
      </c>
      <c r="F3404" s="100">
        <v>36808</v>
      </c>
      <c r="G3404" s="100">
        <v>-36807</v>
      </c>
      <c r="H3404" s="99">
        <v>1</v>
      </c>
    </row>
    <row r="3405" spans="1:9">
      <c r="A3405" s="97">
        <v>8</v>
      </c>
      <c r="B3405" s="122">
        <v>100000109528</v>
      </c>
      <c r="C3405" s="99">
        <v>0</v>
      </c>
      <c r="D3405" s="99" t="s">
        <v>746</v>
      </c>
      <c r="E3405" s="99" t="s">
        <v>2430</v>
      </c>
      <c r="F3405" s="100">
        <v>67500</v>
      </c>
      <c r="G3405" s="100">
        <v>-67499</v>
      </c>
      <c r="H3405" s="99">
        <v>1</v>
      </c>
    </row>
    <row r="3406" spans="1:9">
      <c r="A3406" s="97">
        <v>9</v>
      </c>
      <c r="B3406" s="122">
        <v>100000109529</v>
      </c>
      <c r="C3406" s="99">
        <v>0</v>
      </c>
      <c r="D3406" s="99" t="s">
        <v>746</v>
      </c>
      <c r="E3406" s="99" t="s">
        <v>2431</v>
      </c>
      <c r="F3406" s="100">
        <v>38948</v>
      </c>
      <c r="G3406" s="100">
        <v>-38947</v>
      </c>
      <c r="H3406" s="99">
        <v>1</v>
      </c>
    </row>
    <row r="3407" spans="1:9">
      <c r="A3407" s="97">
        <v>10</v>
      </c>
      <c r="B3407" s="122">
        <v>100000109545</v>
      </c>
      <c r="C3407" s="99">
        <v>0</v>
      </c>
      <c r="D3407" s="99" t="s">
        <v>746</v>
      </c>
      <c r="E3407" s="99" t="s">
        <v>2432</v>
      </c>
      <c r="F3407" s="100">
        <v>49404.46</v>
      </c>
      <c r="G3407" s="100">
        <v>-49403.46</v>
      </c>
      <c r="H3407" s="99">
        <v>1</v>
      </c>
    </row>
    <row r="3408" spans="1:9">
      <c r="A3408" s="97">
        <v>11</v>
      </c>
      <c r="B3408" s="122">
        <v>100000109546</v>
      </c>
      <c r="C3408" s="99">
        <v>0</v>
      </c>
      <c r="D3408" s="99" t="s">
        <v>746</v>
      </c>
      <c r="E3408" s="99" t="s">
        <v>2433</v>
      </c>
      <c r="F3408" s="100">
        <v>199900</v>
      </c>
      <c r="G3408" s="100">
        <v>-199899</v>
      </c>
      <c r="H3408" s="99">
        <v>1</v>
      </c>
    </row>
    <row r="3409" spans="1:8">
      <c r="A3409" s="97">
        <v>12</v>
      </c>
      <c r="B3409" s="122">
        <v>100000109547</v>
      </c>
      <c r="C3409" s="99">
        <v>0</v>
      </c>
      <c r="D3409" s="99" t="s">
        <v>746</v>
      </c>
      <c r="E3409" s="99" t="s">
        <v>2434</v>
      </c>
      <c r="F3409" s="100">
        <v>13990</v>
      </c>
      <c r="G3409" s="100">
        <v>-13989</v>
      </c>
      <c r="H3409" s="99">
        <v>1</v>
      </c>
    </row>
    <row r="3410" spans="1:8">
      <c r="A3410" s="97">
        <v>13</v>
      </c>
      <c r="B3410" s="122">
        <v>100000109548</v>
      </c>
      <c r="C3410" s="99">
        <v>0</v>
      </c>
      <c r="D3410" s="99" t="s">
        <v>746</v>
      </c>
      <c r="E3410" s="99" t="s">
        <v>2435</v>
      </c>
      <c r="F3410" s="100">
        <v>29000</v>
      </c>
      <c r="G3410" s="100">
        <v>-28999</v>
      </c>
      <c r="H3410" s="99">
        <v>1</v>
      </c>
    </row>
    <row r="3411" spans="1:8">
      <c r="A3411" s="97">
        <v>14</v>
      </c>
      <c r="B3411" s="122">
        <v>100000176138</v>
      </c>
      <c r="C3411" s="99">
        <v>0</v>
      </c>
      <c r="D3411" s="99" t="s">
        <v>2436</v>
      </c>
      <c r="E3411" s="99" t="s">
        <v>2437</v>
      </c>
      <c r="F3411" s="100">
        <v>54677</v>
      </c>
      <c r="G3411" s="100">
        <v>-54676</v>
      </c>
      <c r="H3411" s="99">
        <v>1</v>
      </c>
    </row>
    <row r="3412" spans="1:8">
      <c r="A3412" s="97">
        <v>15</v>
      </c>
      <c r="B3412" s="122">
        <v>100000178618</v>
      </c>
      <c r="C3412" s="99">
        <v>0</v>
      </c>
      <c r="D3412" s="99" t="s">
        <v>2438</v>
      </c>
      <c r="E3412" s="99" t="s">
        <v>2439</v>
      </c>
      <c r="F3412" s="100">
        <v>48900</v>
      </c>
      <c r="G3412" s="100">
        <v>-48899</v>
      </c>
      <c r="H3412" s="99">
        <v>1</v>
      </c>
    </row>
    <row r="3413" spans="1:8">
      <c r="A3413" s="97">
        <v>16</v>
      </c>
      <c r="B3413" s="122">
        <v>100000254909</v>
      </c>
      <c r="C3413" s="99">
        <v>0</v>
      </c>
      <c r="D3413" s="99" t="s">
        <v>2440</v>
      </c>
      <c r="E3413" s="99" t="s">
        <v>2441</v>
      </c>
      <c r="F3413" s="100">
        <v>9000</v>
      </c>
      <c r="G3413" s="100">
        <v>-8999</v>
      </c>
      <c r="H3413" s="99">
        <v>1</v>
      </c>
    </row>
    <row r="3414" spans="1:8">
      <c r="A3414" s="97">
        <v>17</v>
      </c>
      <c r="B3414" s="122">
        <v>100000254911</v>
      </c>
      <c r="C3414" s="99">
        <v>0</v>
      </c>
      <c r="D3414" s="99" t="s">
        <v>2440</v>
      </c>
      <c r="E3414" s="99" t="s">
        <v>2441</v>
      </c>
      <c r="F3414" s="100">
        <v>9000</v>
      </c>
      <c r="G3414" s="100">
        <v>-8999</v>
      </c>
      <c r="H3414" s="99">
        <v>1</v>
      </c>
    </row>
    <row r="3415" spans="1:8">
      <c r="A3415" s="97"/>
      <c r="B3415" s="193" t="s">
        <v>2419</v>
      </c>
      <c r="C3415" s="193"/>
      <c r="D3415" s="193"/>
      <c r="E3415" s="193"/>
      <c r="F3415" s="102">
        <f>SUM(F3398:F3414)</f>
        <v>1113227.46</v>
      </c>
      <c r="G3415" s="102">
        <f>SUM(G3398:G3414)</f>
        <v>-1113210.46</v>
      </c>
      <c r="H3415" s="102">
        <f>SUM(H3398:H3414)</f>
        <v>17</v>
      </c>
    </row>
    <row r="3416" spans="1:8">
      <c r="A3416" s="97"/>
      <c r="B3416" s="194" t="s">
        <v>89</v>
      </c>
      <c r="C3416" s="194"/>
      <c r="D3416" s="194"/>
      <c r="E3416" s="194"/>
      <c r="F3416" s="107">
        <f>F3394+F3415</f>
        <v>20255591.460000001</v>
      </c>
      <c r="G3416" s="107">
        <f>G3394+G3415</f>
        <v>-10522440.57</v>
      </c>
      <c r="H3416" s="107">
        <f>H3394+H3415</f>
        <v>9733150.8900000006</v>
      </c>
    </row>
    <row r="3418" spans="1:8">
      <c r="A3418" s="108" t="s">
        <v>390</v>
      </c>
      <c r="B3418" s="108"/>
      <c r="C3418" s="108"/>
      <c r="D3418" s="108"/>
      <c r="E3418" s="108"/>
    </row>
    <row r="3419" spans="1:8" s="92" customFormat="1">
      <c r="A3419" s="95" t="s">
        <v>0</v>
      </c>
      <c r="B3419" s="96" t="s">
        <v>59</v>
      </c>
      <c r="C3419" s="95" t="s">
        <v>60</v>
      </c>
      <c r="D3419" s="95" t="s">
        <v>61</v>
      </c>
      <c r="E3419" s="95" t="s">
        <v>62</v>
      </c>
      <c r="F3419" s="95" t="s">
        <v>604</v>
      </c>
      <c r="G3419" s="95" t="s">
        <v>64</v>
      </c>
      <c r="H3419" s="95" t="s">
        <v>65</v>
      </c>
    </row>
    <row r="3420" spans="1:8">
      <c r="A3420" s="97">
        <v>1</v>
      </c>
      <c r="B3420" s="122">
        <v>100000081223</v>
      </c>
      <c r="C3420" s="99">
        <v>0</v>
      </c>
      <c r="D3420" s="99" t="s">
        <v>2442</v>
      </c>
      <c r="E3420" s="99" t="s">
        <v>2443</v>
      </c>
      <c r="F3420" s="100">
        <v>51895</v>
      </c>
      <c r="G3420" s="100">
        <v>-51894</v>
      </c>
      <c r="H3420" s="99">
        <v>1</v>
      </c>
    </row>
    <row r="3421" spans="1:8">
      <c r="A3421" s="97">
        <v>2</v>
      </c>
      <c r="B3421" s="122">
        <v>100000081224</v>
      </c>
      <c r="C3421" s="99">
        <v>0</v>
      </c>
      <c r="D3421" s="99" t="s">
        <v>2442</v>
      </c>
      <c r="E3421" s="99" t="s">
        <v>2444</v>
      </c>
      <c r="F3421" s="100">
        <v>51895</v>
      </c>
      <c r="G3421" s="100">
        <v>-51894</v>
      </c>
      <c r="H3421" s="99">
        <v>1</v>
      </c>
    </row>
    <row r="3422" spans="1:8">
      <c r="A3422" s="97">
        <v>3</v>
      </c>
      <c r="B3422" s="122">
        <v>100000081336</v>
      </c>
      <c r="C3422" s="99">
        <v>0</v>
      </c>
      <c r="D3422" s="99" t="s">
        <v>2445</v>
      </c>
      <c r="E3422" s="99" t="s">
        <v>2446</v>
      </c>
      <c r="F3422" s="100">
        <v>12947</v>
      </c>
      <c r="G3422" s="100">
        <v>-12946</v>
      </c>
      <c r="H3422" s="99">
        <v>1</v>
      </c>
    </row>
    <row r="3423" spans="1:8">
      <c r="A3423" s="97">
        <v>4</v>
      </c>
      <c r="B3423" s="122">
        <v>100000081337</v>
      </c>
      <c r="C3423" s="99">
        <v>0</v>
      </c>
      <c r="D3423" s="99" t="s">
        <v>2445</v>
      </c>
      <c r="E3423" s="99" t="s">
        <v>2447</v>
      </c>
      <c r="F3423" s="100">
        <v>12947</v>
      </c>
      <c r="G3423" s="100">
        <v>-12946</v>
      </c>
      <c r="H3423" s="99">
        <v>1</v>
      </c>
    </row>
    <row r="3424" spans="1:8">
      <c r="A3424" s="97">
        <v>5</v>
      </c>
      <c r="B3424" s="122">
        <v>100000081338</v>
      </c>
      <c r="C3424" s="99">
        <v>0</v>
      </c>
      <c r="D3424" s="99" t="s">
        <v>2445</v>
      </c>
      <c r="E3424" s="99" t="s">
        <v>2448</v>
      </c>
      <c r="F3424" s="100">
        <v>12947</v>
      </c>
      <c r="G3424" s="100">
        <v>-12946</v>
      </c>
      <c r="H3424" s="99">
        <v>1</v>
      </c>
    </row>
    <row r="3425" spans="1:8">
      <c r="A3425" s="97">
        <v>6</v>
      </c>
      <c r="B3425" s="122">
        <v>100000081339</v>
      </c>
      <c r="C3425" s="99">
        <v>0</v>
      </c>
      <c r="D3425" s="99" t="s">
        <v>2445</v>
      </c>
      <c r="E3425" s="99" t="s">
        <v>2449</v>
      </c>
      <c r="F3425" s="100">
        <v>12947</v>
      </c>
      <c r="G3425" s="100">
        <v>-12946</v>
      </c>
      <c r="H3425" s="99">
        <v>1</v>
      </c>
    </row>
    <row r="3426" spans="1:8">
      <c r="A3426" s="97">
        <v>7</v>
      </c>
      <c r="B3426" s="122">
        <v>100000081340</v>
      </c>
      <c r="C3426" s="99">
        <v>0</v>
      </c>
      <c r="D3426" s="99" t="s">
        <v>2445</v>
      </c>
      <c r="E3426" s="99" t="s">
        <v>2450</v>
      </c>
      <c r="F3426" s="100">
        <v>12947</v>
      </c>
      <c r="G3426" s="100">
        <v>-12946</v>
      </c>
      <c r="H3426" s="99">
        <v>1</v>
      </c>
    </row>
    <row r="3427" spans="1:8">
      <c r="A3427" s="97">
        <v>8</v>
      </c>
      <c r="B3427" s="122">
        <v>100000081341</v>
      </c>
      <c r="C3427" s="99">
        <v>0</v>
      </c>
      <c r="D3427" s="99" t="s">
        <v>2445</v>
      </c>
      <c r="E3427" s="99" t="s">
        <v>2451</v>
      </c>
      <c r="F3427" s="100">
        <v>12947</v>
      </c>
      <c r="G3427" s="100">
        <v>-12946</v>
      </c>
      <c r="H3427" s="99">
        <v>1</v>
      </c>
    </row>
    <row r="3428" spans="1:8">
      <c r="A3428" s="97">
        <v>9</v>
      </c>
      <c r="B3428" s="122">
        <v>100000081342</v>
      </c>
      <c r="C3428" s="99">
        <v>0</v>
      </c>
      <c r="D3428" s="99" t="s">
        <v>2445</v>
      </c>
      <c r="E3428" s="99" t="s">
        <v>2452</v>
      </c>
      <c r="F3428" s="100">
        <v>12947</v>
      </c>
      <c r="G3428" s="100">
        <v>-12946</v>
      </c>
      <c r="H3428" s="99">
        <v>1</v>
      </c>
    </row>
    <row r="3429" spans="1:8">
      <c r="A3429" s="97">
        <v>10</v>
      </c>
      <c r="B3429" s="122">
        <v>100000081343</v>
      </c>
      <c r="C3429" s="99">
        <v>0</v>
      </c>
      <c r="D3429" s="99" t="s">
        <v>2445</v>
      </c>
      <c r="E3429" s="99" t="s">
        <v>2453</v>
      </c>
      <c r="F3429" s="100">
        <v>12947</v>
      </c>
      <c r="G3429" s="100">
        <v>-12946</v>
      </c>
      <c r="H3429" s="99">
        <v>1</v>
      </c>
    </row>
    <row r="3430" spans="1:8">
      <c r="A3430" s="97">
        <v>11</v>
      </c>
      <c r="B3430" s="122">
        <v>100000081344</v>
      </c>
      <c r="C3430" s="99">
        <v>0</v>
      </c>
      <c r="D3430" s="99" t="s">
        <v>2445</v>
      </c>
      <c r="E3430" s="99" t="s">
        <v>2454</v>
      </c>
      <c r="F3430" s="100">
        <v>12947</v>
      </c>
      <c r="G3430" s="100">
        <v>-12946</v>
      </c>
      <c r="H3430" s="99">
        <v>1</v>
      </c>
    </row>
    <row r="3431" spans="1:8">
      <c r="A3431" s="97">
        <v>12</v>
      </c>
      <c r="B3431" s="122">
        <v>100000081345</v>
      </c>
      <c r="C3431" s="99">
        <v>0</v>
      </c>
      <c r="D3431" s="99" t="s">
        <v>2445</v>
      </c>
      <c r="E3431" s="99" t="s">
        <v>2455</v>
      </c>
      <c r="F3431" s="100">
        <v>12947</v>
      </c>
      <c r="G3431" s="100">
        <v>-12946</v>
      </c>
      <c r="H3431" s="99">
        <v>1</v>
      </c>
    </row>
    <row r="3432" spans="1:8">
      <c r="A3432" s="97">
        <v>13</v>
      </c>
      <c r="B3432" s="122">
        <v>100000081346</v>
      </c>
      <c r="C3432" s="99">
        <v>0</v>
      </c>
      <c r="D3432" s="99" t="s">
        <v>2445</v>
      </c>
      <c r="E3432" s="99" t="s">
        <v>2456</v>
      </c>
      <c r="F3432" s="100">
        <v>12947</v>
      </c>
      <c r="G3432" s="100">
        <v>-12946</v>
      </c>
      <c r="H3432" s="99">
        <v>1</v>
      </c>
    </row>
    <row r="3433" spans="1:8">
      <c r="A3433" s="97">
        <v>14</v>
      </c>
      <c r="B3433" s="122">
        <v>100000081347</v>
      </c>
      <c r="C3433" s="99">
        <v>0</v>
      </c>
      <c r="D3433" s="99" t="s">
        <v>2445</v>
      </c>
      <c r="E3433" s="99" t="s">
        <v>2457</v>
      </c>
      <c r="F3433" s="100">
        <v>12947</v>
      </c>
      <c r="G3433" s="100">
        <v>-12946</v>
      </c>
      <c r="H3433" s="99">
        <v>1</v>
      </c>
    </row>
    <row r="3434" spans="1:8">
      <c r="A3434" s="97">
        <v>15</v>
      </c>
      <c r="B3434" s="122">
        <v>100000081348</v>
      </c>
      <c r="C3434" s="99">
        <v>0</v>
      </c>
      <c r="D3434" s="99" t="s">
        <v>2445</v>
      </c>
      <c r="E3434" s="99" t="s">
        <v>2458</v>
      </c>
      <c r="F3434" s="100">
        <v>12947</v>
      </c>
      <c r="G3434" s="100">
        <v>-12946</v>
      </c>
      <c r="H3434" s="99">
        <v>1</v>
      </c>
    </row>
    <row r="3435" spans="1:8">
      <c r="A3435" s="97">
        <v>16</v>
      </c>
      <c r="B3435" s="122">
        <v>100000081349</v>
      </c>
      <c r="C3435" s="99">
        <v>0</v>
      </c>
      <c r="D3435" s="99" t="s">
        <v>2445</v>
      </c>
      <c r="E3435" s="99" t="s">
        <v>2459</v>
      </c>
      <c r="F3435" s="100">
        <v>12947</v>
      </c>
      <c r="G3435" s="100">
        <v>-12946</v>
      </c>
      <c r="H3435" s="99">
        <v>1</v>
      </c>
    </row>
    <row r="3436" spans="1:8">
      <c r="A3436" s="97">
        <v>17</v>
      </c>
      <c r="B3436" s="122">
        <v>100000081350</v>
      </c>
      <c r="C3436" s="99">
        <v>0</v>
      </c>
      <c r="D3436" s="99" t="s">
        <v>2445</v>
      </c>
      <c r="E3436" s="99" t="s">
        <v>2460</v>
      </c>
      <c r="F3436" s="100">
        <v>12947</v>
      </c>
      <c r="G3436" s="100">
        <v>-12946</v>
      </c>
      <c r="H3436" s="99">
        <v>1</v>
      </c>
    </row>
    <row r="3437" spans="1:8">
      <c r="A3437" s="97">
        <v>18</v>
      </c>
      <c r="B3437" s="122">
        <v>100000081351</v>
      </c>
      <c r="C3437" s="99">
        <v>0</v>
      </c>
      <c r="D3437" s="99" t="s">
        <v>2445</v>
      </c>
      <c r="E3437" s="99" t="s">
        <v>2461</v>
      </c>
      <c r="F3437" s="100">
        <v>12947</v>
      </c>
      <c r="G3437" s="100">
        <v>-12946</v>
      </c>
      <c r="H3437" s="99">
        <v>1</v>
      </c>
    </row>
    <row r="3438" spans="1:8">
      <c r="A3438" s="97">
        <v>19</v>
      </c>
      <c r="B3438" s="122">
        <v>100000081352</v>
      </c>
      <c r="C3438" s="99">
        <v>0</v>
      </c>
      <c r="D3438" s="99" t="s">
        <v>2445</v>
      </c>
      <c r="E3438" s="99" t="s">
        <v>2462</v>
      </c>
      <c r="F3438" s="100">
        <v>12947</v>
      </c>
      <c r="G3438" s="100">
        <v>-12946</v>
      </c>
      <c r="H3438" s="99">
        <v>1</v>
      </c>
    </row>
    <row r="3439" spans="1:8">
      <c r="A3439" s="97">
        <v>20</v>
      </c>
      <c r="B3439" s="122">
        <v>100000081353</v>
      </c>
      <c r="C3439" s="99">
        <v>0</v>
      </c>
      <c r="D3439" s="99" t="s">
        <v>2445</v>
      </c>
      <c r="E3439" s="99" t="s">
        <v>2463</v>
      </c>
      <c r="F3439" s="100">
        <v>12947</v>
      </c>
      <c r="G3439" s="100">
        <v>-12946</v>
      </c>
      <c r="H3439" s="99">
        <v>1</v>
      </c>
    </row>
    <row r="3440" spans="1:8">
      <c r="A3440" s="97">
        <v>21</v>
      </c>
      <c r="B3440" s="122">
        <v>100000109722</v>
      </c>
      <c r="C3440" s="99">
        <v>0</v>
      </c>
      <c r="D3440" s="99" t="s">
        <v>746</v>
      </c>
      <c r="E3440" s="99" t="s">
        <v>2464</v>
      </c>
      <c r="F3440" s="100">
        <v>162640</v>
      </c>
      <c r="G3440" s="100">
        <v>-162639</v>
      </c>
      <c r="H3440" s="99">
        <v>1</v>
      </c>
    </row>
    <row r="3441" spans="1:12">
      <c r="A3441" s="97">
        <v>22</v>
      </c>
      <c r="B3441" s="122">
        <v>100000110032</v>
      </c>
      <c r="C3441" s="99">
        <v>0</v>
      </c>
      <c r="D3441" s="99" t="s">
        <v>746</v>
      </c>
      <c r="E3441" s="99" t="s">
        <v>2465</v>
      </c>
      <c r="F3441" s="100">
        <v>11000</v>
      </c>
      <c r="G3441" s="100">
        <v>-10999</v>
      </c>
      <c r="H3441" s="99">
        <v>1</v>
      </c>
    </row>
    <row r="3442" spans="1:12">
      <c r="A3442" s="97">
        <v>23</v>
      </c>
      <c r="B3442" s="122">
        <v>100000575238</v>
      </c>
      <c r="C3442" s="99">
        <v>0</v>
      </c>
      <c r="D3442" s="99" t="s">
        <v>303</v>
      </c>
      <c r="E3442" s="99" t="s">
        <v>2466</v>
      </c>
      <c r="F3442" s="100">
        <v>51216</v>
      </c>
      <c r="G3442" s="100">
        <v>-51215</v>
      </c>
      <c r="H3442" s="99">
        <v>1</v>
      </c>
    </row>
    <row r="3443" spans="1:12">
      <c r="A3443" s="97"/>
      <c r="B3443" s="193" t="s">
        <v>386</v>
      </c>
      <c r="C3443" s="193"/>
      <c r="D3443" s="193"/>
      <c r="E3443" s="193"/>
      <c r="F3443" s="102">
        <f>SUM(F3420:F3442)</f>
        <v>561692</v>
      </c>
      <c r="G3443" s="102">
        <f>SUM(G3420:G3442)</f>
        <v>-561669</v>
      </c>
      <c r="H3443" s="102">
        <f>SUM(H3420:H3442)</f>
        <v>23</v>
      </c>
    </row>
    <row r="3444" spans="1:12">
      <c r="A3444" s="97"/>
      <c r="B3444" s="194" t="s">
        <v>89</v>
      </c>
      <c r="C3444" s="194"/>
      <c r="D3444" s="194"/>
      <c r="E3444" s="194"/>
      <c r="F3444" s="107">
        <f>F3443</f>
        <v>561692</v>
      </c>
      <c r="G3444" s="107">
        <f>G3443</f>
        <v>-561669</v>
      </c>
      <c r="H3444" s="107">
        <f>H3443</f>
        <v>23</v>
      </c>
    </row>
    <row r="3445" spans="1:12">
      <c r="B3445" s="125"/>
      <c r="C3445" s="125"/>
      <c r="D3445" s="125"/>
      <c r="E3445" s="125"/>
      <c r="F3445" s="120"/>
      <c r="G3445" s="120"/>
      <c r="H3445" s="120"/>
    </row>
    <row r="3446" spans="1:12">
      <c r="A3446" s="197" t="s">
        <v>483</v>
      </c>
      <c r="B3446" s="197"/>
      <c r="C3446" s="197"/>
      <c r="D3446" s="197"/>
    </row>
    <row r="3447" spans="1:12" s="92" customFormat="1">
      <c r="A3447" s="95" t="s">
        <v>0</v>
      </c>
      <c r="B3447" s="96" t="s">
        <v>59</v>
      </c>
      <c r="C3447" s="95" t="s">
        <v>60</v>
      </c>
      <c r="D3447" s="95" t="s">
        <v>61</v>
      </c>
      <c r="E3447" s="95" t="s">
        <v>62</v>
      </c>
      <c r="F3447" s="95" t="s">
        <v>604</v>
      </c>
      <c r="G3447" s="95" t="s">
        <v>64</v>
      </c>
      <c r="H3447" s="95" t="s">
        <v>65</v>
      </c>
    </row>
    <row r="3448" spans="1:12">
      <c r="A3448" s="97">
        <v>1</v>
      </c>
      <c r="B3448" s="122">
        <v>100000494892</v>
      </c>
      <c r="C3448" s="99">
        <v>0</v>
      </c>
      <c r="D3448" s="99" t="s">
        <v>2467</v>
      </c>
      <c r="E3448" s="99" t="s">
        <v>2468</v>
      </c>
      <c r="F3448" s="100">
        <v>1368000</v>
      </c>
      <c r="G3448" s="100">
        <v>-737897.79</v>
      </c>
      <c r="H3448" s="100">
        <v>630102.21</v>
      </c>
    </row>
    <row r="3449" spans="1:12">
      <c r="A3449" s="97">
        <v>2</v>
      </c>
      <c r="B3449" s="122">
        <v>100000557355</v>
      </c>
      <c r="C3449" s="99">
        <v>0</v>
      </c>
      <c r="D3449" s="99" t="s">
        <v>300</v>
      </c>
      <c r="E3449" s="99" t="s">
        <v>2469</v>
      </c>
      <c r="F3449" s="100">
        <v>2343300</v>
      </c>
      <c r="G3449" s="100">
        <v>-1173791.73</v>
      </c>
      <c r="H3449" s="100">
        <v>1169508.27</v>
      </c>
    </row>
    <row r="3450" spans="1:12">
      <c r="A3450" s="97">
        <v>3</v>
      </c>
      <c r="B3450" s="122">
        <v>100000616514</v>
      </c>
      <c r="C3450" s="99">
        <v>0</v>
      </c>
      <c r="D3450" s="99" t="s">
        <v>526</v>
      </c>
      <c r="E3450" s="99" t="s">
        <v>2470</v>
      </c>
      <c r="F3450" s="100">
        <v>77040000</v>
      </c>
      <c r="G3450" s="100">
        <v>-32767889.68</v>
      </c>
      <c r="H3450" s="100">
        <v>44272110.32</v>
      </c>
      <c r="L3450" s="90" t="s">
        <v>35</v>
      </c>
    </row>
    <row r="3451" spans="1:12">
      <c r="A3451" s="97">
        <v>4</v>
      </c>
      <c r="B3451" s="122">
        <v>100000616515</v>
      </c>
      <c r="C3451" s="99">
        <v>0</v>
      </c>
      <c r="D3451" s="99" t="s">
        <v>526</v>
      </c>
      <c r="E3451" s="99" t="s">
        <v>2471</v>
      </c>
      <c r="F3451" s="100">
        <v>5657000</v>
      </c>
      <c r="G3451" s="100">
        <v>-2406126.0499999998</v>
      </c>
      <c r="H3451" s="100">
        <v>3250873.95</v>
      </c>
    </row>
    <row r="3452" spans="1:12">
      <c r="A3452" s="97">
        <v>5</v>
      </c>
      <c r="B3452" s="122">
        <v>100000616516</v>
      </c>
      <c r="C3452" s="99">
        <v>0</v>
      </c>
      <c r="D3452" s="99" t="s">
        <v>526</v>
      </c>
      <c r="E3452" s="99" t="s">
        <v>2472</v>
      </c>
      <c r="F3452" s="100">
        <v>27470</v>
      </c>
      <c r="G3452" s="100">
        <v>-11683.97</v>
      </c>
      <c r="H3452" s="100">
        <v>15786.03</v>
      </c>
    </row>
    <row r="3453" spans="1:12">
      <c r="A3453" s="97">
        <v>6</v>
      </c>
      <c r="B3453" s="122">
        <v>100000616517</v>
      </c>
      <c r="C3453" s="99">
        <v>0</v>
      </c>
      <c r="D3453" s="99" t="s">
        <v>526</v>
      </c>
      <c r="E3453" s="99" t="s">
        <v>2473</v>
      </c>
      <c r="F3453" s="100">
        <v>200090</v>
      </c>
      <c r="G3453" s="100">
        <v>-85105.5</v>
      </c>
      <c r="H3453" s="100">
        <v>114984.5</v>
      </c>
    </row>
    <row r="3454" spans="1:12">
      <c r="A3454" s="97">
        <v>7</v>
      </c>
      <c r="B3454" s="122">
        <v>100000712611</v>
      </c>
      <c r="C3454" s="99">
        <v>0</v>
      </c>
      <c r="D3454" s="99" t="s">
        <v>2474</v>
      </c>
      <c r="E3454" s="99" t="s">
        <v>2475</v>
      </c>
      <c r="F3454" s="100">
        <v>300000</v>
      </c>
      <c r="G3454" s="100">
        <v>-12602.74</v>
      </c>
      <c r="H3454" s="100">
        <v>287397.26</v>
      </c>
    </row>
    <row r="3455" spans="1:12">
      <c r="A3455" s="97"/>
      <c r="B3455" s="193" t="s">
        <v>483</v>
      </c>
      <c r="C3455" s="193"/>
      <c r="D3455" s="193"/>
      <c r="E3455" s="193"/>
      <c r="F3455" s="102">
        <f>SUM(F3448:F3454)</f>
        <v>86935860</v>
      </c>
      <c r="G3455" s="102">
        <f>SUM(G3448:G3454)</f>
        <v>-37195097.460000001</v>
      </c>
      <c r="H3455" s="102">
        <f>SUM(H3448:H3454)</f>
        <v>49740762.539999999</v>
      </c>
    </row>
    <row r="3456" spans="1:12">
      <c r="F3456" s="109"/>
      <c r="G3456" s="109"/>
      <c r="H3456" s="109"/>
    </row>
    <row r="3457" spans="1:8">
      <c r="A3457" s="108" t="s">
        <v>408</v>
      </c>
      <c r="B3457" s="108"/>
      <c r="C3457" s="108"/>
      <c r="D3457" s="108"/>
    </row>
    <row r="3458" spans="1:8" s="92" customFormat="1">
      <c r="A3458" s="95" t="s">
        <v>0</v>
      </c>
      <c r="B3458" s="96" t="s">
        <v>59</v>
      </c>
      <c r="C3458" s="95" t="s">
        <v>60</v>
      </c>
      <c r="D3458" s="95" t="s">
        <v>61</v>
      </c>
      <c r="E3458" s="95" t="s">
        <v>62</v>
      </c>
      <c r="F3458" s="95" t="s">
        <v>604</v>
      </c>
      <c r="G3458" s="95" t="s">
        <v>64</v>
      </c>
      <c r="H3458" s="95" t="s">
        <v>65</v>
      </c>
    </row>
    <row r="3459" spans="1:8">
      <c r="A3459" s="97">
        <v>1</v>
      </c>
      <c r="B3459" s="122">
        <v>100000042538</v>
      </c>
      <c r="C3459" s="99">
        <v>0</v>
      </c>
      <c r="D3459" s="99" t="s">
        <v>762</v>
      </c>
      <c r="E3459" s="99" t="s">
        <v>2476</v>
      </c>
      <c r="F3459" s="100">
        <v>35251.15</v>
      </c>
      <c r="G3459" s="100">
        <v>-35250.15</v>
      </c>
      <c r="H3459" s="99">
        <v>1</v>
      </c>
    </row>
    <row r="3460" spans="1:8">
      <c r="A3460" s="97">
        <v>2</v>
      </c>
      <c r="B3460" s="122">
        <v>100000042542</v>
      </c>
      <c r="C3460" s="99">
        <v>0</v>
      </c>
      <c r="D3460" s="99" t="s">
        <v>762</v>
      </c>
      <c r="E3460" s="99" t="s">
        <v>2477</v>
      </c>
      <c r="F3460" s="100">
        <v>68000</v>
      </c>
      <c r="G3460" s="100">
        <v>-67999</v>
      </c>
      <c r="H3460" s="99">
        <v>1</v>
      </c>
    </row>
    <row r="3461" spans="1:8">
      <c r="A3461" s="97">
        <v>3</v>
      </c>
      <c r="B3461" s="122">
        <v>100000042545</v>
      </c>
      <c r="C3461" s="99">
        <v>0</v>
      </c>
      <c r="D3461" s="99" t="s">
        <v>762</v>
      </c>
      <c r="E3461" s="99" t="s">
        <v>2478</v>
      </c>
      <c r="F3461" s="100">
        <v>30000</v>
      </c>
      <c r="G3461" s="100">
        <v>-29999</v>
      </c>
      <c r="H3461" s="99">
        <v>1</v>
      </c>
    </row>
    <row r="3462" spans="1:8">
      <c r="A3462" s="97">
        <v>4</v>
      </c>
      <c r="B3462" s="122">
        <v>100000042546</v>
      </c>
      <c r="C3462" s="99">
        <v>0</v>
      </c>
      <c r="D3462" s="99" t="s">
        <v>762</v>
      </c>
      <c r="E3462" s="99" t="s">
        <v>2479</v>
      </c>
      <c r="F3462" s="100">
        <v>120000.01</v>
      </c>
      <c r="G3462" s="100">
        <v>-119999.01</v>
      </c>
      <c r="H3462" s="99">
        <v>1</v>
      </c>
    </row>
    <row r="3463" spans="1:8">
      <c r="A3463" s="97">
        <v>5</v>
      </c>
      <c r="B3463" s="122">
        <v>100000042547</v>
      </c>
      <c r="C3463" s="99">
        <v>0</v>
      </c>
      <c r="D3463" s="99" t="s">
        <v>762</v>
      </c>
      <c r="E3463" s="99" t="s">
        <v>460</v>
      </c>
      <c r="F3463" s="100">
        <v>71999.98</v>
      </c>
      <c r="G3463" s="100">
        <v>-71998.98</v>
      </c>
      <c r="H3463" s="99">
        <v>1</v>
      </c>
    </row>
    <row r="3464" spans="1:8">
      <c r="A3464" s="97">
        <v>6</v>
      </c>
      <c r="B3464" s="122">
        <v>100000042548</v>
      </c>
      <c r="C3464" s="99">
        <v>0</v>
      </c>
      <c r="D3464" s="99" t="s">
        <v>762</v>
      </c>
      <c r="E3464" s="99" t="s">
        <v>2480</v>
      </c>
      <c r="F3464" s="100">
        <v>15600.02</v>
      </c>
      <c r="G3464" s="100">
        <v>-15599.02</v>
      </c>
      <c r="H3464" s="99">
        <v>1</v>
      </c>
    </row>
    <row r="3465" spans="1:8">
      <c r="A3465" s="97">
        <v>7</v>
      </c>
      <c r="B3465" s="122">
        <v>100000042549</v>
      </c>
      <c r="C3465" s="99">
        <v>0</v>
      </c>
      <c r="D3465" s="99" t="s">
        <v>762</v>
      </c>
      <c r="E3465" s="99" t="s">
        <v>2479</v>
      </c>
      <c r="F3465" s="100">
        <v>10799.98</v>
      </c>
      <c r="G3465" s="100">
        <v>-10798.98</v>
      </c>
      <c r="H3465" s="99">
        <v>1</v>
      </c>
    </row>
    <row r="3466" spans="1:8">
      <c r="A3466" s="97">
        <v>8</v>
      </c>
      <c r="B3466" s="122">
        <v>100000042552</v>
      </c>
      <c r="C3466" s="99">
        <v>0</v>
      </c>
      <c r="D3466" s="99" t="s">
        <v>762</v>
      </c>
      <c r="E3466" s="99" t="s">
        <v>2481</v>
      </c>
      <c r="F3466" s="100">
        <v>26000</v>
      </c>
      <c r="G3466" s="100">
        <v>-25999</v>
      </c>
      <c r="H3466" s="99">
        <v>1</v>
      </c>
    </row>
    <row r="3467" spans="1:8">
      <c r="A3467" s="97">
        <v>9</v>
      </c>
      <c r="B3467" s="122">
        <v>100000042559</v>
      </c>
      <c r="C3467" s="99">
        <v>0</v>
      </c>
      <c r="D3467" s="99" t="s">
        <v>762</v>
      </c>
      <c r="E3467" s="99" t="s">
        <v>2477</v>
      </c>
      <c r="F3467" s="100">
        <v>59899.99</v>
      </c>
      <c r="G3467" s="100">
        <v>-59898.99</v>
      </c>
      <c r="H3467" s="99">
        <v>1</v>
      </c>
    </row>
    <row r="3468" spans="1:8">
      <c r="A3468" s="97">
        <v>10</v>
      </c>
      <c r="B3468" s="122">
        <v>100000042560</v>
      </c>
      <c r="C3468" s="99">
        <v>0</v>
      </c>
      <c r="D3468" s="99" t="s">
        <v>762</v>
      </c>
      <c r="E3468" s="99" t="s">
        <v>2482</v>
      </c>
      <c r="F3468" s="100">
        <v>64000.01</v>
      </c>
      <c r="G3468" s="100">
        <v>-63999.01</v>
      </c>
      <c r="H3468" s="99">
        <v>1</v>
      </c>
    </row>
    <row r="3469" spans="1:8">
      <c r="A3469" s="97">
        <v>11</v>
      </c>
      <c r="B3469" s="122">
        <v>100000042561</v>
      </c>
      <c r="C3469" s="99">
        <v>0</v>
      </c>
      <c r="D3469" s="99" t="s">
        <v>762</v>
      </c>
      <c r="E3469" s="99" t="s">
        <v>2483</v>
      </c>
      <c r="F3469" s="100">
        <v>6000</v>
      </c>
      <c r="G3469" s="100">
        <v>-5999</v>
      </c>
      <c r="H3469" s="99">
        <v>1</v>
      </c>
    </row>
    <row r="3470" spans="1:8">
      <c r="A3470" s="97">
        <v>12</v>
      </c>
      <c r="B3470" s="122">
        <v>100000042562</v>
      </c>
      <c r="C3470" s="99">
        <v>0</v>
      </c>
      <c r="D3470" s="99" t="s">
        <v>762</v>
      </c>
      <c r="E3470" s="99" t="s">
        <v>2484</v>
      </c>
      <c r="F3470" s="100">
        <v>6000</v>
      </c>
      <c r="G3470" s="100">
        <v>-5999</v>
      </c>
      <c r="H3470" s="99">
        <v>1</v>
      </c>
    </row>
    <row r="3471" spans="1:8">
      <c r="A3471" s="97">
        <v>13</v>
      </c>
      <c r="B3471" s="122">
        <v>100000042565</v>
      </c>
      <c r="C3471" s="99">
        <v>0</v>
      </c>
      <c r="D3471" s="99" t="s">
        <v>762</v>
      </c>
      <c r="E3471" s="99" t="s">
        <v>2482</v>
      </c>
      <c r="F3471" s="100">
        <v>33500</v>
      </c>
      <c r="G3471" s="100">
        <v>-33499</v>
      </c>
      <c r="H3471" s="99">
        <v>1</v>
      </c>
    </row>
    <row r="3472" spans="1:8">
      <c r="A3472" s="97">
        <v>14</v>
      </c>
      <c r="B3472" s="122">
        <v>100000042566</v>
      </c>
      <c r="C3472" s="99">
        <v>0</v>
      </c>
      <c r="D3472" s="99" t="s">
        <v>762</v>
      </c>
      <c r="E3472" s="99" t="s">
        <v>2485</v>
      </c>
      <c r="F3472" s="100">
        <v>9600</v>
      </c>
      <c r="G3472" s="100">
        <v>-9599</v>
      </c>
      <c r="H3472" s="99">
        <v>1</v>
      </c>
    </row>
    <row r="3473" spans="1:8">
      <c r="A3473" s="97">
        <v>15</v>
      </c>
      <c r="B3473" s="122">
        <v>100000065712</v>
      </c>
      <c r="C3473" s="99">
        <v>0</v>
      </c>
      <c r="D3473" s="99" t="s">
        <v>2486</v>
      </c>
      <c r="E3473" s="99" t="s">
        <v>2487</v>
      </c>
      <c r="F3473" s="100">
        <v>36273</v>
      </c>
      <c r="G3473" s="100">
        <v>-36272</v>
      </c>
      <c r="H3473" s="99">
        <v>1</v>
      </c>
    </row>
    <row r="3474" spans="1:8">
      <c r="A3474" s="97">
        <v>16</v>
      </c>
      <c r="B3474" s="122">
        <v>100000065713</v>
      </c>
      <c r="C3474" s="99">
        <v>0</v>
      </c>
      <c r="D3474" s="99" t="s">
        <v>2486</v>
      </c>
      <c r="E3474" s="99" t="s">
        <v>2487</v>
      </c>
      <c r="F3474" s="100">
        <v>36273</v>
      </c>
      <c r="G3474" s="100">
        <v>-36272</v>
      </c>
      <c r="H3474" s="99">
        <v>1</v>
      </c>
    </row>
    <row r="3475" spans="1:8">
      <c r="A3475" s="97">
        <v>17</v>
      </c>
      <c r="B3475" s="122">
        <v>100000065714</v>
      </c>
      <c r="C3475" s="99">
        <v>0</v>
      </c>
      <c r="D3475" s="99" t="s">
        <v>2486</v>
      </c>
      <c r="E3475" s="99" t="s">
        <v>430</v>
      </c>
      <c r="F3475" s="100">
        <v>10807</v>
      </c>
      <c r="G3475" s="100">
        <v>-10806</v>
      </c>
      <c r="H3475" s="99">
        <v>1</v>
      </c>
    </row>
    <row r="3476" spans="1:8">
      <c r="A3476" s="97">
        <v>18</v>
      </c>
      <c r="B3476" s="122">
        <v>100000065715</v>
      </c>
      <c r="C3476" s="99">
        <v>0</v>
      </c>
      <c r="D3476" s="99" t="s">
        <v>2486</v>
      </c>
      <c r="E3476" s="99" t="s">
        <v>430</v>
      </c>
      <c r="F3476" s="100">
        <v>10807</v>
      </c>
      <c r="G3476" s="100">
        <v>-10806</v>
      </c>
      <c r="H3476" s="99">
        <v>1</v>
      </c>
    </row>
    <row r="3477" spans="1:8">
      <c r="A3477" s="97">
        <v>19</v>
      </c>
      <c r="B3477" s="122">
        <v>100000109723</v>
      </c>
      <c r="C3477" s="99">
        <v>0</v>
      </c>
      <c r="D3477" s="99" t="s">
        <v>746</v>
      </c>
      <c r="E3477" s="99" t="s">
        <v>2488</v>
      </c>
      <c r="F3477" s="100">
        <v>29318</v>
      </c>
      <c r="G3477" s="100">
        <v>-29317</v>
      </c>
      <c r="H3477" s="99">
        <v>1</v>
      </c>
    </row>
    <row r="3478" spans="1:8">
      <c r="A3478" s="97">
        <v>20</v>
      </c>
      <c r="B3478" s="122">
        <v>100000109724</v>
      </c>
      <c r="C3478" s="99">
        <v>0</v>
      </c>
      <c r="D3478" s="99" t="s">
        <v>746</v>
      </c>
      <c r="E3478" s="99" t="s">
        <v>2488</v>
      </c>
      <c r="F3478" s="100">
        <v>29318</v>
      </c>
      <c r="G3478" s="100">
        <v>-29317</v>
      </c>
      <c r="H3478" s="99">
        <v>1</v>
      </c>
    </row>
    <row r="3479" spans="1:8">
      <c r="A3479" s="97">
        <v>21</v>
      </c>
      <c r="B3479" s="122">
        <v>100000109725</v>
      </c>
      <c r="C3479" s="99">
        <v>0</v>
      </c>
      <c r="D3479" s="99" t="s">
        <v>746</v>
      </c>
      <c r="E3479" s="99" t="s">
        <v>2488</v>
      </c>
      <c r="F3479" s="100">
        <v>29318</v>
      </c>
      <c r="G3479" s="100">
        <v>-29317</v>
      </c>
      <c r="H3479" s="99">
        <v>1</v>
      </c>
    </row>
    <row r="3480" spans="1:8">
      <c r="A3480" s="97">
        <v>22</v>
      </c>
      <c r="B3480" s="122">
        <v>100000109726</v>
      </c>
      <c r="C3480" s="99">
        <v>0</v>
      </c>
      <c r="D3480" s="99" t="s">
        <v>746</v>
      </c>
      <c r="E3480" s="99" t="s">
        <v>2488</v>
      </c>
      <c r="F3480" s="100">
        <v>29318</v>
      </c>
      <c r="G3480" s="100">
        <v>-29317</v>
      </c>
      <c r="H3480" s="99">
        <v>1</v>
      </c>
    </row>
    <row r="3481" spans="1:8">
      <c r="A3481" s="97">
        <v>23</v>
      </c>
      <c r="B3481" s="122">
        <v>100000109727</v>
      </c>
      <c r="C3481" s="99">
        <v>0</v>
      </c>
      <c r="D3481" s="99" t="s">
        <v>746</v>
      </c>
      <c r="E3481" s="99" t="s">
        <v>2489</v>
      </c>
      <c r="F3481" s="100">
        <v>12497.6</v>
      </c>
      <c r="G3481" s="100">
        <v>-12496.6</v>
      </c>
      <c r="H3481" s="99">
        <v>1</v>
      </c>
    </row>
    <row r="3482" spans="1:8">
      <c r="A3482" s="97">
        <v>24</v>
      </c>
      <c r="B3482" s="122">
        <v>100000109728</v>
      </c>
      <c r="C3482" s="99">
        <v>0</v>
      </c>
      <c r="D3482" s="99" t="s">
        <v>746</v>
      </c>
      <c r="E3482" s="99" t="s">
        <v>2489</v>
      </c>
      <c r="F3482" s="100">
        <v>12497.6</v>
      </c>
      <c r="G3482" s="100">
        <v>-12496.6</v>
      </c>
      <c r="H3482" s="99">
        <v>1</v>
      </c>
    </row>
    <row r="3483" spans="1:8">
      <c r="A3483" s="97">
        <v>25</v>
      </c>
      <c r="B3483" s="122">
        <v>100000109729</v>
      </c>
      <c r="C3483" s="99">
        <v>0</v>
      </c>
      <c r="D3483" s="99" t="s">
        <v>746</v>
      </c>
      <c r="E3483" s="99" t="s">
        <v>2489</v>
      </c>
      <c r="F3483" s="100">
        <v>12497.6</v>
      </c>
      <c r="G3483" s="100">
        <v>-12496.6</v>
      </c>
      <c r="H3483" s="99">
        <v>1</v>
      </c>
    </row>
    <row r="3484" spans="1:8">
      <c r="A3484" s="97">
        <v>26</v>
      </c>
      <c r="B3484" s="122">
        <v>100000109730</v>
      </c>
      <c r="C3484" s="99">
        <v>0</v>
      </c>
      <c r="D3484" s="99" t="s">
        <v>746</v>
      </c>
      <c r="E3484" s="99" t="s">
        <v>2489</v>
      </c>
      <c r="F3484" s="100">
        <v>12497.6</v>
      </c>
      <c r="G3484" s="100">
        <v>-12496.6</v>
      </c>
      <c r="H3484" s="99">
        <v>1</v>
      </c>
    </row>
    <row r="3485" spans="1:8">
      <c r="A3485" s="97">
        <v>27</v>
      </c>
      <c r="B3485" s="122">
        <v>100000110031</v>
      </c>
      <c r="C3485" s="99">
        <v>0</v>
      </c>
      <c r="D3485" s="99" t="s">
        <v>746</v>
      </c>
      <c r="E3485" s="99" t="s">
        <v>2490</v>
      </c>
      <c r="F3485" s="100">
        <v>5000</v>
      </c>
      <c r="G3485" s="100">
        <v>-4999</v>
      </c>
      <c r="H3485" s="99">
        <v>1</v>
      </c>
    </row>
    <row r="3486" spans="1:8">
      <c r="A3486" s="97">
        <v>28</v>
      </c>
      <c r="B3486" s="122">
        <v>100000110033</v>
      </c>
      <c r="C3486" s="99">
        <v>0</v>
      </c>
      <c r="D3486" s="99" t="s">
        <v>746</v>
      </c>
      <c r="E3486" s="99" t="s">
        <v>2491</v>
      </c>
      <c r="F3486" s="100">
        <v>25000</v>
      </c>
      <c r="G3486" s="100">
        <v>-24999</v>
      </c>
      <c r="H3486" s="99">
        <v>1</v>
      </c>
    </row>
    <row r="3487" spans="1:8">
      <c r="A3487" s="97">
        <v>29</v>
      </c>
      <c r="B3487" s="122">
        <v>100000110034</v>
      </c>
      <c r="C3487" s="99">
        <v>0</v>
      </c>
      <c r="D3487" s="99" t="s">
        <v>746</v>
      </c>
      <c r="E3487" s="99" t="s">
        <v>2492</v>
      </c>
      <c r="F3487" s="100">
        <v>15000</v>
      </c>
      <c r="G3487" s="100">
        <v>-14999</v>
      </c>
      <c r="H3487" s="99">
        <v>1</v>
      </c>
    </row>
    <row r="3488" spans="1:8">
      <c r="A3488" s="97">
        <v>30</v>
      </c>
      <c r="B3488" s="122">
        <v>100000110037</v>
      </c>
      <c r="C3488" s="99">
        <v>0</v>
      </c>
      <c r="D3488" s="99" t="s">
        <v>746</v>
      </c>
      <c r="E3488" s="99" t="s">
        <v>2488</v>
      </c>
      <c r="F3488" s="100">
        <v>44405</v>
      </c>
      <c r="G3488" s="100">
        <v>-44404</v>
      </c>
      <c r="H3488" s="99">
        <v>1</v>
      </c>
    </row>
    <row r="3489" spans="1:8">
      <c r="A3489" s="97">
        <v>31</v>
      </c>
      <c r="B3489" s="122">
        <v>100000110038</v>
      </c>
      <c r="C3489" s="99">
        <v>0</v>
      </c>
      <c r="D3489" s="99" t="s">
        <v>746</v>
      </c>
      <c r="E3489" s="99" t="s">
        <v>2488</v>
      </c>
      <c r="F3489" s="100">
        <v>44405</v>
      </c>
      <c r="G3489" s="100">
        <v>-44404</v>
      </c>
      <c r="H3489" s="99">
        <v>1</v>
      </c>
    </row>
    <row r="3490" spans="1:8">
      <c r="A3490" s="97">
        <v>32</v>
      </c>
      <c r="B3490" s="122">
        <v>100000110039</v>
      </c>
      <c r="C3490" s="99">
        <v>0</v>
      </c>
      <c r="D3490" s="99" t="s">
        <v>746</v>
      </c>
      <c r="E3490" s="99" t="s">
        <v>2488</v>
      </c>
      <c r="F3490" s="100">
        <v>44405</v>
      </c>
      <c r="G3490" s="100">
        <v>-44404</v>
      </c>
      <c r="H3490" s="99">
        <v>1</v>
      </c>
    </row>
    <row r="3491" spans="1:8">
      <c r="A3491" s="97">
        <v>33</v>
      </c>
      <c r="B3491" s="122">
        <v>100000110040</v>
      </c>
      <c r="C3491" s="99">
        <v>0</v>
      </c>
      <c r="D3491" s="99" t="s">
        <v>746</v>
      </c>
      <c r="E3491" s="99" t="s">
        <v>2488</v>
      </c>
      <c r="F3491" s="100">
        <v>44405</v>
      </c>
      <c r="G3491" s="100">
        <v>-44404</v>
      </c>
      <c r="H3491" s="99">
        <v>1</v>
      </c>
    </row>
    <row r="3492" spans="1:8">
      <c r="A3492" s="97">
        <v>34</v>
      </c>
      <c r="B3492" s="122">
        <v>100000110041</v>
      </c>
      <c r="C3492" s="99">
        <v>0</v>
      </c>
      <c r="D3492" s="99" t="s">
        <v>746</v>
      </c>
      <c r="E3492" s="99" t="s">
        <v>2488</v>
      </c>
      <c r="F3492" s="100">
        <v>44405</v>
      </c>
      <c r="G3492" s="100">
        <v>-44404</v>
      </c>
      <c r="H3492" s="99">
        <v>1</v>
      </c>
    </row>
    <row r="3493" spans="1:8">
      <c r="A3493" s="97">
        <v>35</v>
      </c>
      <c r="B3493" s="122">
        <v>100000110042</v>
      </c>
      <c r="C3493" s="99">
        <v>0</v>
      </c>
      <c r="D3493" s="99" t="s">
        <v>746</v>
      </c>
      <c r="E3493" s="99" t="s">
        <v>2488</v>
      </c>
      <c r="F3493" s="100">
        <v>44405</v>
      </c>
      <c r="G3493" s="100">
        <v>-44404</v>
      </c>
      <c r="H3493" s="99">
        <v>1</v>
      </c>
    </row>
    <row r="3494" spans="1:8">
      <c r="A3494" s="97">
        <v>36</v>
      </c>
      <c r="B3494" s="122">
        <v>100000110043</v>
      </c>
      <c r="C3494" s="99">
        <v>0</v>
      </c>
      <c r="D3494" s="99" t="s">
        <v>746</v>
      </c>
      <c r="E3494" s="99" t="s">
        <v>2488</v>
      </c>
      <c r="F3494" s="100">
        <v>44405</v>
      </c>
      <c r="G3494" s="100">
        <v>-44404</v>
      </c>
      <c r="H3494" s="99">
        <v>1</v>
      </c>
    </row>
    <row r="3495" spans="1:8">
      <c r="A3495" s="97">
        <v>37</v>
      </c>
      <c r="B3495" s="122">
        <v>100000110044</v>
      </c>
      <c r="C3495" s="99">
        <v>0</v>
      </c>
      <c r="D3495" s="99" t="s">
        <v>746</v>
      </c>
      <c r="E3495" s="99" t="s">
        <v>2488</v>
      </c>
      <c r="F3495" s="100">
        <v>44405</v>
      </c>
      <c r="G3495" s="100">
        <v>-44404</v>
      </c>
      <c r="H3495" s="99">
        <v>1</v>
      </c>
    </row>
    <row r="3496" spans="1:8">
      <c r="A3496" s="97">
        <v>38</v>
      </c>
      <c r="B3496" s="122">
        <v>100000110045</v>
      </c>
      <c r="C3496" s="99">
        <v>0</v>
      </c>
      <c r="D3496" s="99" t="s">
        <v>746</v>
      </c>
      <c r="E3496" s="99" t="s">
        <v>2488</v>
      </c>
      <c r="F3496" s="100">
        <v>44405</v>
      </c>
      <c r="G3496" s="100">
        <v>-44404</v>
      </c>
      <c r="H3496" s="99">
        <v>1</v>
      </c>
    </row>
    <row r="3497" spans="1:8">
      <c r="A3497" s="97">
        <v>39</v>
      </c>
      <c r="B3497" s="122">
        <v>100000110046</v>
      </c>
      <c r="C3497" s="99">
        <v>0</v>
      </c>
      <c r="D3497" s="99" t="s">
        <v>746</v>
      </c>
      <c r="E3497" s="99" t="s">
        <v>2493</v>
      </c>
      <c r="F3497" s="100">
        <v>12947</v>
      </c>
      <c r="G3497" s="100">
        <v>-12946</v>
      </c>
      <c r="H3497" s="99">
        <v>1</v>
      </c>
    </row>
    <row r="3498" spans="1:8">
      <c r="A3498" s="97">
        <v>40</v>
      </c>
      <c r="B3498" s="122">
        <v>100000110047</v>
      </c>
      <c r="C3498" s="99">
        <v>0</v>
      </c>
      <c r="D3498" s="99" t="s">
        <v>746</v>
      </c>
      <c r="E3498" s="99" t="s">
        <v>2493</v>
      </c>
      <c r="F3498" s="100">
        <v>12947</v>
      </c>
      <c r="G3498" s="100">
        <v>-12946</v>
      </c>
      <c r="H3498" s="99">
        <v>1</v>
      </c>
    </row>
    <row r="3499" spans="1:8">
      <c r="A3499" s="97">
        <v>41</v>
      </c>
      <c r="B3499" s="122">
        <v>100000110048</v>
      </c>
      <c r="C3499" s="99">
        <v>0</v>
      </c>
      <c r="D3499" s="99" t="s">
        <v>746</v>
      </c>
      <c r="E3499" s="99" t="s">
        <v>2493</v>
      </c>
      <c r="F3499" s="100">
        <v>12947</v>
      </c>
      <c r="G3499" s="100">
        <v>-12946</v>
      </c>
      <c r="H3499" s="99">
        <v>1</v>
      </c>
    </row>
    <row r="3500" spans="1:8">
      <c r="A3500" s="97">
        <v>42</v>
      </c>
      <c r="B3500" s="122">
        <v>100000110049</v>
      </c>
      <c r="C3500" s="99">
        <v>0</v>
      </c>
      <c r="D3500" s="99" t="s">
        <v>746</v>
      </c>
      <c r="E3500" s="99" t="s">
        <v>2493</v>
      </c>
      <c r="F3500" s="100">
        <v>12947</v>
      </c>
      <c r="G3500" s="100">
        <v>-12946</v>
      </c>
      <c r="H3500" s="99">
        <v>1</v>
      </c>
    </row>
    <row r="3501" spans="1:8">
      <c r="A3501" s="97">
        <v>43</v>
      </c>
      <c r="B3501" s="122">
        <v>100000110050</v>
      </c>
      <c r="C3501" s="99">
        <v>0</v>
      </c>
      <c r="D3501" s="99" t="s">
        <v>746</v>
      </c>
      <c r="E3501" s="99" t="s">
        <v>2493</v>
      </c>
      <c r="F3501" s="100">
        <v>12947</v>
      </c>
      <c r="G3501" s="100">
        <v>-12946</v>
      </c>
      <c r="H3501" s="99">
        <v>1</v>
      </c>
    </row>
    <row r="3502" spans="1:8">
      <c r="A3502" s="97">
        <v>44</v>
      </c>
      <c r="B3502" s="122">
        <v>100000110051</v>
      </c>
      <c r="C3502" s="99">
        <v>0</v>
      </c>
      <c r="D3502" s="99" t="s">
        <v>746</v>
      </c>
      <c r="E3502" s="99" t="s">
        <v>2493</v>
      </c>
      <c r="F3502" s="100">
        <v>12947</v>
      </c>
      <c r="G3502" s="100">
        <v>-12946</v>
      </c>
      <c r="H3502" s="99">
        <v>1</v>
      </c>
    </row>
    <row r="3503" spans="1:8">
      <c r="A3503" s="97">
        <v>45</v>
      </c>
      <c r="B3503" s="122">
        <v>100000110052</v>
      </c>
      <c r="C3503" s="99">
        <v>0</v>
      </c>
      <c r="D3503" s="99" t="s">
        <v>746</v>
      </c>
      <c r="E3503" s="99" t="s">
        <v>2493</v>
      </c>
      <c r="F3503" s="100">
        <v>12947</v>
      </c>
      <c r="G3503" s="100">
        <v>-12946</v>
      </c>
      <c r="H3503" s="99">
        <v>1</v>
      </c>
    </row>
    <row r="3504" spans="1:8">
      <c r="A3504" s="97">
        <v>46</v>
      </c>
      <c r="B3504" s="122">
        <v>100000110053</v>
      </c>
      <c r="C3504" s="99">
        <v>0</v>
      </c>
      <c r="D3504" s="99" t="s">
        <v>746</v>
      </c>
      <c r="E3504" s="99" t="s">
        <v>2493</v>
      </c>
      <c r="F3504" s="100">
        <v>12947</v>
      </c>
      <c r="G3504" s="100">
        <v>-12946</v>
      </c>
      <c r="H3504" s="99">
        <v>1</v>
      </c>
    </row>
    <row r="3505" spans="1:8">
      <c r="A3505" s="97">
        <v>47</v>
      </c>
      <c r="B3505" s="122">
        <v>100000110054</v>
      </c>
      <c r="C3505" s="99">
        <v>0</v>
      </c>
      <c r="D3505" s="99" t="s">
        <v>746</v>
      </c>
      <c r="E3505" s="99" t="s">
        <v>2493</v>
      </c>
      <c r="F3505" s="100">
        <v>12947</v>
      </c>
      <c r="G3505" s="100">
        <v>-12946</v>
      </c>
      <c r="H3505" s="99">
        <v>1</v>
      </c>
    </row>
    <row r="3506" spans="1:8">
      <c r="A3506" s="97">
        <v>48</v>
      </c>
      <c r="B3506" s="122">
        <v>100000110055</v>
      </c>
      <c r="C3506" s="99">
        <v>0</v>
      </c>
      <c r="D3506" s="99" t="s">
        <v>746</v>
      </c>
      <c r="E3506" s="99" t="s">
        <v>2493</v>
      </c>
      <c r="F3506" s="100">
        <v>12947</v>
      </c>
      <c r="G3506" s="100">
        <v>-12946</v>
      </c>
      <c r="H3506" s="99">
        <v>1</v>
      </c>
    </row>
    <row r="3507" spans="1:8">
      <c r="A3507" s="97">
        <v>49</v>
      </c>
      <c r="B3507" s="122">
        <v>100000110056</v>
      </c>
      <c r="C3507" s="99">
        <v>0</v>
      </c>
      <c r="D3507" s="99" t="s">
        <v>746</v>
      </c>
      <c r="E3507" s="99" t="s">
        <v>2493</v>
      </c>
      <c r="F3507" s="100">
        <v>12947</v>
      </c>
      <c r="G3507" s="100">
        <v>-12946</v>
      </c>
      <c r="H3507" s="99">
        <v>1</v>
      </c>
    </row>
    <row r="3508" spans="1:8">
      <c r="A3508" s="97">
        <v>50</v>
      </c>
      <c r="B3508" s="122">
        <v>100000110057</v>
      </c>
      <c r="C3508" s="99">
        <v>0</v>
      </c>
      <c r="D3508" s="99" t="s">
        <v>746</v>
      </c>
      <c r="E3508" s="99" t="s">
        <v>2493</v>
      </c>
      <c r="F3508" s="100">
        <v>12947</v>
      </c>
      <c r="G3508" s="100">
        <v>-12946</v>
      </c>
      <c r="H3508" s="99">
        <v>1</v>
      </c>
    </row>
    <row r="3509" spans="1:8">
      <c r="A3509" s="97">
        <v>51</v>
      </c>
      <c r="B3509" s="122">
        <v>100000110058</v>
      </c>
      <c r="C3509" s="99">
        <v>0</v>
      </c>
      <c r="D3509" s="99" t="s">
        <v>746</v>
      </c>
      <c r="E3509" s="99" t="s">
        <v>2493</v>
      </c>
      <c r="F3509" s="100">
        <v>12947</v>
      </c>
      <c r="G3509" s="100">
        <v>-12946</v>
      </c>
      <c r="H3509" s="99">
        <v>1</v>
      </c>
    </row>
    <row r="3510" spans="1:8">
      <c r="A3510" s="97">
        <v>52</v>
      </c>
      <c r="B3510" s="122">
        <v>100000110059</v>
      </c>
      <c r="C3510" s="99">
        <v>0</v>
      </c>
      <c r="D3510" s="99" t="s">
        <v>746</v>
      </c>
      <c r="E3510" s="99" t="s">
        <v>2493</v>
      </c>
      <c r="F3510" s="100">
        <v>12947</v>
      </c>
      <c r="G3510" s="100">
        <v>-12946</v>
      </c>
      <c r="H3510" s="99">
        <v>1</v>
      </c>
    </row>
    <row r="3511" spans="1:8">
      <c r="A3511" s="97">
        <v>53</v>
      </c>
      <c r="B3511" s="122">
        <v>100000110060</v>
      </c>
      <c r="C3511" s="99">
        <v>0</v>
      </c>
      <c r="D3511" s="99" t="s">
        <v>746</v>
      </c>
      <c r="E3511" s="99" t="s">
        <v>2494</v>
      </c>
      <c r="F3511" s="100">
        <v>19153</v>
      </c>
      <c r="G3511" s="100">
        <v>-19152</v>
      </c>
      <c r="H3511" s="99">
        <v>1</v>
      </c>
    </row>
    <row r="3512" spans="1:8">
      <c r="A3512" s="97">
        <v>54</v>
      </c>
      <c r="B3512" s="122">
        <v>100000110061</v>
      </c>
      <c r="C3512" s="99">
        <v>0</v>
      </c>
      <c r="D3512" s="99" t="s">
        <v>746</v>
      </c>
      <c r="E3512" s="99" t="s">
        <v>2495</v>
      </c>
      <c r="F3512" s="100">
        <v>18939</v>
      </c>
      <c r="G3512" s="100">
        <v>-18938</v>
      </c>
      <c r="H3512" s="99">
        <v>1</v>
      </c>
    </row>
    <row r="3513" spans="1:8">
      <c r="A3513" s="97">
        <v>55</v>
      </c>
      <c r="B3513" s="122">
        <v>100000110062</v>
      </c>
      <c r="C3513" s="99">
        <v>0</v>
      </c>
      <c r="D3513" s="99" t="s">
        <v>746</v>
      </c>
      <c r="E3513" s="99" t="s">
        <v>2496</v>
      </c>
      <c r="F3513" s="100">
        <v>97500</v>
      </c>
      <c r="G3513" s="100">
        <v>-97499</v>
      </c>
      <c r="H3513" s="99">
        <v>1</v>
      </c>
    </row>
    <row r="3514" spans="1:8">
      <c r="A3514" s="97">
        <v>56</v>
      </c>
      <c r="B3514" s="122">
        <v>100000110063</v>
      </c>
      <c r="C3514" s="99">
        <v>0</v>
      </c>
      <c r="D3514" s="99" t="s">
        <v>746</v>
      </c>
      <c r="E3514" s="99" t="s">
        <v>2497</v>
      </c>
      <c r="F3514" s="100">
        <v>32635</v>
      </c>
      <c r="G3514" s="100">
        <v>-32634</v>
      </c>
      <c r="H3514" s="99">
        <v>1</v>
      </c>
    </row>
    <row r="3515" spans="1:8">
      <c r="A3515" s="97">
        <v>57</v>
      </c>
      <c r="B3515" s="122">
        <v>100000110064</v>
      </c>
      <c r="C3515" s="99">
        <v>0</v>
      </c>
      <c r="D3515" s="99" t="s">
        <v>746</v>
      </c>
      <c r="E3515" s="99" t="s">
        <v>2497</v>
      </c>
      <c r="F3515" s="100">
        <v>32635</v>
      </c>
      <c r="G3515" s="100">
        <v>-32634</v>
      </c>
      <c r="H3515" s="99">
        <v>1</v>
      </c>
    </row>
    <row r="3516" spans="1:8">
      <c r="A3516" s="97">
        <v>58</v>
      </c>
      <c r="B3516" s="122">
        <v>100000110065</v>
      </c>
      <c r="C3516" s="99">
        <v>0</v>
      </c>
      <c r="D3516" s="99" t="s">
        <v>746</v>
      </c>
      <c r="E3516" s="99" t="s">
        <v>2498</v>
      </c>
      <c r="F3516" s="100">
        <v>100000</v>
      </c>
      <c r="G3516" s="100">
        <v>-99999</v>
      </c>
      <c r="H3516" s="99">
        <v>1</v>
      </c>
    </row>
    <row r="3517" spans="1:8">
      <c r="A3517" s="97">
        <v>59</v>
      </c>
      <c r="B3517" s="122">
        <v>100000110066</v>
      </c>
      <c r="C3517" s="99">
        <v>0</v>
      </c>
      <c r="D3517" s="99" t="s">
        <v>746</v>
      </c>
      <c r="E3517" s="99" t="s">
        <v>2499</v>
      </c>
      <c r="F3517" s="100">
        <v>37000</v>
      </c>
      <c r="G3517" s="100">
        <v>-36999</v>
      </c>
      <c r="H3517" s="99">
        <v>1</v>
      </c>
    </row>
    <row r="3518" spans="1:8">
      <c r="A3518" s="97">
        <v>60</v>
      </c>
      <c r="B3518" s="122">
        <v>100000110067</v>
      </c>
      <c r="C3518" s="99">
        <v>0</v>
      </c>
      <c r="D3518" s="99" t="s">
        <v>746</v>
      </c>
      <c r="E3518" s="99" t="s">
        <v>2494</v>
      </c>
      <c r="F3518" s="100">
        <v>21900</v>
      </c>
      <c r="G3518" s="100">
        <v>-21899</v>
      </c>
      <c r="H3518" s="99">
        <v>1</v>
      </c>
    </row>
    <row r="3519" spans="1:8">
      <c r="A3519" s="97">
        <v>61</v>
      </c>
      <c r="B3519" s="122">
        <v>100000110068</v>
      </c>
      <c r="C3519" s="99">
        <v>0</v>
      </c>
      <c r="D3519" s="99" t="s">
        <v>746</v>
      </c>
      <c r="E3519" s="99" t="s">
        <v>2494</v>
      </c>
      <c r="F3519" s="100">
        <v>21900</v>
      </c>
      <c r="G3519" s="100">
        <v>-21899</v>
      </c>
      <c r="H3519" s="99">
        <v>1</v>
      </c>
    </row>
    <row r="3520" spans="1:8">
      <c r="A3520" s="97">
        <v>62</v>
      </c>
      <c r="B3520" s="122">
        <v>100000110383</v>
      </c>
      <c r="C3520" s="99">
        <v>0</v>
      </c>
      <c r="D3520" s="99" t="s">
        <v>2500</v>
      </c>
      <c r="E3520" s="99" t="s">
        <v>2494</v>
      </c>
      <c r="F3520" s="100">
        <v>44000</v>
      </c>
      <c r="G3520" s="100">
        <v>-43999</v>
      </c>
      <c r="H3520" s="99">
        <v>1</v>
      </c>
    </row>
    <row r="3521" spans="1:8">
      <c r="A3521" s="97">
        <v>63</v>
      </c>
      <c r="B3521" s="122">
        <v>100000110384</v>
      </c>
      <c r="C3521" s="99">
        <v>0</v>
      </c>
      <c r="D3521" s="99" t="s">
        <v>2500</v>
      </c>
      <c r="E3521" s="99" t="s">
        <v>2483</v>
      </c>
      <c r="F3521" s="100">
        <v>8025</v>
      </c>
      <c r="G3521" s="100">
        <v>-8024</v>
      </c>
      <c r="H3521" s="99">
        <v>1</v>
      </c>
    </row>
    <row r="3522" spans="1:8">
      <c r="A3522" s="97">
        <v>64</v>
      </c>
      <c r="B3522" s="122">
        <v>100000110777</v>
      </c>
      <c r="C3522" s="99">
        <v>0</v>
      </c>
      <c r="D3522" s="99" t="s">
        <v>2500</v>
      </c>
      <c r="E3522" s="99" t="s">
        <v>2501</v>
      </c>
      <c r="F3522" s="100">
        <v>64093</v>
      </c>
      <c r="G3522" s="100">
        <v>-64092</v>
      </c>
      <c r="H3522" s="99">
        <v>1</v>
      </c>
    </row>
    <row r="3523" spans="1:8">
      <c r="A3523" s="97">
        <v>65</v>
      </c>
      <c r="B3523" s="122">
        <v>100000110778</v>
      </c>
      <c r="C3523" s="99">
        <v>0</v>
      </c>
      <c r="D3523" s="99" t="s">
        <v>2500</v>
      </c>
      <c r="E3523" s="99" t="s">
        <v>2502</v>
      </c>
      <c r="F3523" s="100">
        <v>25680</v>
      </c>
      <c r="G3523" s="100">
        <v>-25679</v>
      </c>
      <c r="H3523" s="99">
        <v>1</v>
      </c>
    </row>
    <row r="3524" spans="1:8">
      <c r="A3524" s="97">
        <v>66</v>
      </c>
      <c r="B3524" s="122">
        <v>100000110779</v>
      </c>
      <c r="C3524" s="99">
        <v>0</v>
      </c>
      <c r="D3524" s="99" t="s">
        <v>2500</v>
      </c>
      <c r="E3524" s="99" t="s">
        <v>2503</v>
      </c>
      <c r="F3524" s="100">
        <v>5885</v>
      </c>
      <c r="G3524" s="100">
        <v>-5884</v>
      </c>
      <c r="H3524" s="99">
        <v>1</v>
      </c>
    </row>
    <row r="3525" spans="1:8">
      <c r="A3525" s="97">
        <v>67</v>
      </c>
      <c r="B3525" s="122">
        <v>100000110780</v>
      </c>
      <c r="C3525" s="99">
        <v>0</v>
      </c>
      <c r="D3525" s="99" t="s">
        <v>2500</v>
      </c>
      <c r="E3525" s="99" t="s">
        <v>2504</v>
      </c>
      <c r="F3525" s="100">
        <v>27900</v>
      </c>
      <c r="G3525" s="100">
        <v>-27899</v>
      </c>
      <c r="H3525" s="99">
        <v>1</v>
      </c>
    </row>
    <row r="3526" spans="1:8">
      <c r="A3526" s="97">
        <v>68</v>
      </c>
      <c r="B3526" s="122">
        <v>100000110781</v>
      </c>
      <c r="C3526" s="99">
        <v>0</v>
      </c>
      <c r="D3526" s="99" t="s">
        <v>2500</v>
      </c>
      <c r="E3526" s="99" t="s">
        <v>2505</v>
      </c>
      <c r="F3526" s="100">
        <v>17500</v>
      </c>
      <c r="G3526" s="100">
        <v>-17499</v>
      </c>
      <c r="H3526" s="99">
        <v>1</v>
      </c>
    </row>
    <row r="3527" spans="1:8">
      <c r="A3527" s="97">
        <v>69</v>
      </c>
      <c r="B3527" s="122">
        <v>100000110782</v>
      </c>
      <c r="C3527" s="99">
        <v>0</v>
      </c>
      <c r="D3527" s="99" t="s">
        <v>2500</v>
      </c>
      <c r="E3527" s="99" t="s">
        <v>2494</v>
      </c>
      <c r="F3527" s="100">
        <v>26643</v>
      </c>
      <c r="G3527" s="100">
        <v>-26642</v>
      </c>
      <c r="H3527" s="99">
        <v>1</v>
      </c>
    </row>
    <row r="3528" spans="1:8">
      <c r="A3528" s="97">
        <v>70</v>
      </c>
      <c r="B3528" s="122">
        <v>100000110783</v>
      </c>
      <c r="C3528" s="99">
        <v>0</v>
      </c>
      <c r="D3528" s="99" t="s">
        <v>2500</v>
      </c>
      <c r="E3528" s="99" t="s">
        <v>2494</v>
      </c>
      <c r="F3528" s="100">
        <v>26643</v>
      </c>
      <c r="G3528" s="100">
        <v>-26642</v>
      </c>
      <c r="H3528" s="99">
        <v>1</v>
      </c>
    </row>
    <row r="3529" spans="1:8">
      <c r="A3529" s="97">
        <v>71</v>
      </c>
      <c r="B3529" s="122">
        <v>100000110784</v>
      </c>
      <c r="C3529" s="99">
        <v>0</v>
      </c>
      <c r="D3529" s="99" t="s">
        <v>2500</v>
      </c>
      <c r="E3529" s="99" t="s">
        <v>29</v>
      </c>
      <c r="F3529" s="100">
        <v>33000</v>
      </c>
      <c r="G3529" s="100">
        <v>-32999</v>
      </c>
      <c r="H3529" s="99">
        <v>1</v>
      </c>
    </row>
    <row r="3530" spans="1:8">
      <c r="A3530" s="97">
        <v>72</v>
      </c>
      <c r="B3530" s="122">
        <v>100000150339</v>
      </c>
      <c r="C3530" s="99">
        <v>0</v>
      </c>
      <c r="D3530" s="99" t="s">
        <v>2506</v>
      </c>
      <c r="E3530" s="99" t="s">
        <v>2507</v>
      </c>
      <c r="F3530" s="100">
        <v>117700</v>
      </c>
      <c r="G3530" s="100">
        <v>-117699</v>
      </c>
      <c r="H3530" s="99">
        <v>1</v>
      </c>
    </row>
    <row r="3531" spans="1:8">
      <c r="A3531" s="97">
        <v>73</v>
      </c>
      <c r="B3531" s="122">
        <v>100000150340</v>
      </c>
      <c r="C3531" s="99">
        <v>0</v>
      </c>
      <c r="D3531" s="99" t="s">
        <v>2506</v>
      </c>
      <c r="E3531" s="99" t="s">
        <v>2508</v>
      </c>
      <c r="F3531" s="100">
        <v>52430</v>
      </c>
      <c r="G3531" s="100">
        <v>-52429</v>
      </c>
      <c r="H3531" s="99">
        <v>1</v>
      </c>
    </row>
    <row r="3532" spans="1:8">
      <c r="A3532" s="97">
        <v>74</v>
      </c>
      <c r="B3532" s="122">
        <v>100000150341</v>
      </c>
      <c r="C3532" s="99">
        <v>0</v>
      </c>
      <c r="D3532" s="99" t="s">
        <v>2506</v>
      </c>
      <c r="E3532" s="99" t="s">
        <v>2509</v>
      </c>
      <c r="F3532" s="100">
        <v>37450</v>
      </c>
      <c r="G3532" s="100">
        <v>-37449</v>
      </c>
      <c r="H3532" s="99">
        <v>1</v>
      </c>
    </row>
    <row r="3533" spans="1:8">
      <c r="A3533" s="97">
        <v>75</v>
      </c>
      <c r="B3533" s="122">
        <v>100000150342</v>
      </c>
      <c r="C3533" s="99">
        <v>0</v>
      </c>
      <c r="D3533" s="99" t="s">
        <v>2506</v>
      </c>
      <c r="E3533" s="99" t="s">
        <v>2510</v>
      </c>
      <c r="F3533" s="100">
        <v>29371.5</v>
      </c>
      <c r="G3533" s="100">
        <v>-29370.5</v>
      </c>
      <c r="H3533" s="99">
        <v>1</v>
      </c>
    </row>
    <row r="3534" spans="1:8">
      <c r="A3534" s="97">
        <v>76</v>
      </c>
      <c r="B3534" s="122">
        <v>100000150343</v>
      </c>
      <c r="C3534" s="99">
        <v>0</v>
      </c>
      <c r="D3534" s="99" t="s">
        <v>2506</v>
      </c>
      <c r="E3534" s="99" t="s">
        <v>2511</v>
      </c>
      <c r="F3534" s="100">
        <v>21400</v>
      </c>
      <c r="G3534" s="100">
        <v>-21399</v>
      </c>
      <c r="H3534" s="99">
        <v>1</v>
      </c>
    </row>
    <row r="3535" spans="1:8">
      <c r="A3535" s="97">
        <v>77</v>
      </c>
      <c r="B3535" s="122">
        <v>100000150344</v>
      </c>
      <c r="C3535" s="99">
        <v>0</v>
      </c>
      <c r="D3535" s="99" t="s">
        <v>2506</v>
      </c>
      <c r="E3535" s="99" t="s">
        <v>2512</v>
      </c>
      <c r="F3535" s="100">
        <v>685014</v>
      </c>
      <c r="G3535" s="100">
        <v>-685013</v>
      </c>
      <c r="H3535" s="99">
        <v>1</v>
      </c>
    </row>
    <row r="3536" spans="1:8">
      <c r="A3536" s="97">
        <v>78</v>
      </c>
      <c r="B3536" s="122">
        <v>100000178619</v>
      </c>
      <c r="C3536" s="99">
        <v>0</v>
      </c>
      <c r="D3536" s="99" t="s">
        <v>2438</v>
      </c>
      <c r="E3536" s="99" t="s">
        <v>2513</v>
      </c>
      <c r="F3536" s="100">
        <v>23900</v>
      </c>
      <c r="G3536" s="100">
        <v>-23899</v>
      </c>
      <c r="H3536" s="99">
        <v>1</v>
      </c>
    </row>
    <row r="3537" spans="1:8">
      <c r="A3537" s="97">
        <v>79</v>
      </c>
      <c r="B3537" s="122">
        <v>100000205029</v>
      </c>
      <c r="C3537" s="99">
        <v>0</v>
      </c>
      <c r="D3537" s="99" t="s">
        <v>2514</v>
      </c>
      <c r="E3537" s="99" t="s">
        <v>2515</v>
      </c>
      <c r="F3537" s="100">
        <v>23647</v>
      </c>
      <c r="G3537" s="100">
        <v>-23646</v>
      </c>
      <c r="H3537" s="99">
        <v>1</v>
      </c>
    </row>
    <row r="3538" spans="1:8">
      <c r="A3538" s="97">
        <v>80</v>
      </c>
      <c r="B3538" s="122">
        <v>100000205030</v>
      </c>
      <c r="C3538" s="99">
        <v>0</v>
      </c>
      <c r="D3538" s="99" t="s">
        <v>2514</v>
      </c>
      <c r="E3538" s="99" t="s">
        <v>2516</v>
      </c>
      <c r="F3538" s="100">
        <v>18511</v>
      </c>
      <c r="G3538" s="100">
        <v>-18510</v>
      </c>
      <c r="H3538" s="99">
        <v>1</v>
      </c>
    </row>
    <row r="3539" spans="1:8">
      <c r="A3539" s="97">
        <v>81</v>
      </c>
      <c r="B3539" s="122">
        <v>100000212769</v>
      </c>
      <c r="C3539" s="99">
        <v>0</v>
      </c>
      <c r="D3539" s="99" t="s">
        <v>471</v>
      </c>
      <c r="E3539" s="99" t="s">
        <v>472</v>
      </c>
      <c r="F3539" s="100">
        <v>34882.199999999997</v>
      </c>
      <c r="G3539" s="100">
        <v>-34881.199999999997</v>
      </c>
      <c r="H3539" s="99">
        <v>1</v>
      </c>
    </row>
    <row r="3540" spans="1:8">
      <c r="A3540" s="97">
        <v>82</v>
      </c>
      <c r="B3540" s="122">
        <v>100000223915</v>
      </c>
      <c r="C3540" s="99">
        <v>0</v>
      </c>
      <c r="D3540" s="99" t="s">
        <v>697</v>
      </c>
      <c r="E3540" s="99" t="s">
        <v>2517</v>
      </c>
      <c r="F3540" s="100">
        <v>1387200</v>
      </c>
      <c r="G3540" s="100">
        <v>-1387199</v>
      </c>
      <c r="H3540" s="99">
        <v>1</v>
      </c>
    </row>
    <row r="3541" spans="1:8">
      <c r="A3541" s="97">
        <v>83</v>
      </c>
      <c r="B3541" s="122">
        <v>100000239634</v>
      </c>
      <c r="C3541" s="99">
        <v>0</v>
      </c>
      <c r="D3541" s="99" t="s">
        <v>752</v>
      </c>
      <c r="E3541" s="99" t="s">
        <v>2518</v>
      </c>
      <c r="F3541" s="100">
        <v>23000</v>
      </c>
      <c r="G3541" s="100">
        <v>-22999</v>
      </c>
      <c r="H3541" s="99">
        <v>1</v>
      </c>
    </row>
    <row r="3542" spans="1:8">
      <c r="A3542" s="97">
        <v>84</v>
      </c>
      <c r="B3542" s="122">
        <v>100000254908</v>
      </c>
      <c r="C3542" s="99">
        <v>0</v>
      </c>
      <c r="D3542" s="99" t="s">
        <v>2440</v>
      </c>
      <c r="E3542" s="99" t="s">
        <v>2519</v>
      </c>
      <c r="F3542" s="100">
        <v>28000</v>
      </c>
      <c r="G3542" s="100">
        <v>-27999</v>
      </c>
      <c r="H3542" s="99">
        <v>1</v>
      </c>
    </row>
    <row r="3543" spans="1:8">
      <c r="A3543" s="97">
        <v>85</v>
      </c>
      <c r="B3543" s="122">
        <v>100000254910</v>
      </c>
      <c r="C3543" s="99">
        <v>0</v>
      </c>
      <c r="D3543" s="99" t="s">
        <v>2440</v>
      </c>
      <c r="E3543" s="99" t="s">
        <v>2519</v>
      </c>
      <c r="F3543" s="100">
        <v>28000</v>
      </c>
      <c r="G3543" s="100">
        <v>-27999</v>
      </c>
      <c r="H3543" s="99">
        <v>1</v>
      </c>
    </row>
    <row r="3544" spans="1:8">
      <c r="A3544" s="97">
        <v>86</v>
      </c>
      <c r="B3544" s="122">
        <v>100000256426</v>
      </c>
      <c r="C3544" s="99">
        <v>0</v>
      </c>
      <c r="D3544" s="99" t="s">
        <v>2520</v>
      </c>
      <c r="E3544" s="99" t="s">
        <v>2521</v>
      </c>
      <c r="F3544" s="100">
        <v>910000</v>
      </c>
      <c r="G3544" s="100">
        <v>-909999</v>
      </c>
      <c r="H3544" s="99">
        <v>1</v>
      </c>
    </row>
    <row r="3545" spans="1:8">
      <c r="A3545" s="97">
        <v>87</v>
      </c>
      <c r="B3545" s="122">
        <v>100000302107</v>
      </c>
      <c r="C3545" s="99">
        <v>0</v>
      </c>
      <c r="D3545" s="99" t="s">
        <v>703</v>
      </c>
      <c r="E3545" s="99" t="s">
        <v>2522</v>
      </c>
      <c r="F3545" s="100">
        <v>12918.19</v>
      </c>
      <c r="G3545" s="100">
        <v>-12917.19</v>
      </c>
      <c r="H3545" s="99">
        <v>1</v>
      </c>
    </row>
    <row r="3546" spans="1:8">
      <c r="A3546" s="97">
        <v>88</v>
      </c>
      <c r="B3546" s="122">
        <v>100000302108</v>
      </c>
      <c r="C3546" s="99">
        <v>0</v>
      </c>
      <c r="D3546" s="99" t="s">
        <v>703</v>
      </c>
      <c r="E3546" s="99" t="s">
        <v>2522</v>
      </c>
      <c r="F3546" s="100">
        <v>12918.19</v>
      </c>
      <c r="G3546" s="100">
        <v>-12917.19</v>
      </c>
      <c r="H3546" s="99">
        <v>1</v>
      </c>
    </row>
    <row r="3547" spans="1:8">
      <c r="A3547" s="97">
        <v>89</v>
      </c>
      <c r="B3547" s="122">
        <v>100000303738</v>
      </c>
      <c r="C3547" s="99">
        <v>0</v>
      </c>
      <c r="D3547" s="99" t="s">
        <v>2523</v>
      </c>
      <c r="E3547" s="99" t="s">
        <v>2524</v>
      </c>
      <c r="F3547" s="100">
        <v>498500</v>
      </c>
      <c r="G3547" s="100">
        <v>-498499</v>
      </c>
      <c r="H3547" s="99">
        <v>1</v>
      </c>
    </row>
    <row r="3548" spans="1:8">
      <c r="A3548" s="97">
        <v>90</v>
      </c>
      <c r="B3548" s="122">
        <v>100000313837</v>
      </c>
      <c r="C3548" s="99">
        <v>0</v>
      </c>
      <c r="D3548" s="99" t="s">
        <v>2525</v>
      </c>
      <c r="E3548" s="99" t="s">
        <v>2526</v>
      </c>
      <c r="F3548" s="100">
        <v>11556</v>
      </c>
      <c r="G3548" s="100">
        <v>-11555</v>
      </c>
      <c r="H3548" s="99">
        <v>1</v>
      </c>
    </row>
    <row r="3549" spans="1:8">
      <c r="A3549" s="97">
        <v>91</v>
      </c>
      <c r="B3549" s="122">
        <v>100000313838</v>
      </c>
      <c r="C3549" s="99">
        <v>0</v>
      </c>
      <c r="D3549" s="99" t="s">
        <v>2525</v>
      </c>
      <c r="E3549" s="99" t="s">
        <v>2527</v>
      </c>
      <c r="F3549" s="100">
        <v>26643</v>
      </c>
      <c r="G3549" s="100">
        <v>-26642</v>
      </c>
      <c r="H3549" s="99">
        <v>1</v>
      </c>
    </row>
    <row r="3550" spans="1:8">
      <c r="A3550" s="97">
        <v>92</v>
      </c>
      <c r="B3550" s="122">
        <v>100000322062</v>
      </c>
      <c r="C3550" s="99">
        <v>0</v>
      </c>
      <c r="D3550" s="99" t="s">
        <v>128</v>
      </c>
      <c r="E3550" s="99" t="s">
        <v>478</v>
      </c>
      <c r="F3550" s="100">
        <v>990000</v>
      </c>
      <c r="G3550" s="100">
        <v>-989999</v>
      </c>
      <c r="H3550" s="99">
        <v>1</v>
      </c>
    </row>
    <row r="3551" spans="1:8">
      <c r="A3551" s="97">
        <v>93</v>
      </c>
      <c r="B3551" s="122">
        <v>100000381570</v>
      </c>
      <c r="C3551" s="99">
        <v>0</v>
      </c>
      <c r="D3551" s="99" t="s">
        <v>332</v>
      </c>
      <c r="E3551" s="99" t="s">
        <v>2528</v>
      </c>
      <c r="F3551" s="100">
        <v>24278.3</v>
      </c>
      <c r="G3551" s="100">
        <v>-24277.3</v>
      </c>
      <c r="H3551" s="99">
        <v>1</v>
      </c>
    </row>
    <row r="3552" spans="1:8">
      <c r="A3552" s="97">
        <v>94</v>
      </c>
      <c r="B3552" s="122">
        <v>100000381571</v>
      </c>
      <c r="C3552" s="99">
        <v>0</v>
      </c>
      <c r="D3552" s="99" t="s">
        <v>332</v>
      </c>
      <c r="E3552" s="99" t="s">
        <v>2529</v>
      </c>
      <c r="F3552" s="100">
        <v>13910</v>
      </c>
      <c r="G3552" s="100">
        <v>-13909</v>
      </c>
      <c r="H3552" s="99">
        <v>1</v>
      </c>
    </row>
    <row r="3553" spans="1:8">
      <c r="A3553" s="97">
        <v>95</v>
      </c>
      <c r="B3553" s="122">
        <v>100000381572</v>
      </c>
      <c r="C3553" s="99">
        <v>0</v>
      </c>
      <c r="D3553" s="99" t="s">
        <v>332</v>
      </c>
      <c r="E3553" s="99" t="s">
        <v>2530</v>
      </c>
      <c r="F3553" s="100">
        <v>24320</v>
      </c>
      <c r="G3553" s="100">
        <v>-24319</v>
      </c>
      <c r="H3553" s="99">
        <v>1</v>
      </c>
    </row>
    <row r="3554" spans="1:8">
      <c r="A3554" s="97">
        <v>96</v>
      </c>
      <c r="B3554" s="122">
        <v>100000381573</v>
      </c>
      <c r="C3554" s="99">
        <v>0</v>
      </c>
      <c r="D3554" s="99" t="s">
        <v>332</v>
      </c>
      <c r="E3554" s="99" t="s">
        <v>2531</v>
      </c>
      <c r="F3554" s="100">
        <v>30997.9</v>
      </c>
      <c r="G3554" s="100">
        <v>-30996.9</v>
      </c>
      <c r="H3554" s="99">
        <v>1</v>
      </c>
    </row>
    <row r="3555" spans="1:8">
      <c r="A3555" s="97">
        <v>97</v>
      </c>
      <c r="B3555" s="122">
        <v>100000642463</v>
      </c>
      <c r="C3555" s="99">
        <v>0</v>
      </c>
      <c r="D3555" s="99" t="s">
        <v>406</v>
      </c>
      <c r="E3555" s="99" t="s">
        <v>2532</v>
      </c>
      <c r="F3555" s="100">
        <v>60000</v>
      </c>
      <c r="G3555" s="100">
        <v>-59999</v>
      </c>
      <c r="H3555" s="99">
        <v>1</v>
      </c>
    </row>
    <row r="3556" spans="1:8">
      <c r="A3556" s="97"/>
      <c r="B3556" s="193" t="s">
        <v>483</v>
      </c>
      <c r="C3556" s="193"/>
      <c r="D3556" s="193"/>
      <c r="E3556" s="193"/>
      <c r="F3556" s="102">
        <f>SUM(F3459:F3555)</f>
        <v>7231554.8200000012</v>
      </c>
      <c r="G3556" s="102">
        <f>SUM(G3459:G3555)</f>
        <v>-7231457.8200000012</v>
      </c>
      <c r="H3556" s="102">
        <f>SUM(H3459:H3555)</f>
        <v>97</v>
      </c>
    </row>
    <row r="3557" spans="1:8">
      <c r="A3557" s="97"/>
      <c r="B3557" s="194" t="s">
        <v>89</v>
      </c>
      <c r="C3557" s="194"/>
      <c r="D3557" s="194"/>
      <c r="E3557" s="194"/>
      <c r="F3557" s="107">
        <f>F3455+F3556</f>
        <v>94167414.820000008</v>
      </c>
      <c r="G3557" s="107">
        <f>G3455+G3556</f>
        <v>-44426555.280000001</v>
      </c>
      <c r="H3557" s="107">
        <f>H3455+H3556</f>
        <v>49740859.539999999</v>
      </c>
    </row>
    <row r="3559" spans="1:8">
      <c r="A3559" s="108" t="s">
        <v>2533</v>
      </c>
      <c r="B3559" s="108"/>
      <c r="C3559" s="108"/>
      <c r="D3559" s="119"/>
    </row>
    <row r="3560" spans="1:8" s="92" customFormat="1">
      <c r="A3560" s="95" t="s">
        <v>0</v>
      </c>
      <c r="B3560" s="96" t="s">
        <v>59</v>
      </c>
      <c r="C3560" s="95" t="s">
        <v>60</v>
      </c>
      <c r="D3560" s="95" t="s">
        <v>61</v>
      </c>
      <c r="E3560" s="95" t="s">
        <v>62</v>
      </c>
      <c r="F3560" s="95" t="s">
        <v>604</v>
      </c>
      <c r="G3560" s="95" t="s">
        <v>64</v>
      </c>
      <c r="H3560" s="95" t="s">
        <v>65</v>
      </c>
    </row>
    <row r="3561" spans="1:8">
      <c r="A3561" s="97">
        <v>1</v>
      </c>
      <c r="B3561" s="122">
        <v>100000303739</v>
      </c>
      <c r="C3561" s="99">
        <v>0</v>
      </c>
      <c r="D3561" s="99" t="s">
        <v>2534</v>
      </c>
      <c r="E3561" s="99" t="s">
        <v>2535</v>
      </c>
      <c r="F3561" s="100">
        <v>15000</v>
      </c>
      <c r="G3561" s="100">
        <v>-14999</v>
      </c>
      <c r="H3561" s="99">
        <v>1</v>
      </c>
    </row>
    <row r="3562" spans="1:8">
      <c r="A3562" s="97">
        <v>2</v>
      </c>
      <c r="B3562" s="122">
        <v>100000303740</v>
      </c>
      <c r="C3562" s="99">
        <v>0</v>
      </c>
      <c r="D3562" s="99" t="s">
        <v>2534</v>
      </c>
      <c r="E3562" s="99" t="s">
        <v>2536</v>
      </c>
      <c r="F3562" s="100">
        <v>10000</v>
      </c>
      <c r="G3562" s="100">
        <v>-9999</v>
      </c>
      <c r="H3562" s="99">
        <v>1</v>
      </c>
    </row>
    <row r="3563" spans="1:8">
      <c r="A3563" s="97">
        <v>3</v>
      </c>
      <c r="B3563" s="122">
        <v>100000303741</v>
      </c>
      <c r="C3563" s="99">
        <v>0</v>
      </c>
      <c r="D3563" s="99" t="s">
        <v>2534</v>
      </c>
      <c r="E3563" s="99" t="s">
        <v>2536</v>
      </c>
      <c r="F3563" s="100">
        <v>10000</v>
      </c>
      <c r="G3563" s="100">
        <v>-9999</v>
      </c>
      <c r="H3563" s="99">
        <v>1</v>
      </c>
    </row>
    <row r="3564" spans="1:8">
      <c r="A3564" s="97">
        <v>4</v>
      </c>
      <c r="B3564" s="122">
        <v>100000303742</v>
      </c>
      <c r="C3564" s="99">
        <v>0</v>
      </c>
      <c r="D3564" s="99" t="s">
        <v>2534</v>
      </c>
      <c r="E3564" s="99" t="s">
        <v>2537</v>
      </c>
      <c r="F3564" s="100">
        <v>32000</v>
      </c>
      <c r="G3564" s="100">
        <v>-31999</v>
      </c>
      <c r="H3564" s="99">
        <v>1</v>
      </c>
    </row>
    <row r="3565" spans="1:8">
      <c r="A3565" s="97">
        <v>5</v>
      </c>
      <c r="B3565" s="122">
        <v>100000303743</v>
      </c>
      <c r="C3565" s="99">
        <v>0</v>
      </c>
      <c r="D3565" s="99" t="s">
        <v>2534</v>
      </c>
      <c r="E3565" s="99" t="s">
        <v>2537</v>
      </c>
      <c r="F3565" s="100">
        <v>28000</v>
      </c>
      <c r="G3565" s="100">
        <v>-27999</v>
      </c>
      <c r="H3565" s="99">
        <v>1</v>
      </c>
    </row>
    <row r="3566" spans="1:8">
      <c r="A3566" s="97">
        <v>6</v>
      </c>
      <c r="B3566" s="122">
        <v>100000303744</v>
      </c>
      <c r="C3566" s="99">
        <v>0</v>
      </c>
      <c r="D3566" s="99" t="s">
        <v>2534</v>
      </c>
      <c r="E3566" s="99" t="s">
        <v>2538</v>
      </c>
      <c r="F3566" s="100">
        <v>25000</v>
      </c>
      <c r="G3566" s="100">
        <v>-24999</v>
      </c>
      <c r="H3566" s="99">
        <v>1</v>
      </c>
    </row>
    <row r="3567" spans="1:8">
      <c r="A3567" s="97">
        <v>7</v>
      </c>
      <c r="B3567" s="122">
        <v>100000303745</v>
      </c>
      <c r="C3567" s="99">
        <v>0</v>
      </c>
      <c r="D3567" s="99" t="s">
        <v>2534</v>
      </c>
      <c r="E3567" s="99" t="s">
        <v>2539</v>
      </c>
      <c r="F3567" s="100">
        <v>10000</v>
      </c>
      <c r="G3567" s="100">
        <v>-9999</v>
      </c>
      <c r="H3567" s="99">
        <v>1</v>
      </c>
    </row>
    <row r="3568" spans="1:8">
      <c r="A3568" s="97">
        <v>8</v>
      </c>
      <c r="B3568" s="122">
        <v>100000303746</v>
      </c>
      <c r="C3568" s="99">
        <v>0</v>
      </c>
      <c r="D3568" s="99" t="s">
        <v>2534</v>
      </c>
      <c r="E3568" s="99" t="s">
        <v>2539</v>
      </c>
      <c r="F3568" s="100">
        <v>19500</v>
      </c>
      <c r="G3568" s="100">
        <v>-19499</v>
      </c>
      <c r="H3568" s="99">
        <v>1</v>
      </c>
    </row>
    <row r="3569" spans="1:8">
      <c r="A3569" s="97">
        <v>9</v>
      </c>
      <c r="B3569" s="122">
        <v>100000303747</v>
      </c>
      <c r="C3569" s="99">
        <v>0</v>
      </c>
      <c r="D3569" s="99" t="s">
        <v>2534</v>
      </c>
      <c r="E3569" s="99" t="s">
        <v>2539</v>
      </c>
      <c r="F3569" s="100">
        <v>17500</v>
      </c>
      <c r="G3569" s="100">
        <v>-17499</v>
      </c>
      <c r="H3569" s="99">
        <v>1</v>
      </c>
    </row>
    <row r="3570" spans="1:8">
      <c r="A3570" s="97">
        <v>10</v>
      </c>
      <c r="B3570" s="122">
        <v>100000303748</v>
      </c>
      <c r="C3570" s="99">
        <v>0</v>
      </c>
      <c r="D3570" s="99" t="s">
        <v>2534</v>
      </c>
      <c r="E3570" s="99" t="s">
        <v>2540</v>
      </c>
      <c r="F3570" s="100">
        <v>19000</v>
      </c>
      <c r="G3570" s="100">
        <v>-18999</v>
      </c>
      <c r="H3570" s="99">
        <v>1</v>
      </c>
    </row>
    <row r="3571" spans="1:8">
      <c r="A3571" s="97">
        <v>11</v>
      </c>
      <c r="B3571" s="122">
        <v>100000303749</v>
      </c>
      <c r="C3571" s="99">
        <v>0</v>
      </c>
      <c r="D3571" s="99" t="s">
        <v>2534</v>
      </c>
      <c r="E3571" s="99" t="s">
        <v>2541</v>
      </c>
      <c r="F3571" s="100">
        <v>12500</v>
      </c>
      <c r="G3571" s="100">
        <v>-12499</v>
      </c>
      <c r="H3571" s="99">
        <v>1</v>
      </c>
    </row>
    <row r="3572" spans="1:8">
      <c r="A3572" s="97"/>
      <c r="B3572" s="193" t="s">
        <v>2542</v>
      </c>
      <c r="C3572" s="193"/>
      <c r="D3572" s="193"/>
      <c r="E3572" s="193"/>
      <c r="F3572" s="102">
        <f>SUM(F3561:F3571)</f>
        <v>198500</v>
      </c>
      <c r="G3572" s="102">
        <f>SUM(G3561:G3571)</f>
        <v>-198489</v>
      </c>
      <c r="H3572" s="102">
        <f>SUM(H3561:H3571)</f>
        <v>11</v>
      </c>
    </row>
    <row r="3573" spans="1:8">
      <c r="A3573" s="97"/>
      <c r="B3573" s="194" t="s">
        <v>89</v>
      </c>
      <c r="C3573" s="194"/>
      <c r="D3573" s="194"/>
      <c r="E3573" s="194"/>
      <c r="F3573" s="107">
        <f>F3572</f>
        <v>198500</v>
      </c>
      <c r="G3573" s="107">
        <f>G3572</f>
        <v>-198489</v>
      </c>
      <c r="H3573" s="107">
        <f>H3572</f>
        <v>11</v>
      </c>
    </row>
    <row r="3574" spans="1:8">
      <c r="A3574" s="126"/>
      <c r="B3574" s="127"/>
      <c r="C3574" s="127"/>
      <c r="D3574" s="125"/>
      <c r="E3574" s="125"/>
      <c r="F3574" s="120"/>
      <c r="G3574" s="120"/>
      <c r="H3574" s="120"/>
    </row>
    <row r="3575" spans="1:8">
      <c r="A3575" s="128" t="s">
        <v>491</v>
      </c>
      <c r="B3575" s="129"/>
      <c r="C3575" s="129"/>
    </row>
    <row r="3576" spans="1:8" s="92" customFormat="1">
      <c r="A3576" s="95" t="s">
        <v>0</v>
      </c>
      <c r="B3576" s="96" t="s">
        <v>59</v>
      </c>
      <c r="C3576" s="95" t="s">
        <v>60</v>
      </c>
      <c r="D3576" s="95" t="s">
        <v>61</v>
      </c>
      <c r="E3576" s="95" t="s">
        <v>62</v>
      </c>
      <c r="F3576" s="95" t="s">
        <v>604</v>
      </c>
      <c r="G3576" s="95" t="s">
        <v>64</v>
      </c>
      <c r="H3576" s="95" t="s">
        <v>65</v>
      </c>
    </row>
    <row r="3577" spans="1:8">
      <c r="A3577" s="97">
        <v>1</v>
      </c>
      <c r="B3577" s="122">
        <v>100000302226</v>
      </c>
      <c r="C3577" s="99">
        <v>0</v>
      </c>
      <c r="D3577" s="99" t="s">
        <v>703</v>
      </c>
      <c r="E3577" s="99" t="s">
        <v>2543</v>
      </c>
      <c r="F3577" s="100">
        <v>48900</v>
      </c>
      <c r="G3577" s="100">
        <v>-33270.5</v>
      </c>
      <c r="H3577" s="100">
        <v>15629.5</v>
      </c>
    </row>
    <row r="3578" spans="1:8">
      <c r="A3578" s="97">
        <v>2</v>
      </c>
      <c r="B3578" s="122">
        <v>100000302227</v>
      </c>
      <c r="C3578" s="99">
        <v>0</v>
      </c>
      <c r="D3578" s="99" t="s">
        <v>703</v>
      </c>
      <c r="E3578" s="99" t="s">
        <v>2543</v>
      </c>
      <c r="F3578" s="100">
        <v>48900</v>
      </c>
      <c r="G3578" s="100">
        <v>-33270.5</v>
      </c>
      <c r="H3578" s="100">
        <v>15629.5</v>
      </c>
    </row>
    <row r="3579" spans="1:8">
      <c r="A3579" s="97">
        <v>3</v>
      </c>
      <c r="B3579" s="122">
        <v>100000302239</v>
      </c>
      <c r="C3579" s="99">
        <v>0</v>
      </c>
      <c r="D3579" s="99" t="s">
        <v>703</v>
      </c>
      <c r="E3579" s="99" t="s">
        <v>2544</v>
      </c>
      <c r="F3579" s="100">
        <v>20254.939999999999</v>
      </c>
      <c r="G3579" s="100">
        <v>-12478.55</v>
      </c>
      <c r="H3579" s="100">
        <v>7776.39</v>
      </c>
    </row>
    <row r="3580" spans="1:8">
      <c r="A3580" s="97">
        <v>4</v>
      </c>
      <c r="B3580" s="122">
        <v>100000302240</v>
      </c>
      <c r="C3580" s="99">
        <v>0</v>
      </c>
      <c r="D3580" s="99" t="s">
        <v>703</v>
      </c>
      <c r="E3580" s="99" t="s">
        <v>2544</v>
      </c>
      <c r="F3580" s="100">
        <v>20254.939999999999</v>
      </c>
      <c r="G3580" s="100">
        <v>-12478.55</v>
      </c>
      <c r="H3580" s="100">
        <v>7776.39</v>
      </c>
    </row>
    <row r="3581" spans="1:8">
      <c r="A3581" s="97">
        <v>5</v>
      </c>
      <c r="B3581" s="122">
        <v>100000302241</v>
      </c>
      <c r="C3581" s="99">
        <v>0</v>
      </c>
      <c r="D3581" s="99" t="s">
        <v>703</v>
      </c>
      <c r="E3581" s="99" t="s">
        <v>2544</v>
      </c>
      <c r="F3581" s="100">
        <v>20254.939999999999</v>
      </c>
      <c r="G3581" s="100">
        <v>-12478.55</v>
      </c>
      <c r="H3581" s="100">
        <v>7776.39</v>
      </c>
    </row>
    <row r="3582" spans="1:8">
      <c r="A3582" s="97">
        <v>6</v>
      </c>
      <c r="B3582" s="122">
        <v>100000302242</v>
      </c>
      <c r="C3582" s="99">
        <v>0</v>
      </c>
      <c r="D3582" s="99" t="s">
        <v>703</v>
      </c>
      <c r="E3582" s="99" t="s">
        <v>2544</v>
      </c>
      <c r="F3582" s="100">
        <v>20254.939999999999</v>
      </c>
      <c r="G3582" s="100">
        <v>-12478.55</v>
      </c>
      <c r="H3582" s="100">
        <v>7776.39</v>
      </c>
    </row>
    <row r="3583" spans="1:8">
      <c r="A3583" s="97">
        <v>7</v>
      </c>
      <c r="B3583" s="122">
        <v>100000302243</v>
      </c>
      <c r="C3583" s="99">
        <v>0</v>
      </c>
      <c r="D3583" s="99" t="s">
        <v>703</v>
      </c>
      <c r="E3583" s="99" t="s">
        <v>2544</v>
      </c>
      <c r="F3583" s="100">
        <v>20254.939999999999</v>
      </c>
      <c r="G3583" s="100">
        <v>-12478.55</v>
      </c>
      <c r="H3583" s="100">
        <v>7776.39</v>
      </c>
    </row>
    <row r="3584" spans="1:8">
      <c r="A3584" s="97">
        <v>8</v>
      </c>
      <c r="B3584" s="122">
        <v>100000302244</v>
      </c>
      <c r="C3584" s="99">
        <v>0</v>
      </c>
      <c r="D3584" s="99" t="s">
        <v>703</v>
      </c>
      <c r="E3584" s="99" t="s">
        <v>2544</v>
      </c>
      <c r="F3584" s="100">
        <v>20254.939999999999</v>
      </c>
      <c r="G3584" s="100">
        <v>-12478.55</v>
      </c>
      <c r="H3584" s="100">
        <v>7776.39</v>
      </c>
    </row>
    <row r="3585" spans="1:8">
      <c r="A3585" s="97">
        <v>9</v>
      </c>
      <c r="B3585" s="122">
        <v>100000302245</v>
      </c>
      <c r="C3585" s="99">
        <v>0</v>
      </c>
      <c r="D3585" s="99" t="s">
        <v>703</v>
      </c>
      <c r="E3585" s="99" t="s">
        <v>2544</v>
      </c>
      <c r="F3585" s="100">
        <v>20254.939999999999</v>
      </c>
      <c r="G3585" s="100">
        <v>-12478.55</v>
      </c>
      <c r="H3585" s="100">
        <v>7776.39</v>
      </c>
    </row>
    <row r="3586" spans="1:8">
      <c r="A3586" s="97">
        <v>10</v>
      </c>
      <c r="B3586" s="122">
        <v>100000302246</v>
      </c>
      <c r="C3586" s="99">
        <v>0</v>
      </c>
      <c r="D3586" s="99" t="s">
        <v>703</v>
      </c>
      <c r="E3586" s="99" t="s">
        <v>2544</v>
      </c>
      <c r="F3586" s="100">
        <v>20254.939999999999</v>
      </c>
      <c r="G3586" s="100">
        <v>-12478.55</v>
      </c>
      <c r="H3586" s="100">
        <v>7776.39</v>
      </c>
    </row>
    <row r="3587" spans="1:8">
      <c r="A3587" s="97">
        <v>11</v>
      </c>
      <c r="B3587" s="122">
        <v>100000302247</v>
      </c>
      <c r="C3587" s="99">
        <v>0</v>
      </c>
      <c r="D3587" s="99" t="s">
        <v>703</v>
      </c>
      <c r="E3587" s="99" t="s">
        <v>2544</v>
      </c>
      <c r="F3587" s="100">
        <v>20254.939999999999</v>
      </c>
      <c r="G3587" s="100">
        <v>-12478.55</v>
      </c>
      <c r="H3587" s="100">
        <v>7776.39</v>
      </c>
    </row>
    <row r="3588" spans="1:8">
      <c r="A3588" s="97">
        <v>12</v>
      </c>
      <c r="B3588" s="122">
        <v>100000302248</v>
      </c>
      <c r="C3588" s="99">
        <v>0</v>
      </c>
      <c r="D3588" s="99" t="s">
        <v>703</v>
      </c>
      <c r="E3588" s="99" t="s">
        <v>2544</v>
      </c>
      <c r="F3588" s="100">
        <v>20254.939999999999</v>
      </c>
      <c r="G3588" s="100">
        <v>-12478.55</v>
      </c>
      <c r="H3588" s="100">
        <v>7776.39</v>
      </c>
    </row>
    <row r="3589" spans="1:8">
      <c r="A3589" s="97">
        <v>13</v>
      </c>
      <c r="B3589" s="122">
        <v>100000302249</v>
      </c>
      <c r="C3589" s="99">
        <v>0</v>
      </c>
      <c r="D3589" s="99" t="s">
        <v>703</v>
      </c>
      <c r="E3589" s="99" t="s">
        <v>2544</v>
      </c>
      <c r="F3589" s="100">
        <v>20254.939999999999</v>
      </c>
      <c r="G3589" s="100">
        <v>-12478.55</v>
      </c>
      <c r="H3589" s="100">
        <v>7776.39</v>
      </c>
    </row>
    <row r="3590" spans="1:8">
      <c r="A3590" s="97">
        <v>14</v>
      </c>
      <c r="B3590" s="122">
        <v>100000404980</v>
      </c>
      <c r="C3590" s="99">
        <v>0</v>
      </c>
      <c r="D3590" s="99" t="s">
        <v>192</v>
      </c>
      <c r="E3590" s="99" t="s">
        <v>2545</v>
      </c>
      <c r="F3590" s="100">
        <v>292000</v>
      </c>
      <c r="G3590" s="100">
        <v>-144859.29</v>
      </c>
      <c r="H3590" s="100">
        <v>147140.71</v>
      </c>
    </row>
    <row r="3591" spans="1:8">
      <c r="A3591" s="97">
        <v>15</v>
      </c>
      <c r="B3591" s="122">
        <v>100000405007</v>
      </c>
      <c r="C3591" s="99">
        <v>0</v>
      </c>
      <c r="D3591" s="99" t="s">
        <v>192</v>
      </c>
      <c r="E3591" s="99" t="s">
        <v>2546</v>
      </c>
      <c r="F3591" s="100">
        <v>401785</v>
      </c>
      <c r="G3591" s="100">
        <v>-198859.21</v>
      </c>
      <c r="H3591" s="100">
        <v>202925.79</v>
      </c>
    </row>
    <row r="3592" spans="1:8">
      <c r="A3592" s="97">
        <v>16</v>
      </c>
      <c r="B3592" s="122">
        <v>100000405075</v>
      </c>
      <c r="C3592" s="99">
        <v>0</v>
      </c>
      <c r="D3592" s="99" t="s">
        <v>192</v>
      </c>
      <c r="E3592" s="99" t="s">
        <v>2547</v>
      </c>
      <c r="F3592" s="100">
        <v>2759000</v>
      </c>
      <c r="G3592" s="100">
        <v>-1507098.29</v>
      </c>
      <c r="H3592" s="100">
        <v>1251901.71</v>
      </c>
    </row>
    <row r="3593" spans="1:8">
      <c r="A3593" s="97">
        <v>17</v>
      </c>
      <c r="B3593" s="122">
        <v>100000481011</v>
      </c>
      <c r="C3593" s="99">
        <v>0</v>
      </c>
      <c r="D3593" s="99" t="s">
        <v>2548</v>
      </c>
      <c r="E3593" s="99" t="s">
        <v>2549</v>
      </c>
      <c r="F3593" s="100">
        <v>43290</v>
      </c>
      <c r="G3593" s="100">
        <v>-12194.69</v>
      </c>
      <c r="H3593" s="100">
        <v>31095.31</v>
      </c>
    </row>
    <row r="3594" spans="1:8">
      <c r="A3594" s="97">
        <v>18</v>
      </c>
      <c r="B3594" s="122">
        <v>100000481012</v>
      </c>
      <c r="C3594" s="99">
        <v>0</v>
      </c>
      <c r="D3594" s="99" t="s">
        <v>2548</v>
      </c>
      <c r="E3594" s="99" t="s">
        <v>2549</v>
      </c>
      <c r="F3594" s="100">
        <v>43290</v>
      </c>
      <c r="G3594" s="100">
        <v>-12194.68</v>
      </c>
      <c r="H3594" s="100">
        <v>31095.32</v>
      </c>
    </row>
    <row r="3595" spans="1:8">
      <c r="A3595" s="97">
        <v>19</v>
      </c>
      <c r="B3595" s="122">
        <v>100000481232</v>
      </c>
      <c r="C3595" s="99">
        <v>0</v>
      </c>
      <c r="D3595" s="99" t="s">
        <v>2548</v>
      </c>
      <c r="E3595" s="99" t="s">
        <v>2550</v>
      </c>
      <c r="F3595" s="100">
        <v>1459500</v>
      </c>
      <c r="G3595" s="100">
        <v>-566786.80000000005</v>
      </c>
      <c r="H3595" s="100">
        <v>892713.2</v>
      </c>
    </row>
    <row r="3596" spans="1:8">
      <c r="A3596" s="97">
        <v>20</v>
      </c>
      <c r="B3596" s="122">
        <v>100000489987</v>
      </c>
      <c r="C3596" s="99">
        <v>0</v>
      </c>
      <c r="D3596" s="99" t="s">
        <v>201</v>
      </c>
      <c r="E3596" s="99" t="s">
        <v>2551</v>
      </c>
      <c r="F3596" s="100">
        <v>456500</v>
      </c>
      <c r="G3596" s="100">
        <v>-168210.24</v>
      </c>
      <c r="H3596" s="100">
        <v>288289.76</v>
      </c>
    </row>
    <row r="3597" spans="1:8">
      <c r="A3597" s="97">
        <v>21</v>
      </c>
      <c r="B3597" s="122">
        <v>100000489988</v>
      </c>
      <c r="C3597" s="99">
        <v>0</v>
      </c>
      <c r="D3597" s="99" t="s">
        <v>201</v>
      </c>
      <c r="E3597" s="99" t="s">
        <v>2551</v>
      </c>
      <c r="F3597" s="100">
        <v>456500</v>
      </c>
      <c r="G3597" s="100">
        <v>-168210.24</v>
      </c>
      <c r="H3597" s="100">
        <v>288289.76</v>
      </c>
    </row>
    <row r="3598" spans="1:8">
      <c r="A3598" s="97">
        <v>22</v>
      </c>
      <c r="B3598" s="122">
        <v>100000489989</v>
      </c>
      <c r="C3598" s="99">
        <v>0</v>
      </c>
      <c r="D3598" s="99" t="s">
        <v>201</v>
      </c>
      <c r="E3598" s="99" t="s">
        <v>2551</v>
      </c>
      <c r="F3598" s="100">
        <v>456500</v>
      </c>
      <c r="G3598" s="100">
        <v>-168210.24</v>
      </c>
      <c r="H3598" s="100">
        <v>288289.76</v>
      </c>
    </row>
    <row r="3599" spans="1:8">
      <c r="A3599" s="97">
        <v>23</v>
      </c>
      <c r="B3599" s="122">
        <v>100000489990</v>
      </c>
      <c r="C3599" s="99">
        <v>0</v>
      </c>
      <c r="D3599" s="99" t="s">
        <v>201</v>
      </c>
      <c r="E3599" s="99" t="s">
        <v>2551</v>
      </c>
      <c r="F3599" s="100">
        <v>456500</v>
      </c>
      <c r="G3599" s="100">
        <v>-168210.24</v>
      </c>
      <c r="H3599" s="100">
        <v>288289.76</v>
      </c>
    </row>
    <row r="3600" spans="1:8">
      <c r="A3600" s="97">
        <v>24</v>
      </c>
      <c r="B3600" s="122">
        <v>100000489991</v>
      </c>
      <c r="C3600" s="99">
        <v>0</v>
      </c>
      <c r="D3600" s="99" t="s">
        <v>201</v>
      </c>
      <c r="E3600" s="99" t="s">
        <v>2551</v>
      </c>
      <c r="F3600" s="100">
        <v>456500</v>
      </c>
      <c r="G3600" s="100">
        <v>-168210.24</v>
      </c>
      <c r="H3600" s="100">
        <v>288289.76</v>
      </c>
    </row>
    <row r="3601" spans="1:8">
      <c r="A3601" s="97">
        <v>25</v>
      </c>
      <c r="B3601" s="122">
        <v>100000489992</v>
      </c>
      <c r="C3601" s="99">
        <v>0</v>
      </c>
      <c r="D3601" s="99" t="s">
        <v>201</v>
      </c>
      <c r="E3601" s="99" t="s">
        <v>2551</v>
      </c>
      <c r="F3601" s="100">
        <v>456500</v>
      </c>
      <c r="G3601" s="100">
        <v>-168210.24</v>
      </c>
      <c r="H3601" s="100">
        <v>288289.76</v>
      </c>
    </row>
    <row r="3602" spans="1:8">
      <c r="A3602" s="97">
        <v>26</v>
      </c>
      <c r="B3602" s="122">
        <v>100000532405</v>
      </c>
      <c r="C3602" s="99">
        <v>0</v>
      </c>
      <c r="D3602" s="99" t="s">
        <v>204</v>
      </c>
      <c r="E3602" s="99" t="s">
        <v>496</v>
      </c>
      <c r="F3602" s="100">
        <v>3246500</v>
      </c>
      <c r="G3602" s="100">
        <v>-1048208.15</v>
      </c>
      <c r="H3602" s="100">
        <v>2198291.85</v>
      </c>
    </row>
    <row r="3603" spans="1:8">
      <c r="A3603" s="97">
        <v>27</v>
      </c>
      <c r="B3603" s="122">
        <v>100000612874</v>
      </c>
      <c r="C3603" s="99">
        <v>0</v>
      </c>
      <c r="D3603" s="99" t="s">
        <v>526</v>
      </c>
      <c r="E3603" s="99" t="s">
        <v>2552</v>
      </c>
      <c r="F3603" s="100">
        <v>915400</v>
      </c>
      <c r="G3603" s="100">
        <v>-187333.7</v>
      </c>
      <c r="H3603" s="100">
        <v>728066.3</v>
      </c>
    </row>
    <row r="3604" spans="1:8">
      <c r="A3604" s="97">
        <v>28</v>
      </c>
      <c r="B3604" s="122">
        <v>100000612896</v>
      </c>
      <c r="C3604" s="99">
        <v>0</v>
      </c>
      <c r="D3604" s="99" t="s">
        <v>526</v>
      </c>
      <c r="E3604" s="99" t="s">
        <v>519</v>
      </c>
      <c r="F3604" s="100">
        <v>1899000</v>
      </c>
      <c r="G3604" s="100">
        <v>-387993.35</v>
      </c>
      <c r="H3604" s="100">
        <v>1511006.65</v>
      </c>
    </row>
    <row r="3605" spans="1:8">
      <c r="A3605" s="97">
        <v>29</v>
      </c>
      <c r="B3605" s="122">
        <v>100000613532</v>
      </c>
      <c r="C3605" s="99">
        <v>0</v>
      </c>
      <c r="D3605" s="99" t="s">
        <v>526</v>
      </c>
      <c r="E3605" s="99" t="s">
        <v>505</v>
      </c>
      <c r="F3605" s="100">
        <v>4110432.6</v>
      </c>
      <c r="G3605" s="100">
        <v>-2387918.83</v>
      </c>
      <c r="H3605" s="100">
        <v>1722513.77</v>
      </c>
    </row>
    <row r="3606" spans="1:8">
      <c r="A3606" s="97">
        <v>30</v>
      </c>
      <c r="B3606" s="122">
        <v>100000616454</v>
      </c>
      <c r="C3606" s="99">
        <v>0</v>
      </c>
      <c r="D3606" s="99" t="s">
        <v>526</v>
      </c>
      <c r="E3606" s="99" t="s">
        <v>44</v>
      </c>
      <c r="F3606" s="100">
        <v>4919766.96</v>
      </c>
      <c r="G3606" s="100">
        <v>-1314731.42</v>
      </c>
      <c r="H3606" s="100">
        <v>3605035.54</v>
      </c>
    </row>
    <row r="3607" spans="1:8">
      <c r="A3607" s="97">
        <v>31</v>
      </c>
      <c r="B3607" s="122">
        <v>100000643133</v>
      </c>
      <c r="C3607" s="99">
        <v>0</v>
      </c>
      <c r="D3607" s="99" t="s">
        <v>406</v>
      </c>
      <c r="E3607" s="99" t="s">
        <v>2553</v>
      </c>
      <c r="F3607" s="100">
        <v>243000</v>
      </c>
      <c r="G3607" s="100">
        <v>-54098.15</v>
      </c>
      <c r="H3607" s="100">
        <v>188901.85</v>
      </c>
    </row>
    <row r="3608" spans="1:8">
      <c r="A3608" s="97">
        <v>32</v>
      </c>
      <c r="B3608" s="122">
        <v>100000644768</v>
      </c>
      <c r="C3608" s="99">
        <v>0</v>
      </c>
      <c r="D3608" s="99" t="s">
        <v>406</v>
      </c>
      <c r="E3608" s="99" t="s">
        <v>2554</v>
      </c>
      <c r="F3608" s="100">
        <v>369000</v>
      </c>
      <c r="G3608" s="100">
        <v>-101011.76</v>
      </c>
      <c r="H3608" s="100">
        <v>267988.24</v>
      </c>
    </row>
    <row r="3609" spans="1:8">
      <c r="A3609" s="97">
        <v>33</v>
      </c>
      <c r="B3609" s="122">
        <v>100000644811</v>
      </c>
      <c r="C3609" s="99">
        <v>0</v>
      </c>
      <c r="D3609" s="99" t="s">
        <v>406</v>
      </c>
      <c r="E3609" s="99" t="s">
        <v>2555</v>
      </c>
      <c r="F3609" s="100">
        <v>179000</v>
      </c>
      <c r="G3609" s="100">
        <v>-49048.73</v>
      </c>
      <c r="H3609" s="100">
        <v>129951.27</v>
      </c>
    </row>
    <row r="3610" spans="1:8">
      <c r="A3610" s="97">
        <v>34</v>
      </c>
      <c r="B3610" s="122">
        <v>100000695231</v>
      </c>
      <c r="C3610" s="99">
        <v>0</v>
      </c>
      <c r="D3610" s="99" t="s">
        <v>2556</v>
      </c>
      <c r="E3610" s="99" t="s">
        <v>505</v>
      </c>
      <c r="F3610" s="100">
        <v>90450</v>
      </c>
      <c r="G3610" s="100">
        <v>-15541.4</v>
      </c>
      <c r="H3610" s="100">
        <v>74908.600000000006</v>
      </c>
    </row>
    <row r="3611" spans="1:8">
      <c r="A3611" s="97">
        <v>35</v>
      </c>
      <c r="B3611" s="122">
        <v>100000695232</v>
      </c>
      <c r="C3611" s="99">
        <v>0</v>
      </c>
      <c r="D3611" s="99" t="s">
        <v>2556</v>
      </c>
      <c r="E3611" s="99" t="s">
        <v>505</v>
      </c>
      <c r="F3611" s="100">
        <v>90450</v>
      </c>
      <c r="G3611" s="100">
        <v>-15541.39</v>
      </c>
      <c r="H3611" s="100">
        <v>74908.61</v>
      </c>
    </row>
    <row r="3612" spans="1:8">
      <c r="A3612" s="97">
        <v>36</v>
      </c>
      <c r="B3612" s="122">
        <v>100000695233</v>
      </c>
      <c r="C3612" s="99">
        <v>0</v>
      </c>
      <c r="D3612" s="99" t="s">
        <v>2556</v>
      </c>
      <c r="E3612" s="99" t="s">
        <v>505</v>
      </c>
      <c r="F3612" s="100">
        <v>90450</v>
      </c>
      <c r="G3612" s="100">
        <v>-15541.4</v>
      </c>
      <c r="H3612" s="100">
        <v>74908.600000000006</v>
      </c>
    </row>
    <row r="3613" spans="1:8">
      <c r="A3613" s="97">
        <v>37</v>
      </c>
      <c r="B3613" s="122">
        <v>100000695234</v>
      </c>
      <c r="C3613" s="99">
        <v>0</v>
      </c>
      <c r="D3613" s="99" t="s">
        <v>2556</v>
      </c>
      <c r="E3613" s="99" t="s">
        <v>505</v>
      </c>
      <c r="F3613" s="100">
        <v>90450</v>
      </c>
      <c r="G3613" s="100">
        <v>-15541.39</v>
      </c>
      <c r="H3613" s="100">
        <v>74908.61</v>
      </c>
    </row>
    <row r="3614" spans="1:8">
      <c r="A3614" s="97">
        <v>38</v>
      </c>
      <c r="B3614" s="122">
        <v>100000695235</v>
      </c>
      <c r="C3614" s="99">
        <v>0</v>
      </c>
      <c r="D3614" s="99" t="s">
        <v>2556</v>
      </c>
      <c r="E3614" s="99" t="s">
        <v>505</v>
      </c>
      <c r="F3614" s="100">
        <v>90450</v>
      </c>
      <c r="G3614" s="100">
        <v>-15541.39</v>
      </c>
      <c r="H3614" s="100">
        <v>74908.61</v>
      </c>
    </row>
    <row r="3615" spans="1:8">
      <c r="A3615" s="97">
        <v>39</v>
      </c>
      <c r="B3615" s="122">
        <v>100000695236</v>
      </c>
      <c r="C3615" s="99">
        <v>0</v>
      </c>
      <c r="D3615" s="99" t="s">
        <v>2556</v>
      </c>
      <c r="E3615" s="99" t="s">
        <v>505</v>
      </c>
      <c r="F3615" s="100">
        <v>90450</v>
      </c>
      <c r="G3615" s="100">
        <v>-15541.4</v>
      </c>
      <c r="H3615" s="100">
        <v>74908.600000000006</v>
      </c>
    </row>
    <row r="3616" spans="1:8">
      <c r="A3616" s="97">
        <v>40</v>
      </c>
      <c r="B3616" s="122">
        <v>100000695237</v>
      </c>
      <c r="C3616" s="99">
        <v>0</v>
      </c>
      <c r="D3616" s="99" t="s">
        <v>2556</v>
      </c>
      <c r="E3616" s="99" t="s">
        <v>505</v>
      </c>
      <c r="F3616" s="100">
        <v>90450</v>
      </c>
      <c r="G3616" s="100">
        <v>-15541.4</v>
      </c>
      <c r="H3616" s="100">
        <v>74908.600000000006</v>
      </c>
    </row>
    <row r="3617" spans="1:8">
      <c r="A3617" s="97">
        <v>41</v>
      </c>
      <c r="B3617" s="122">
        <v>100000695238</v>
      </c>
      <c r="C3617" s="99">
        <v>0</v>
      </c>
      <c r="D3617" s="99" t="s">
        <v>2556</v>
      </c>
      <c r="E3617" s="99" t="s">
        <v>505</v>
      </c>
      <c r="F3617" s="100">
        <v>90450</v>
      </c>
      <c r="G3617" s="100">
        <v>-15541.39</v>
      </c>
      <c r="H3617" s="100">
        <v>74908.61</v>
      </c>
    </row>
    <row r="3618" spans="1:8">
      <c r="A3618" s="97">
        <v>42</v>
      </c>
      <c r="B3618" s="122">
        <v>100000695239</v>
      </c>
      <c r="C3618" s="99">
        <v>0</v>
      </c>
      <c r="D3618" s="99" t="s">
        <v>2556</v>
      </c>
      <c r="E3618" s="99" t="s">
        <v>505</v>
      </c>
      <c r="F3618" s="100">
        <v>90450</v>
      </c>
      <c r="G3618" s="100">
        <v>-15541.4</v>
      </c>
      <c r="H3618" s="100">
        <v>74908.600000000006</v>
      </c>
    </row>
    <row r="3619" spans="1:8">
      <c r="A3619" s="97">
        <v>43</v>
      </c>
      <c r="B3619" s="122">
        <v>100000695240</v>
      </c>
      <c r="C3619" s="99">
        <v>0</v>
      </c>
      <c r="D3619" s="99" t="s">
        <v>2556</v>
      </c>
      <c r="E3619" s="99" t="s">
        <v>505</v>
      </c>
      <c r="F3619" s="100">
        <v>90450</v>
      </c>
      <c r="G3619" s="100">
        <v>-15541.39</v>
      </c>
      <c r="H3619" s="100">
        <v>74908.61</v>
      </c>
    </row>
    <row r="3620" spans="1:8">
      <c r="A3620" s="97">
        <v>44</v>
      </c>
      <c r="B3620" s="122">
        <v>100000695395</v>
      </c>
      <c r="C3620" s="99">
        <v>0</v>
      </c>
      <c r="D3620" s="99" t="s">
        <v>2556</v>
      </c>
      <c r="E3620" s="99" t="s">
        <v>505</v>
      </c>
      <c r="F3620" s="100">
        <v>24995</v>
      </c>
      <c r="G3620" s="100">
        <v>-4870.33</v>
      </c>
      <c r="H3620" s="100">
        <v>20124.669999999998</v>
      </c>
    </row>
    <row r="3621" spans="1:8">
      <c r="A3621" s="97">
        <v>45</v>
      </c>
      <c r="B3621" s="122">
        <v>100000703606</v>
      </c>
      <c r="C3621" s="99">
        <v>0</v>
      </c>
      <c r="D3621" s="99" t="s">
        <v>2556</v>
      </c>
      <c r="E3621" s="99" t="s">
        <v>28</v>
      </c>
      <c r="F3621" s="100">
        <v>24995</v>
      </c>
      <c r="G3621" s="100">
        <v>-4870.2700000000004</v>
      </c>
      <c r="H3621" s="100">
        <v>20124.73</v>
      </c>
    </row>
    <row r="3622" spans="1:8">
      <c r="A3622" s="97">
        <v>46</v>
      </c>
      <c r="B3622" s="122">
        <v>100000703607</v>
      </c>
      <c r="C3622" s="99">
        <v>0</v>
      </c>
      <c r="D3622" s="99" t="s">
        <v>2556</v>
      </c>
      <c r="E3622" s="99" t="s">
        <v>28</v>
      </c>
      <c r="F3622" s="100">
        <v>24995</v>
      </c>
      <c r="G3622" s="100">
        <v>-4870.2700000000004</v>
      </c>
      <c r="H3622" s="100">
        <v>20124.73</v>
      </c>
    </row>
    <row r="3623" spans="1:8">
      <c r="A3623" s="97">
        <v>47</v>
      </c>
      <c r="B3623" s="122">
        <v>100000703608</v>
      </c>
      <c r="C3623" s="99">
        <v>0</v>
      </c>
      <c r="D3623" s="99" t="s">
        <v>2556</v>
      </c>
      <c r="E3623" s="99" t="s">
        <v>28</v>
      </c>
      <c r="F3623" s="100">
        <v>24995</v>
      </c>
      <c r="G3623" s="100">
        <v>-4870.2700000000004</v>
      </c>
      <c r="H3623" s="100">
        <v>20124.73</v>
      </c>
    </row>
    <row r="3624" spans="1:8">
      <c r="A3624" s="97">
        <v>48</v>
      </c>
      <c r="B3624" s="122">
        <v>100000703609</v>
      </c>
      <c r="C3624" s="99">
        <v>0</v>
      </c>
      <c r="D3624" s="99" t="s">
        <v>2556</v>
      </c>
      <c r="E3624" s="99" t="s">
        <v>28</v>
      </c>
      <c r="F3624" s="100">
        <v>24995</v>
      </c>
      <c r="G3624" s="100">
        <v>-4870.2700000000004</v>
      </c>
      <c r="H3624" s="100">
        <v>20124.73</v>
      </c>
    </row>
    <row r="3625" spans="1:8">
      <c r="A3625" s="97">
        <v>49</v>
      </c>
      <c r="B3625" s="122">
        <v>100000703610</v>
      </c>
      <c r="C3625" s="99">
        <v>0</v>
      </c>
      <c r="D3625" s="99" t="s">
        <v>2556</v>
      </c>
      <c r="E3625" s="99" t="s">
        <v>28</v>
      </c>
      <c r="F3625" s="100">
        <v>24995</v>
      </c>
      <c r="G3625" s="100">
        <v>-4870.2700000000004</v>
      </c>
      <c r="H3625" s="100">
        <v>20124.73</v>
      </c>
    </row>
    <row r="3626" spans="1:8">
      <c r="A3626" s="97">
        <v>50</v>
      </c>
      <c r="B3626" s="122">
        <v>100000703611</v>
      </c>
      <c r="C3626" s="99">
        <v>0</v>
      </c>
      <c r="D3626" s="99" t="s">
        <v>2556</v>
      </c>
      <c r="E3626" s="99" t="s">
        <v>28</v>
      </c>
      <c r="F3626" s="100">
        <v>24995</v>
      </c>
      <c r="G3626" s="100">
        <v>-4870.2700000000004</v>
      </c>
      <c r="H3626" s="100">
        <v>20124.73</v>
      </c>
    </row>
    <row r="3627" spans="1:8">
      <c r="A3627" s="97">
        <v>51</v>
      </c>
      <c r="B3627" s="122">
        <v>100000703612</v>
      </c>
      <c r="C3627" s="99">
        <v>0</v>
      </c>
      <c r="D3627" s="99" t="s">
        <v>2556</v>
      </c>
      <c r="E3627" s="99" t="s">
        <v>28</v>
      </c>
      <c r="F3627" s="100">
        <v>24995</v>
      </c>
      <c r="G3627" s="100">
        <v>-4870.2700000000004</v>
      </c>
      <c r="H3627" s="100">
        <v>20124.73</v>
      </c>
    </row>
    <row r="3628" spans="1:8">
      <c r="A3628" s="97">
        <v>52</v>
      </c>
      <c r="B3628" s="122">
        <v>100000703613</v>
      </c>
      <c r="C3628" s="99">
        <v>0</v>
      </c>
      <c r="D3628" s="99" t="s">
        <v>2556</v>
      </c>
      <c r="E3628" s="99" t="s">
        <v>28</v>
      </c>
      <c r="F3628" s="100">
        <v>24995</v>
      </c>
      <c r="G3628" s="100">
        <v>-4870.2700000000004</v>
      </c>
      <c r="H3628" s="100">
        <v>20124.73</v>
      </c>
    </row>
    <row r="3629" spans="1:8">
      <c r="A3629" s="97">
        <v>53</v>
      </c>
      <c r="B3629" s="122">
        <v>100000703614</v>
      </c>
      <c r="C3629" s="99">
        <v>0</v>
      </c>
      <c r="D3629" s="99" t="s">
        <v>2556</v>
      </c>
      <c r="E3629" s="99" t="s">
        <v>28</v>
      </c>
      <c r="F3629" s="100">
        <v>24995</v>
      </c>
      <c r="G3629" s="100">
        <v>-4870.2700000000004</v>
      </c>
      <c r="H3629" s="100">
        <v>20124.73</v>
      </c>
    </row>
    <row r="3630" spans="1:8">
      <c r="A3630" s="97">
        <v>54</v>
      </c>
      <c r="B3630" s="122">
        <v>100000703615</v>
      </c>
      <c r="C3630" s="99">
        <v>0</v>
      </c>
      <c r="D3630" s="99" t="s">
        <v>2556</v>
      </c>
      <c r="E3630" s="99" t="s">
        <v>28</v>
      </c>
      <c r="F3630" s="100">
        <v>24995</v>
      </c>
      <c r="G3630" s="100">
        <v>-4870.28</v>
      </c>
      <c r="H3630" s="100">
        <v>20124.72</v>
      </c>
    </row>
    <row r="3631" spans="1:8">
      <c r="A3631" s="97">
        <v>55</v>
      </c>
      <c r="B3631" s="122">
        <v>100000703616</v>
      </c>
      <c r="C3631" s="99">
        <v>0</v>
      </c>
      <c r="D3631" s="99" t="s">
        <v>2556</v>
      </c>
      <c r="E3631" s="99" t="s">
        <v>28</v>
      </c>
      <c r="F3631" s="100">
        <v>24995</v>
      </c>
      <c r="G3631" s="100">
        <v>-4870.28</v>
      </c>
      <c r="H3631" s="100">
        <v>20124.72</v>
      </c>
    </row>
    <row r="3632" spans="1:8">
      <c r="A3632" s="97">
        <v>56</v>
      </c>
      <c r="B3632" s="122">
        <v>100000703617</v>
      </c>
      <c r="C3632" s="99">
        <v>0</v>
      </c>
      <c r="D3632" s="99" t="s">
        <v>2556</v>
      </c>
      <c r="E3632" s="99" t="s">
        <v>28</v>
      </c>
      <c r="F3632" s="100">
        <v>24995</v>
      </c>
      <c r="G3632" s="100">
        <v>-4870.2700000000004</v>
      </c>
      <c r="H3632" s="100">
        <v>20124.73</v>
      </c>
    </row>
    <row r="3633" spans="1:8">
      <c r="A3633" s="97">
        <v>57</v>
      </c>
      <c r="B3633" s="122">
        <v>100000703618</v>
      </c>
      <c r="C3633" s="99">
        <v>0</v>
      </c>
      <c r="D3633" s="99" t="s">
        <v>2556</v>
      </c>
      <c r="E3633" s="99" t="s">
        <v>28</v>
      </c>
      <c r="F3633" s="100">
        <v>24995</v>
      </c>
      <c r="G3633" s="100">
        <v>-4870.28</v>
      </c>
      <c r="H3633" s="100">
        <v>20124.72</v>
      </c>
    </row>
    <row r="3634" spans="1:8">
      <c r="A3634" s="97">
        <v>58</v>
      </c>
      <c r="B3634" s="122">
        <v>100000703619</v>
      </c>
      <c r="C3634" s="99">
        <v>0</v>
      </c>
      <c r="D3634" s="99" t="s">
        <v>2556</v>
      </c>
      <c r="E3634" s="99" t="s">
        <v>28</v>
      </c>
      <c r="F3634" s="100">
        <v>24995</v>
      </c>
      <c r="G3634" s="100">
        <v>-4870.2700000000004</v>
      </c>
      <c r="H3634" s="100">
        <v>20124.73</v>
      </c>
    </row>
    <row r="3635" spans="1:8">
      <c r="A3635" s="97">
        <v>59</v>
      </c>
      <c r="B3635" s="122">
        <v>100000703620</v>
      </c>
      <c r="C3635" s="99">
        <v>0</v>
      </c>
      <c r="D3635" s="99" t="s">
        <v>2556</v>
      </c>
      <c r="E3635" s="99" t="s">
        <v>28</v>
      </c>
      <c r="F3635" s="100">
        <v>24995</v>
      </c>
      <c r="G3635" s="100">
        <v>-4870.28</v>
      </c>
      <c r="H3635" s="100">
        <v>20124.72</v>
      </c>
    </row>
    <row r="3636" spans="1:8">
      <c r="A3636" s="97">
        <v>60</v>
      </c>
      <c r="B3636" s="122">
        <v>100000703621</v>
      </c>
      <c r="C3636" s="99">
        <v>0</v>
      </c>
      <c r="D3636" s="99" t="s">
        <v>2556</v>
      </c>
      <c r="E3636" s="99" t="s">
        <v>28</v>
      </c>
      <c r="F3636" s="100">
        <v>24995</v>
      </c>
      <c r="G3636" s="100">
        <v>-4870.2700000000004</v>
      </c>
      <c r="H3636" s="100">
        <v>20124.73</v>
      </c>
    </row>
    <row r="3637" spans="1:8">
      <c r="A3637" s="97">
        <v>61</v>
      </c>
      <c r="B3637" s="122">
        <v>100000703622</v>
      </c>
      <c r="C3637" s="99">
        <v>0</v>
      </c>
      <c r="D3637" s="99" t="s">
        <v>2556</v>
      </c>
      <c r="E3637" s="99" t="s">
        <v>28</v>
      </c>
      <c r="F3637" s="100">
        <v>24995</v>
      </c>
      <c r="G3637" s="100">
        <v>-4870.2700000000004</v>
      </c>
      <c r="H3637" s="100">
        <v>20124.73</v>
      </c>
    </row>
    <row r="3638" spans="1:8">
      <c r="A3638" s="97">
        <v>62</v>
      </c>
      <c r="B3638" s="122">
        <v>100000703623</v>
      </c>
      <c r="C3638" s="99">
        <v>0</v>
      </c>
      <c r="D3638" s="99" t="s">
        <v>2556</v>
      </c>
      <c r="E3638" s="99" t="s">
        <v>28</v>
      </c>
      <c r="F3638" s="100">
        <v>24995</v>
      </c>
      <c r="G3638" s="100">
        <v>-4870.28</v>
      </c>
      <c r="H3638" s="100">
        <v>20124.72</v>
      </c>
    </row>
    <row r="3639" spans="1:8">
      <c r="A3639" s="97">
        <v>63</v>
      </c>
      <c r="B3639" s="122">
        <v>100000703624</v>
      </c>
      <c r="C3639" s="99">
        <v>0</v>
      </c>
      <c r="D3639" s="99" t="s">
        <v>2556</v>
      </c>
      <c r="E3639" s="99" t="s">
        <v>28</v>
      </c>
      <c r="F3639" s="100">
        <v>24995</v>
      </c>
      <c r="G3639" s="100">
        <v>-4870.2700000000004</v>
      </c>
      <c r="H3639" s="100">
        <v>20124.73</v>
      </c>
    </row>
    <row r="3640" spans="1:8">
      <c r="A3640" s="97">
        <v>64</v>
      </c>
      <c r="B3640" s="122">
        <v>100000703625</v>
      </c>
      <c r="C3640" s="99">
        <v>0</v>
      </c>
      <c r="D3640" s="99" t="s">
        <v>2556</v>
      </c>
      <c r="E3640" s="99" t="s">
        <v>28</v>
      </c>
      <c r="F3640" s="100">
        <v>24995</v>
      </c>
      <c r="G3640" s="100">
        <v>-4870.28</v>
      </c>
      <c r="H3640" s="100">
        <v>20124.72</v>
      </c>
    </row>
    <row r="3641" spans="1:8">
      <c r="A3641" s="97">
        <v>65</v>
      </c>
      <c r="B3641" s="122">
        <v>100000703626</v>
      </c>
      <c r="C3641" s="99">
        <v>0</v>
      </c>
      <c r="D3641" s="99" t="s">
        <v>2556</v>
      </c>
      <c r="E3641" s="99" t="s">
        <v>28</v>
      </c>
      <c r="F3641" s="100">
        <v>24995</v>
      </c>
      <c r="G3641" s="100">
        <v>-4870.28</v>
      </c>
      <c r="H3641" s="100">
        <v>20124.72</v>
      </c>
    </row>
    <row r="3642" spans="1:8">
      <c r="A3642" s="97">
        <v>66</v>
      </c>
      <c r="B3642" s="122">
        <v>100000703627</v>
      </c>
      <c r="C3642" s="99">
        <v>0</v>
      </c>
      <c r="D3642" s="99" t="s">
        <v>2556</v>
      </c>
      <c r="E3642" s="99" t="s">
        <v>28</v>
      </c>
      <c r="F3642" s="100">
        <v>24995</v>
      </c>
      <c r="G3642" s="100">
        <v>-4870.2700000000004</v>
      </c>
      <c r="H3642" s="100">
        <v>20124.73</v>
      </c>
    </row>
    <row r="3643" spans="1:8">
      <c r="A3643" s="97">
        <v>67</v>
      </c>
      <c r="B3643" s="122">
        <v>100000703628</v>
      </c>
      <c r="C3643" s="99">
        <v>0</v>
      </c>
      <c r="D3643" s="99" t="s">
        <v>2556</v>
      </c>
      <c r="E3643" s="99" t="s">
        <v>28</v>
      </c>
      <c r="F3643" s="100">
        <v>24995</v>
      </c>
      <c r="G3643" s="100">
        <v>-4870.28</v>
      </c>
      <c r="H3643" s="100">
        <v>20124.72</v>
      </c>
    </row>
    <row r="3644" spans="1:8">
      <c r="A3644" s="97">
        <v>68</v>
      </c>
      <c r="B3644" s="122">
        <v>100000703629</v>
      </c>
      <c r="C3644" s="99">
        <v>0</v>
      </c>
      <c r="D3644" s="99" t="s">
        <v>2556</v>
      </c>
      <c r="E3644" s="99" t="s">
        <v>28</v>
      </c>
      <c r="F3644" s="100">
        <v>24995</v>
      </c>
      <c r="G3644" s="100">
        <v>-4870.2700000000004</v>
      </c>
      <c r="H3644" s="100">
        <v>20124.73</v>
      </c>
    </row>
    <row r="3645" spans="1:8">
      <c r="A3645" s="97">
        <v>69</v>
      </c>
      <c r="B3645" s="122">
        <v>100000703630</v>
      </c>
      <c r="C3645" s="99">
        <v>0</v>
      </c>
      <c r="D3645" s="99" t="s">
        <v>2556</v>
      </c>
      <c r="E3645" s="99" t="s">
        <v>28</v>
      </c>
      <c r="F3645" s="100">
        <v>24995</v>
      </c>
      <c r="G3645" s="100">
        <v>-4870.28</v>
      </c>
      <c r="H3645" s="100">
        <v>20124.72</v>
      </c>
    </row>
    <row r="3646" spans="1:8">
      <c r="A3646" s="97">
        <v>70</v>
      </c>
      <c r="B3646" s="122">
        <v>100000703631</v>
      </c>
      <c r="C3646" s="99">
        <v>0</v>
      </c>
      <c r="D3646" s="99" t="s">
        <v>2556</v>
      </c>
      <c r="E3646" s="99" t="s">
        <v>28</v>
      </c>
      <c r="F3646" s="100">
        <v>24995</v>
      </c>
      <c r="G3646" s="100">
        <v>-4870.2700000000004</v>
      </c>
      <c r="H3646" s="100">
        <v>20124.73</v>
      </c>
    </row>
    <row r="3647" spans="1:8">
      <c r="A3647" s="97">
        <v>71</v>
      </c>
      <c r="B3647" s="122">
        <v>100000703632</v>
      </c>
      <c r="C3647" s="99">
        <v>0</v>
      </c>
      <c r="D3647" s="99" t="s">
        <v>2556</v>
      </c>
      <c r="E3647" s="99" t="s">
        <v>28</v>
      </c>
      <c r="F3647" s="100">
        <v>24995</v>
      </c>
      <c r="G3647" s="100">
        <v>-4870.28</v>
      </c>
      <c r="H3647" s="100">
        <v>20124.72</v>
      </c>
    </row>
    <row r="3648" spans="1:8">
      <c r="A3648" s="97">
        <v>72</v>
      </c>
      <c r="B3648" s="122">
        <v>100000703633</v>
      </c>
      <c r="C3648" s="99">
        <v>0</v>
      </c>
      <c r="D3648" s="99" t="s">
        <v>2556</v>
      </c>
      <c r="E3648" s="99" t="s">
        <v>28</v>
      </c>
      <c r="F3648" s="100">
        <v>24995</v>
      </c>
      <c r="G3648" s="100">
        <v>-4870.2700000000004</v>
      </c>
      <c r="H3648" s="100">
        <v>20124.73</v>
      </c>
    </row>
    <row r="3649" spans="1:8">
      <c r="A3649" s="97">
        <v>73</v>
      </c>
      <c r="B3649" s="122">
        <v>100000703634</v>
      </c>
      <c r="C3649" s="99">
        <v>0</v>
      </c>
      <c r="D3649" s="99" t="s">
        <v>2556</v>
      </c>
      <c r="E3649" s="99" t="s">
        <v>28</v>
      </c>
      <c r="F3649" s="100">
        <v>24995</v>
      </c>
      <c r="G3649" s="100">
        <v>-4870.28</v>
      </c>
      <c r="H3649" s="100">
        <v>20124.72</v>
      </c>
    </row>
    <row r="3650" spans="1:8">
      <c r="A3650" s="97">
        <v>74</v>
      </c>
      <c r="B3650" s="122">
        <v>100000703693</v>
      </c>
      <c r="C3650" s="99">
        <v>0</v>
      </c>
      <c r="D3650" s="99" t="s">
        <v>2556</v>
      </c>
      <c r="E3650" s="99" t="s">
        <v>505</v>
      </c>
      <c r="F3650" s="100">
        <v>13396000</v>
      </c>
      <c r="G3650" s="100">
        <v>-6395383.9199999999</v>
      </c>
      <c r="H3650" s="100">
        <v>7000616.0800000001</v>
      </c>
    </row>
    <row r="3651" spans="1:8">
      <c r="A3651" s="97">
        <v>75</v>
      </c>
      <c r="B3651" s="122">
        <v>100000703713</v>
      </c>
      <c r="C3651" s="99">
        <v>0</v>
      </c>
      <c r="D3651" s="99" t="s">
        <v>2556</v>
      </c>
      <c r="E3651" s="99" t="s">
        <v>505</v>
      </c>
      <c r="F3651" s="100">
        <v>16037117.199999999</v>
      </c>
      <c r="G3651" s="100">
        <v>-4069974.81</v>
      </c>
      <c r="H3651" s="100">
        <v>11967142.390000001</v>
      </c>
    </row>
    <row r="3652" spans="1:8">
      <c r="A3652" s="97">
        <v>76</v>
      </c>
      <c r="B3652" s="122">
        <v>100000715049</v>
      </c>
      <c r="C3652" s="99">
        <v>0</v>
      </c>
      <c r="D3652" s="99" t="s">
        <v>592</v>
      </c>
      <c r="E3652" s="99" t="s">
        <v>2553</v>
      </c>
      <c r="F3652" s="100">
        <v>243000</v>
      </c>
      <c r="G3652" s="100">
        <v>-54274.68</v>
      </c>
      <c r="H3652" s="100">
        <v>188725.32</v>
      </c>
    </row>
    <row r="3653" spans="1:8">
      <c r="A3653" s="97">
        <v>77</v>
      </c>
      <c r="B3653" s="122">
        <v>100000715050</v>
      </c>
      <c r="C3653" s="99">
        <v>0</v>
      </c>
      <c r="D3653" s="99" t="s">
        <v>592</v>
      </c>
      <c r="E3653" s="99" t="s">
        <v>2553</v>
      </c>
      <c r="F3653" s="100">
        <v>243000</v>
      </c>
      <c r="G3653" s="100">
        <v>-54274.68</v>
      </c>
      <c r="H3653" s="100">
        <v>188725.32</v>
      </c>
    </row>
    <row r="3654" spans="1:8">
      <c r="A3654" s="97">
        <v>78</v>
      </c>
      <c r="B3654" s="122">
        <v>100000715051</v>
      </c>
      <c r="C3654" s="99">
        <v>0</v>
      </c>
      <c r="D3654" s="99" t="s">
        <v>592</v>
      </c>
      <c r="E3654" s="99" t="s">
        <v>2553</v>
      </c>
      <c r="F3654" s="100">
        <v>243000</v>
      </c>
      <c r="G3654" s="100">
        <v>-54274.68</v>
      </c>
      <c r="H3654" s="100">
        <v>188725.32</v>
      </c>
    </row>
    <row r="3655" spans="1:8">
      <c r="A3655" s="97">
        <v>79</v>
      </c>
      <c r="B3655" s="122">
        <v>100000715052</v>
      </c>
      <c r="C3655" s="99">
        <v>0</v>
      </c>
      <c r="D3655" s="99" t="s">
        <v>592</v>
      </c>
      <c r="E3655" s="99" t="s">
        <v>2553</v>
      </c>
      <c r="F3655" s="100">
        <v>243000</v>
      </c>
      <c r="G3655" s="100">
        <v>-54274.68</v>
      </c>
      <c r="H3655" s="100">
        <v>188725.32</v>
      </c>
    </row>
    <row r="3656" spans="1:8">
      <c r="A3656" s="97">
        <v>80</v>
      </c>
      <c r="B3656" s="122">
        <v>100000715053</v>
      </c>
      <c r="C3656" s="99">
        <v>0</v>
      </c>
      <c r="D3656" s="99" t="s">
        <v>592</v>
      </c>
      <c r="E3656" s="99" t="s">
        <v>2553</v>
      </c>
      <c r="F3656" s="100">
        <v>243000</v>
      </c>
      <c r="G3656" s="100">
        <v>-54274.67</v>
      </c>
      <c r="H3656" s="100">
        <v>188725.33</v>
      </c>
    </row>
    <row r="3657" spans="1:8">
      <c r="A3657" s="97">
        <v>81</v>
      </c>
      <c r="B3657" s="122">
        <v>100000715054</v>
      </c>
      <c r="C3657" s="99">
        <v>0</v>
      </c>
      <c r="D3657" s="99" t="s">
        <v>592</v>
      </c>
      <c r="E3657" s="99" t="s">
        <v>2553</v>
      </c>
      <c r="F3657" s="100">
        <v>243000</v>
      </c>
      <c r="G3657" s="100">
        <v>-54274.69</v>
      </c>
      <c r="H3657" s="100">
        <v>188725.31</v>
      </c>
    </row>
    <row r="3658" spans="1:8">
      <c r="A3658" s="97">
        <v>82</v>
      </c>
      <c r="B3658" s="122">
        <v>100000715055</v>
      </c>
      <c r="C3658" s="99">
        <v>0</v>
      </c>
      <c r="D3658" s="99" t="s">
        <v>592</v>
      </c>
      <c r="E3658" s="99" t="s">
        <v>2553</v>
      </c>
      <c r="F3658" s="100">
        <v>243000</v>
      </c>
      <c r="G3658" s="100">
        <v>-54274.67</v>
      </c>
      <c r="H3658" s="100">
        <v>188725.33</v>
      </c>
    </row>
    <row r="3659" spans="1:8">
      <c r="A3659" s="97">
        <v>83</v>
      </c>
      <c r="B3659" s="122">
        <v>100000715056</v>
      </c>
      <c r="C3659" s="99">
        <v>0</v>
      </c>
      <c r="D3659" s="99" t="s">
        <v>592</v>
      </c>
      <c r="E3659" s="99" t="s">
        <v>2553</v>
      </c>
      <c r="F3659" s="100">
        <v>243000</v>
      </c>
      <c r="G3659" s="100">
        <v>-54274.69</v>
      </c>
      <c r="H3659" s="100">
        <v>188725.31</v>
      </c>
    </row>
    <row r="3660" spans="1:8">
      <c r="A3660" s="97">
        <v>84</v>
      </c>
      <c r="B3660" s="122">
        <v>100000715057</v>
      </c>
      <c r="C3660" s="99">
        <v>0</v>
      </c>
      <c r="D3660" s="99" t="s">
        <v>592</v>
      </c>
      <c r="E3660" s="99" t="s">
        <v>2553</v>
      </c>
      <c r="F3660" s="100">
        <v>243000</v>
      </c>
      <c r="G3660" s="100">
        <v>-54274.69</v>
      </c>
      <c r="H3660" s="100">
        <v>188725.31</v>
      </c>
    </row>
    <row r="3661" spans="1:8">
      <c r="A3661" s="97">
        <v>85</v>
      </c>
      <c r="B3661" s="122">
        <v>100000715058</v>
      </c>
      <c r="C3661" s="99">
        <v>0</v>
      </c>
      <c r="D3661" s="99" t="s">
        <v>592</v>
      </c>
      <c r="E3661" s="99" t="s">
        <v>2553</v>
      </c>
      <c r="F3661" s="100">
        <v>243000</v>
      </c>
      <c r="G3661" s="100">
        <v>-54274.67</v>
      </c>
      <c r="H3661" s="100">
        <v>188725.33</v>
      </c>
    </row>
    <row r="3662" spans="1:8">
      <c r="A3662" s="97">
        <v>86</v>
      </c>
      <c r="B3662" s="122">
        <v>100000715059</v>
      </c>
      <c r="C3662" s="99">
        <v>0</v>
      </c>
      <c r="D3662" s="99" t="s">
        <v>592</v>
      </c>
      <c r="E3662" s="99" t="s">
        <v>2553</v>
      </c>
      <c r="F3662" s="100">
        <v>243000</v>
      </c>
      <c r="G3662" s="100">
        <v>-54274.69</v>
      </c>
      <c r="H3662" s="100">
        <v>188725.31</v>
      </c>
    </row>
    <row r="3663" spans="1:8">
      <c r="A3663" s="97">
        <v>87</v>
      </c>
      <c r="B3663" s="122">
        <v>100000715060</v>
      </c>
      <c r="C3663" s="99">
        <v>0</v>
      </c>
      <c r="D3663" s="99" t="s">
        <v>592</v>
      </c>
      <c r="E3663" s="99" t="s">
        <v>2553</v>
      </c>
      <c r="F3663" s="100">
        <v>243000</v>
      </c>
      <c r="G3663" s="100">
        <v>-54274.67</v>
      </c>
      <c r="H3663" s="100">
        <v>188725.33</v>
      </c>
    </row>
    <row r="3664" spans="1:8">
      <c r="A3664" s="97">
        <v>88</v>
      </c>
      <c r="B3664" s="122">
        <v>100000715061</v>
      </c>
      <c r="C3664" s="99">
        <v>0</v>
      </c>
      <c r="D3664" s="99" t="s">
        <v>592</v>
      </c>
      <c r="E3664" s="99" t="s">
        <v>2553</v>
      </c>
      <c r="F3664" s="100">
        <v>243000</v>
      </c>
      <c r="G3664" s="100">
        <v>-54274.69</v>
      </c>
      <c r="H3664" s="100">
        <v>188725.31</v>
      </c>
    </row>
    <row r="3665" spans="1:8">
      <c r="A3665" s="97">
        <v>89</v>
      </c>
      <c r="B3665" s="122">
        <v>100000715062</v>
      </c>
      <c r="C3665" s="99">
        <v>0</v>
      </c>
      <c r="D3665" s="99" t="s">
        <v>592</v>
      </c>
      <c r="E3665" s="99" t="s">
        <v>2553</v>
      </c>
      <c r="F3665" s="100">
        <v>243000</v>
      </c>
      <c r="G3665" s="100">
        <v>-54274.67</v>
      </c>
      <c r="H3665" s="100">
        <v>188725.33</v>
      </c>
    </row>
    <row r="3666" spans="1:8">
      <c r="A3666" s="97">
        <v>90</v>
      </c>
      <c r="B3666" s="122">
        <v>100000715063</v>
      </c>
      <c r="C3666" s="99">
        <v>0</v>
      </c>
      <c r="D3666" s="99" t="s">
        <v>592</v>
      </c>
      <c r="E3666" s="99" t="s">
        <v>2553</v>
      </c>
      <c r="F3666" s="100">
        <v>243000</v>
      </c>
      <c r="G3666" s="100">
        <v>-54274.69</v>
      </c>
      <c r="H3666" s="100">
        <v>188725.31</v>
      </c>
    </row>
    <row r="3667" spans="1:8">
      <c r="A3667" s="97">
        <v>91</v>
      </c>
      <c r="B3667" s="122">
        <v>100000715064</v>
      </c>
      <c r="C3667" s="99">
        <v>0</v>
      </c>
      <c r="D3667" s="99" t="s">
        <v>592</v>
      </c>
      <c r="E3667" s="99" t="s">
        <v>2553</v>
      </c>
      <c r="F3667" s="100">
        <v>243000</v>
      </c>
      <c r="G3667" s="100">
        <v>-54274.67</v>
      </c>
      <c r="H3667" s="100">
        <v>188725.33</v>
      </c>
    </row>
    <row r="3668" spans="1:8">
      <c r="A3668" s="97">
        <v>92</v>
      </c>
      <c r="B3668" s="122">
        <v>100000715065</v>
      </c>
      <c r="C3668" s="99">
        <v>0</v>
      </c>
      <c r="D3668" s="99" t="s">
        <v>592</v>
      </c>
      <c r="E3668" s="99" t="s">
        <v>2553</v>
      </c>
      <c r="F3668" s="100">
        <v>243000</v>
      </c>
      <c r="G3668" s="100">
        <v>-54274.69</v>
      </c>
      <c r="H3668" s="100">
        <v>188725.31</v>
      </c>
    </row>
    <row r="3669" spans="1:8">
      <c r="A3669" s="97"/>
      <c r="B3669" s="193" t="s">
        <v>491</v>
      </c>
      <c r="C3669" s="193"/>
      <c r="D3669" s="193"/>
      <c r="E3669" s="193"/>
      <c r="F3669" s="102">
        <f>SUM(F3577:F3668)</f>
        <v>59159036.100000009</v>
      </c>
      <c r="G3669" s="102">
        <f>SUM(G3577:G3668)</f>
        <v>-20874954.06000001</v>
      </c>
      <c r="H3669" s="102">
        <f>SUM(H3577:H3668)</f>
        <v>38284082.040000014</v>
      </c>
    </row>
    <row r="3670" spans="1:8">
      <c r="F3670" s="109"/>
      <c r="G3670" s="109"/>
      <c r="H3670" s="109"/>
    </row>
    <row r="3671" spans="1:8">
      <c r="A3671" s="108" t="s">
        <v>527</v>
      </c>
      <c r="B3671" s="94"/>
      <c r="C3671" s="94"/>
    </row>
    <row r="3672" spans="1:8" s="92" customFormat="1">
      <c r="A3672" s="95" t="s">
        <v>0</v>
      </c>
      <c r="B3672" s="96" t="s">
        <v>59</v>
      </c>
      <c r="C3672" s="95" t="s">
        <v>60</v>
      </c>
      <c r="D3672" s="95" t="s">
        <v>61</v>
      </c>
      <c r="E3672" s="95" t="s">
        <v>62</v>
      </c>
      <c r="F3672" s="95" t="s">
        <v>604</v>
      </c>
      <c r="G3672" s="95" t="s">
        <v>64</v>
      </c>
      <c r="H3672" s="95" t="s">
        <v>65</v>
      </c>
    </row>
    <row r="3673" spans="1:8">
      <c r="A3673" s="97">
        <v>1</v>
      </c>
      <c r="B3673" s="122">
        <v>100000130825</v>
      </c>
      <c r="C3673" s="99">
        <v>0</v>
      </c>
      <c r="D3673" s="99" t="s">
        <v>721</v>
      </c>
      <c r="E3673" s="99" t="s">
        <v>2557</v>
      </c>
      <c r="F3673" s="100">
        <v>335000</v>
      </c>
      <c r="G3673" s="100">
        <v>-334999</v>
      </c>
      <c r="H3673" s="99">
        <v>1</v>
      </c>
    </row>
    <row r="3674" spans="1:8">
      <c r="A3674" s="97">
        <v>2</v>
      </c>
      <c r="B3674" s="122">
        <v>100000148863</v>
      </c>
      <c r="C3674" s="99">
        <v>0</v>
      </c>
      <c r="D3674" s="99" t="s">
        <v>1507</v>
      </c>
      <c r="E3674" s="99" t="s">
        <v>2558</v>
      </c>
      <c r="F3674" s="100">
        <v>92000</v>
      </c>
      <c r="G3674" s="100">
        <v>-91999</v>
      </c>
      <c r="H3674" s="99">
        <v>1</v>
      </c>
    </row>
    <row r="3675" spans="1:8">
      <c r="A3675" s="97">
        <v>3</v>
      </c>
      <c r="B3675" s="122">
        <v>100000148864</v>
      </c>
      <c r="C3675" s="99">
        <v>0</v>
      </c>
      <c r="D3675" s="99" t="s">
        <v>1507</v>
      </c>
      <c r="E3675" s="99" t="s">
        <v>2559</v>
      </c>
      <c r="F3675" s="100">
        <v>50000</v>
      </c>
      <c r="G3675" s="100">
        <v>-49999</v>
      </c>
      <c r="H3675" s="99">
        <v>1</v>
      </c>
    </row>
    <row r="3676" spans="1:8">
      <c r="A3676" s="97">
        <v>4</v>
      </c>
      <c r="B3676" s="123">
        <v>100000223681</v>
      </c>
      <c r="C3676" s="99">
        <v>0</v>
      </c>
      <c r="D3676" s="99" t="s">
        <v>2416</v>
      </c>
      <c r="E3676" s="99" t="s">
        <v>2560</v>
      </c>
      <c r="F3676" s="100">
        <v>13375</v>
      </c>
      <c r="G3676" s="100">
        <v>-13374</v>
      </c>
      <c r="H3676" s="99">
        <v>1</v>
      </c>
    </row>
    <row r="3677" spans="1:8">
      <c r="A3677" s="97"/>
      <c r="B3677" s="123">
        <v>100000223681</v>
      </c>
      <c r="C3677" s="99">
        <v>1</v>
      </c>
      <c r="D3677" s="99" t="s">
        <v>2416</v>
      </c>
      <c r="E3677" s="99" t="s">
        <v>2560</v>
      </c>
      <c r="F3677" s="100">
        <v>8025</v>
      </c>
      <c r="G3677" s="100">
        <v>-8024</v>
      </c>
      <c r="H3677" s="99">
        <v>1</v>
      </c>
    </row>
    <row r="3678" spans="1:8">
      <c r="A3678" s="97">
        <v>5</v>
      </c>
      <c r="B3678" s="123">
        <v>100000223682</v>
      </c>
      <c r="C3678" s="99">
        <v>0</v>
      </c>
      <c r="D3678" s="99" t="s">
        <v>2416</v>
      </c>
      <c r="E3678" s="99" t="s">
        <v>2560</v>
      </c>
      <c r="F3678" s="100">
        <v>13375</v>
      </c>
      <c r="G3678" s="100">
        <v>-13374</v>
      </c>
      <c r="H3678" s="99">
        <v>1</v>
      </c>
    </row>
    <row r="3679" spans="1:8">
      <c r="A3679" s="97"/>
      <c r="B3679" s="123">
        <v>100000223682</v>
      </c>
      <c r="C3679" s="99">
        <v>1</v>
      </c>
      <c r="D3679" s="99" t="s">
        <v>2416</v>
      </c>
      <c r="E3679" s="99" t="s">
        <v>2560</v>
      </c>
      <c r="F3679" s="100">
        <v>8025</v>
      </c>
      <c r="G3679" s="100">
        <v>-8024</v>
      </c>
      <c r="H3679" s="99">
        <v>1</v>
      </c>
    </row>
    <row r="3680" spans="1:8">
      <c r="A3680" s="97">
        <v>6</v>
      </c>
      <c r="B3680" s="123">
        <v>100000223683</v>
      </c>
      <c r="C3680" s="99">
        <v>0</v>
      </c>
      <c r="D3680" s="99" t="s">
        <v>2416</v>
      </c>
      <c r="E3680" s="99" t="s">
        <v>2560</v>
      </c>
      <c r="F3680" s="100">
        <v>13375</v>
      </c>
      <c r="G3680" s="100">
        <v>-13374</v>
      </c>
      <c r="H3680" s="99">
        <v>1</v>
      </c>
    </row>
    <row r="3681" spans="1:8">
      <c r="A3681" s="97"/>
      <c r="B3681" s="123">
        <v>100000223683</v>
      </c>
      <c r="C3681" s="99">
        <v>1</v>
      </c>
      <c r="D3681" s="99" t="s">
        <v>2416</v>
      </c>
      <c r="E3681" s="99" t="s">
        <v>2560</v>
      </c>
      <c r="F3681" s="100">
        <v>8025</v>
      </c>
      <c r="G3681" s="100">
        <v>-8024</v>
      </c>
      <c r="H3681" s="99">
        <v>1</v>
      </c>
    </row>
    <row r="3682" spans="1:8">
      <c r="A3682" s="97"/>
      <c r="B3682" s="193" t="s">
        <v>491</v>
      </c>
      <c r="C3682" s="193"/>
      <c r="D3682" s="193"/>
      <c r="E3682" s="193"/>
      <c r="F3682" s="102">
        <f>SUM(F3673:F3681)</f>
        <v>541200</v>
      </c>
      <c r="G3682" s="102">
        <f>SUM(G3673:G3681)</f>
        <v>-541191</v>
      </c>
      <c r="H3682" s="102">
        <f>SUM(H3673:H3681)</f>
        <v>9</v>
      </c>
    </row>
    <row r="3683" spans="1:8">
      <c r="A3683" s="97"/>
      <c r="B3683" s="194" t="s">
        <v>89</v>
      </c>
      <c r="C3683" s="194"/>
      <c r="D3683" s="194"/>
      <c r="E3683" s="194"/>
      <c r="F3683" s="107">
        <f>F3669+F3682</f>
        <v>59700236.100000009</v>
      </c>
      <c r="G3683" s="107">
        <f>G3669+G3682</f>
        <v>-21416145.06000001</v>
      </c>
      <c r="H3683" s="107">
        <f>H3669+H3682</f>
        <v>38284091.040000014</v>
      </c>
    </row>
    <row r="3686" spans="1:8">
      <c r="A3686" s="118" t="s">
        <v>2561</v>
      </c>
      <c r="B3686" s="197" t="s">
        <v>602</v>
      </c>
      <c r="C3686" s="197"/>
      <c r="F3686" s="120">
        <f>F207+F254+F298+F306+F341+F2063+F3379+F3416+F3444+F3557+F3573+F3683</f>
        <v>1361291196.169997</v>
      </c>
      <c r="G3686" s="120">
        <f>G207+G254+G298+G306+G341+G2063+G3379+G3416+G3444+G3557+G3573+G3683</f>
        <v>-689337321.74000025</v>
      </c>
      <c r="H3686" s="120">
        <f>H207+H254+H298+H306+H341+H2063+H3379+H3416+H3444+H3557+H3573+H3683</f>
        <v>671953874.42999852</v>
      </c>
    </row>
  </sheetData>
  <mergeCells count="40">
    <mergeCell ref="B3669:E3669"/>
    <mergeCell ref="B3682:E3682"/>
    <mergeCell ref="B3683:E3683"/>
    <mergeCell ref="B3686:C3686"/>
    <mergeCell ref="A3446:D3446"/>
    <mergeCell ref="B3455:E3455"/>
    <mergeCell ref="B3556:E3556"/>
    <mergeCell ref="B3557:E3557"/>
    <mergeCell ref="B3572:E3572"/>
    <mergeCell ref="B3573:E3573"/>
    <mergeCell ref="B3444:E3444"/>
    <mergeCell ref="B341:E341"/>
    <mergeCell ref="B1105:E1105"/>
    <mergeCell ref="B2062:E2062"/>
    <mergeCell ref="B2063:E2063"/>
    <mergeCell ref="B3329:E3329"/>
    <mergeCell ref="B3378:E3378"/>
    <mergeCell ref="B3379:E3379"/>
    <mergeCell ref="B3394:E3394"/>
    <mergeCell ref="B3415:E3415"/>
    <mergeCell ref="B3416:E3416"/>
    <mergeCell ref="B3443:E3443"/>
    <mergeCell ref="B340:E340"/>
    <mergeCell ref="B253:E253"/>
    <mergeCell ref="B254:E254"/>
    <mergeCell ref="A256:D256"/>
    <mergeCell ref="B276:E276"/>
    <mergeCell ref="B297:E297"/>
    <mergeCell ref="B298:E298"/>
    <mergeCell ref="A300:D300"/>
    <mergeCell ref="B305:E305"/>
    <mergeCell ref="B306:E306"/>
    <mergeCell ref="A308:D308"/>
    <mergeCell ref="B325:E325"/>
    <mergeCell ref="B244:E244"/>
    <mergeCell ref="A1:H1"/>
    <mergeCell ref="B176:E176"/>
    <mergeCell ref="B206:E206"/>
    <mergeCell ref="B207:E207"/>
    <mergeCell ref="A209:D20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249977111117893"/>
  </sheetPr>
  <dimension ref="A1:H31"/>
  <sheetViews>
    <sheetView workbookViewId="0">
      <selection activeCell="K6" sqref="K6"/>
    </sheetView>
  </sheetViews>
  <sheetFormatPr defaultColWidth="9.109375" defaultRowHeight="24.6"/>
  <cols>
    <col min="1" max="1" width="4.21875" style="1" customWidth="1"/>
    <col min="2" max="2" width="21" style="1" customWidth="1"/>
    <col min="3" max="3" width="6.33203125" style="1" customWidth="1"/>
    <col min="4" max="4" width="8.88671875" style="1" customWidth="1"/>
    <col min="5" max="5" width="8.109375" style="1" customWidth="1"/>
    <col min="6" max="6" width="16.33203125" style="1" bestFit="1" customWidth="1"/>
    <col min="7" max="7" width="16.5546875" style="1" bestFit="1" customWidth="1"/>
    <col min="8" max="16384" width="9.109375" style="1"/>
  </cols>
  <sheetData>
    <row r="1" spans="1:8">
      <c r="A1" s="178" t="s">
        <v>49</v>
      </c>
      <c r="B1" s="178"/>
      <c r="C1" s="178"/>
      <c r="D1" s="178"/>
      <c r="E1" s="178"/>
      <c r="F1" s="178"/>
      <c r="G1" s="178"/>
    </row>
    <row r="2" spans="1:8">
      <c r="A2" s="89"/>
      <c r="B2" s="89"/>
      <c r="C2" s="89"/>
      <c r="D2" s="89"/>
      <c r="E2" s="89"/>
      <c r="F2" s="89"/>
      <c r="G2" s="89" t="s">
        <v>57</v>
      </c>
    </row>
    <row r="3" spans="1:8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8">
      <c r="A4" s="6">
        <v>1</v>
      </c>
      <c r="B4" s="7" t="s">
        <v>8</v>
      </c>
      <c r="C4" s="8">
        <f>D4+E4</f>
        <v>82</v>
      </c>
      <c r="D4" s="8">
        <v>61</v>
      </c>
      <c r="E4" s="8">
        <v>21</v>
      </c>
      <c r="F4" s="11">
        <f>'[1]2500700671'!$F$97</f>
        <v>278075858</v>
      </c>
      <c r="G4" s="11">
        <f>'[1]2500700671'!$H$97</f>
        <v>133002235.77999999</v>
      </c>
    </row>
    <row r="5" spans="1:8">
      <c r="A5" s="12">
        <v>2</v>
      </c>
      <c r="B5" s="13" t="s">
        <v>9</v>
      </c>
      <c r="C5" s="8">
        <f t="shared" ref="C5:C26" si="0">D5+E5</f>
        <v>27</v>
      </c>
      <c r="D5" s="17">
        <v>20</v>
      </c>
      <c r="E5" s="17">
        <v>7</v>
      </c>
      <c r="F5" s="14">
        <f>'[1]2500700671'!$F$135</f>
        <v>243502388.09</v>
      </c>
      <c r="G5" s="14">
        <f>'[1]2500700671'!$H$135</f>
        <v>163595247.40000001</v>
      </c>
    </row>
    <row r="6" spans="1:8">
      <c r="A6" s="12">
        <v>3</v>
      </c>
      <c r="B6" s="13" t="s">
        <v>10</v>
      </c>
      <c r="C6" s="8">
        <f t="shared" si="0"/>
        <v>9</v>
      </c>
      <c r="D6" s="17">
        <v>6</v>
      </c>
      <c r="E6" s="17">
        <v>3</v>
      </c>
      <c r="F6" s="14">
        <f>'[1]2500700671'!$F$153</f>
        <v>4075000</v>
      </c>
      <c r="G6" s="14">
        <f>'[1]2500700671'!$H$153</f>
        <v>689940.02</v>
      </c>
      <c r="H6" s="1" t="s">
        <v>35</v>
      </c>
    </row>
    <row r="7" spans="1:8">
      <c r="A7" s="12">
        <v>4</v>
      </c>
      <c r="B7" s="13" t="s">
        <v>11</v>
      </c>
      <c r="C7" s="8">
        <f t="shared" si="0"/>
        <v>2</v>
      </c>
      <c r="D7" s="17">
        <v>0</v>
      </c>
      <c r="E7" s="17">
        <v>2</v>
      </c>
      <c r="F7" s="14">
        <f>'[1]2500700671'!$F$160</f>
        <v>350000</v>
      </c>
      <c r="G7" s="14">
        <f>'[1]2500700671'!$H$160</f>
        <v>2</v>
      </c>
    </row>
    <row r="8" spans="1:8">
      <c r="A8" s="12">
        <v>5</v>
      </c>
      <c r="B8" s="13" t="s">
        <v>12</v>
      </c>
      <c r="C8" s="8">
        <f t="shared" si="0"/>
        <v>0</v>
      </c>
      <c r="D8" s="17">
        <v>0</v>
      </c>
      <c r="E8" s="17">
        <v>0</v>
      </c>
      <c r="F8" s="18">
        <v>0</v>
      </c>
      <c r="G8" s="18">
        <v>0</v>
      </c>
    </row>
    <row r="9" spans="1:8">
      <c r="A9" s="12">
        <v>6</v>
      </c>
      <c r="B9" s="13" t="s">
        <v>13</v>
      </c>
      <c r="C9" s="8">
        <f t="shared" si="0"/>
        <v>68</v>
      </c>
      <c r="D9" s="17">
        <v>43</v>
      </c>
      <c r="E9" s="17">
        <v>25</v>
      </c>
      <c r="F9" s="14">
        <f>'[1]2500700671'!$F$237</f>
        <v>4249557.05</v>
      </c>
      <c r="G9" s="14">
        <f>'[1]2500700671'!$H$237</f>
        <v>2177387.94</v>
      </c>
      <c r="H9" s="1" t="s">
        <v>35</v>
      </c>
    </row>
    <row r="10" spans="1:8">
      <c r="A10" s="12">
        <v>7</v>
      </c>
      <c r="B10" s="13" t="s">
        <v>14</v>
      </c>
      <c r="C10" s="8">
        <f t="shared" si="0"/>
        <v>553</v>
      </c>
      <c r="D10" s="17">
        <v>192</v>
      </c>
      <c r="E10" s="17">
        <v>361</v>
      </c>
      <c r="F10" s="14">
        <f>'[1]2500700671'!$F$799</f>
        <v>149522561</v>
      </c>
      <c r="G10" s="14">
        <f>'[1]2500700671'!$H$799</f>
        <v>27955410.180000104</v>
      </c>
    </row>
    <row r="11" spans="1:8">
      <c r="A11" s="12">
        <v>8</v>
      </c>
      <c r="B11" s="13" t="s">
        <v>15</v>
      </c>
      <c r="C11" s="8">
        <f t="shared" si="0"/>
        <v>127</v>
      </c>
      <c r="D11" s="17">
        <v>114</v>
      </c>
      <c r="E11" s="17">
        <v>13</v>
      </c>
      <c r="F11" s="14">
        <f>'[1]2500700671'!$F$947</f>
        <v>19827155.970000003</v>
      </c>
      <c r="G11" s="14">
        <f>'[1]2500700671'!$H$947</f>
        <v>9534769.0299999919</v>
      </c>
    </row>
    <row r="12" spans="1:8">
      <c r="A12" s="12">
        <v>9</v>
      </c>
      <c r="B12" s="13" t="s">
        <v>16</v>
      </c>
      <c r="C12" s="8">
        <f t="shared" si="0"/>
        <v>78</v>
      </c>
      <c r="D12" s="17">
        <v>69</v>
      </c>
      <c r="E12" s="17">
        <v>9</v>
      </c>
      <c r="F12" s="14">
        <f>'[1]2500700671'!$F$1109</f>
        <v>28629657.960000049</v>
      </c>
      <c r="G12" s="14">
        <f>'[1]2500700671'!$H$1109</f>
        <v>18782572.460000016</v>
      </c>
    </row>
    <row r="13" spans="1:8">
      <c r="A13" s="12">
        <v>10</v>
      </c>
      <c r="B13" s="13" t="s">
        <v>17</v>
      </c>
      <c r="C13" s="8">
        <f t="shared" si="0"/>
        <v>1</v>
      </c>
      <c r="D13" s="17">
        <v>1</v>
      </c>
      <c r="E13" s="17">
        <v>0</v>
      </c>
      <c r="F13" s="14">
        <f>'[1]2500700671'!$F$1115</f>
        <v>18000</v>
      </c>
      <c r="G13" s="14">
        <f>'[1]2500700671'!$H$1115</f>
        <v>3432.33</v>
      </c>
    </row>
    <row r="14" spans="1:8">
      <c r="A14" s="12">
        <v>11</v>
      </c>
      <c r="B14" s="13" t="s">
        <v>18</v>
      </c>
      <c r="C14" s="8">
        <f t="shared" si="0"/>
        <v>0</v>
      </c>
      <c r="D14" s="8">
        <v>0</v>
      </c>
      <c r="E14" s="8">
        <v>0</v>
      </c>
      <c r="F14" s="8">
        <v>0</v>
      </c>
      <c r="G14" s="8">
        <v>0</v>
      </c>
    </row>
    <row r="15" spans="1:8">
      <c r="A15" s="12">
        <v>12</v>
      </c>
      <c r="B15" s="13" t="s">
        <v>19</v>
      </c>
      <c r="C15" s="8">
        <f t="shared" si="0"/>
        <v>3</v>
      </c>
      <c r="D15" s="17">
        <v>0</v>
      </c>
      <c r="E15" s="17">
        <v>3</v>
      </c>
      <c r="F15" s="14">
        <f>'[1]2500700671'!$F$1123</f>
        <v>15570</v>
      </c>
      <c r="G15" s="14">
        <f>'[1]2500700671'!$H$1123</f>
        <v>3</v>
      </c>
    </row>
    <row r="16" spans="1:8">
      <c r="A16" s="12">
        <v>13</v>
      </c>
      <c r="B16" s="13" t="s">
        <v>20</v>
      </c>
      <c r="C16" s="8">
        <f t="shared" si="0"/>
        <v>0</v>
      </c>
      <c r="D16" s="17">
        <v>0</v>
      </c>
      <c r="E16" s="17">
        <v>0</v>
      </c>
      <c r="F16" s="14">
        <v>0</v>
      </c>
      <c r="G16" s="14">
        <v>0</v>
      </c>
    </row>
    <row r="17" spans="1:7">
      <c r="A17" s="12">
        <v>14</v>
      </c>
      <c r="B17" s="13" t="s">
        <v>21</v>
      </c>
      <c r="C17" s="8">
        <f t="shared" si="0"/>
        <v>15</v>
      </c>
      <c r="D17" s="17">
        <v>14</v>
      </c>
      <c r="E17" s="17">
        <v>1</v>
      </c>
      <c r="F17" s="14">
        <f>'[1]2500700671'!$F$1147</f>
        <v>983616</v>
      </c>
      <c r="G17" s="14">
        <f>'[1]2500700671'!$H$1147</f>
        <v>786556.6399999999</v>
      </c>
    </row>
    <row r="18" spans="1:7">
      <c r="A18" s="12">
        <v>15</v>
      </c>
      <c r="B18" s="13" t="s">
        <v>22</v>
      </c>
      <c r="C18" s="8">
        <f t="shared" si="0"/>
        <v>100</v>
      </c>
      <c r="D18" s="17">
        <v>77</v>
      </c>
      <c r="E18" s="17">
        <v>23</v>
      </c>
      <c r="F18" s="14">
        <f>'[1]2500700671'!$F$1256</f>
        <v>7329952.7999999998</v>
      </c>
      <c r="G18" s="14">
        <f>'[1]2500700671'!$H$1256</f>
        <v>2601453.6999999983</v>
      </c>
    </row>
    <row r="19" spans="1:7">
      <c r="A19" s="12">
        <v>16</v>
      </c>
      <c r="B19" s="13" t="s">
        <v>23</v>
      </c>
      <c r="C19" s="8">
        <f t="shared" si="0"/>
        <v>0</v>
      </c>
      <c r="D19" s="17">
        <v>0</v>
      </c>
      <c r="E19" s="17">
        <v>0</v>
      </c>
      <c r="F19" s="18">
        <v>0</v>
      </c>
      <c r="G19" s="18">
        <v>0</v>
      </c>
    </row>
    <row r="20" spans="1:7">
      <c r="A20" s="12">
        <v>17</v>
      </c>
      <c r="B20" s="13" t="s">
        <v>24</v>
      </c>
      <c r="C20" s="8">
        <f t="shared" si="0"/>
        <v>0</v>
      </c>
      <c r="D20" s="17">
        <v>0</v>
      </c>
      <c r="E20" s="17">
        <v>0</v>
      </c>
      <c r="F20" s="18">
        <v>0</v>
      </c>
      <c r="G20" s="18">
        <v>0</v>
      </c>
    </row>
    <row r="21" spans="1:7">
      <c r="A21" s="12">
        <v>18</v>
      </c>
      <c r="B21" s="13" t="s">
        <v>25</v>
      </c>
      <c r="C21" s="8">
        <f t="shared" si="0"/>
        <v>0</v>
      </c>
      <c r="D21" s="17">
        <v>0</v>
      </c>
      <c r="E21" s="17">
        <v>0</v>
      </c>
      <c r="F21" s="18">
        <v>0</v>
      </c>
      <c r="G21" s="18">
        <v>0</v>
      </c>
    </row>
    <row r="22" spans="1:7">
      <c r="A22" s="12">
        <v>19</v>
      </c>
      <c r="B22" s="13" t="s">
        <v>26</v>
      </c>
      <c r="C22" s="8">
        <f t="shared" si="0"/>
        <v>0</v>
      </c>
      <c r="D22" s="17">
        <v>0</v>
      </c>
      <c r="E22" s="17">
        <v>0</v>
      </c>
      <c r="F22" s="18">
        <v>0</v>
      </c>
      <c r="G22" s="18">
        <v>0</v>
      </c>
    </row>
    <row r="23" spans="1:7">
      <c r="A23" s="12">
        <v>20</v>
      </c>
      <c r="B23" s="13" t="s">
        <v>27</v>
      </c>
      <c r="C23" s="8">
        <f t="shared" si="0"/>
        <v>0</v>
      </c>
      <c r="D23" s="17">
        <v>0</v>
      </c>
      <c r="E23" s="17">
        <v>0</v>
      </c>
      <c r="F23" s="18">
        <v>0</v>
      </c>
      <c r="G23" s="18">
        <v>0</v>
      </c>
    </row>
    <row r="24" spans="1:7">
      <c r="A24" s="12">
        <v>21</v>
      </c>
      <c r="B24" s="13" t="s">
        <v>28</v>
      </c>
      <c r="C24" s="8">
        <f t="shared" si="0"/>
        <v>698</v>
      </c>
      <c r="D24" s="17">
        <v>695</v>
      </c>
      <c r="E24" s="17">
        <v>3</v>
      </c>
      <c r="F24" s="14">
        <f>'[1]2500700671'!$F$1966</f>
        <v>36795712.899999797</v>
      </c>
      <c r="G24" s="14">
        <f>'[1]2500700671'!$H$1966</f>
        <v>23220760.770000599</v>
      </c>
    </row>
    <row r="25" spans="1:7">
      <c r="A25" s="12">
        <v>22</v>
      </c>
      <c r="B25" s="13" t="s">
        <v>29</v>
      </c>
      <c r="C25" s="8">
        <f t="shared" si="0"/>
        <v>7</v>
      </c>
      <c r="D25" s="17">
        <v>7</v>
      </c>
      <c r="E25" s="17">
        <v>0</v>
      </c>
      <c r="F25" s="20">
        <f>'[1]2500700671'!$F$1978</f>
        <v>3736003.4899999993</v>
      </c>
      <c r="G25" s="14">
        <f>'[1]2500700671'!$H$1978</f>
        <v>2242039.4900000002</v>
      </c>
    </row>
    <row r="26" spans="1:7">
      <c r="A26" s="12">
        <v>23</v>
      </c>
      <c r="B26" s="13" t="s">
        <v>30</v>
      </c>
      <c r="C26" s="8">
        <f t="shared" si="0"/>
        <v>0</v>
      </c>
      <c r="D26" s="17">
        <v>0</v>
      </c>
      <c r="E26" s="17">
        <v>0</v>
      </c>
      <c r="F26" s="18">
        <v>0</v>
      </c>
      <c r="G26" s="18">
        <v>0</v>
      </c>
    </row>
    <row r="27" spans="1:7">
      <c r="A27" s="178"/>
      <c r="B27" s="178"/>
      <c r="C27" s="179" t="s">
        <v>31</v>
      </c>
      <c r="D27" s="180"/>
      <c r="E27" s="181"/>
      <c r="F27" s="22">
        <f>SUM(F4:F26)</f>
        <v>777111033.25999999</v>
      </c>
      <c r="G27" s="22">
        <f>SUM(G4:G26)</f>
        <v>384591810.74000067</v>
      </c>
    </row>
    <row r="29" spans="1:7">
      <c r="B29" s="1" t="s">
        <v>55</v>
      </c>
      <c r="F29" s="23">
        <f>'[1]2500700671'!$F$1991</f>
        <v>24412500</v>
      </c>
      <c r="G29" s="23">
        <f>'[1]2500700671'!$H$1991</f>
        <v>24412500</v>
      </c>
    </row>
    <row r="31" spans="1:7">
      <c r="B31" s="1" t="s">
        <v>54</v>
      </c>
      <c r="F31" s="24">
        <f>F27+F29</f>
        <v>801523533.25999999</v>
      </c>
      <c r="G31" s="24">
        <f>G27+G29</f>
        <v>409004310.74000067</v>
      </c>
    </row>
  </sheetData>
  <mergeCells count="3">
    <mergeCell ref="A27:B27"/>
    <mergeCell ref="C27:E27"/>
    <mergeCell ref="A1:G1"/>
  </mergeCells>
  <pageMargins left="0.45" right="0.17" top="0.75" bottom="0.46" header="0.2800000000000000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C9CE-9951-499A-8FCA-12914156D81A}">
  <sheetPr>
    <tabColor theme="7" tint="-0.249977111117893"/>
  </sheetPr>
  <dimension ref="A1:J1994"/>
  <sheetViews>
    <sheetView zoomScale="85" zoomScaleNormal="85" workbookViewId="0">
      <selection sqref="A1:H1"/>
    </sheetView>
  </sheetViews>
  <sheetFormatPr defaultColWidth="9.109375" defaultRowHeight="27"/>
  <cols>
    <col min="1" max="1" width="9.109375" style="103"/>
    <col min="2" max="2" width="16.88671875" style="94" bestFit="1" customWidth="1"/>
    <col min="3" max="3" width="9.33203125" style="90" bestFit="1" customWidth="1"/>
    <col min="4" max="4" width="14.21875" style="90" customWidth="1"/>
    <col min="5" max="5" width="60.77734375" style="90" customWidth="1"/>
    <col min="6" max="6" width="17.21875" style="90" bestFit="1" customWidth="1"/>
    <col min="7" max="7" width="18.109375" style="90" bestFit="1" customWidth="1"/>
    <col min="8" max="8" width="17.21875" style="90" bestFit="1" customWidth="1"/>
    <col min="9" max="257" width="9.109375" style="90"/>
    <col min="258" max="258" width="16.88671875" style="90" bestFit="1" customWidth="1"/>
    <col min="259" max="259" width="9.33203125" style="90" bestFit="1" customWidth="1"/>
    <col min="260" max="260" width="14.21875" style="90" customWidth="1"/>
    <col min="261" max="261" width="60.77734375" style="90" customWidth="1"/>
    <col min="262" max="262" width="17.21875" style="90" bestFit="1" customWidth="1"/>
    <col min="263" max="263" width="18.109375" style="90" bestFit="1" customWidth="1"/>
    <col min="264" max="264" width="17.21875" style="90" bestFit="1" customWidth="1"/>
    <col min="265" max="513" width="9.109375" style="90"/>
    <col min="514" max="514" width="16.88671875" style="90" bestFit="1" customWidth="1"/>
    <col min="515" max="515" width="9.33203125" style="90" bestFit="1" customWidth="1"/>
    <col min="516" max="516" width="14.21875" style="90" customWidth="1"/>
    <col min="517" max="517" width="60.77734375" style="90" customWidth="1"/>
    <col min="518" max="518" width="17.21875" style="90" bestFit="1" customWidth="1"/>
    <col min="519" max="519" width="18.109375" style="90" bestFit="1" customWidth="1"/>
    <col min="520" max="520" width="17.21875" style="90" bestFit="1" customWidth="1"/>
    <col min="521" max="769" width="9.109375" style="90"/>
    <col min="770" max="770" width="16.88671875" style="90" bestFit="1" customWidth="1"/>
    <col min="771" max="771" width="9.33203125" style="90" bestFit="1" customWidth="1"/>
    <col min="772" max="772" width="14.21875" style="90" customWidth="1"/>
    <col min="773" max="773" width="60.77734375" style="90" customWidth="1"/>
    <col min="774" max="774" width="17.21875" style="90" bestFit="1" customWidth="1"/>
    <col min="775" max="775" width="18.109375" style="90" bestFit="1" customWidth="1"/>
    <col min="776" max="776" width="17.21875" style="90" bestFit="1" customWidth="1"/>
    <col min="777" max="1025" width="9.109375" style="90"/>
    <col min="1026" max="1026" width="16.88671875" style="90" bestFit="1" customWidth="1"/>
    <col min="1027" max="1027" width="9.33203125" style="90" bestFit="1" customWidth="1"/>
    <col min="1028" max="1028" width="14.21875" style="90" customWidth="1"/>
    <col min="1029" max="1029" width="60.77734375" style="90" customWidth="1"/>
    <col min="1030" max="1030" width="17.21875" style="90" bestFit="1" customWidth="1"/>
    <col min="1031" max="1031" width="18.109375" style="90" bestFit="1" customWidth="1"/>
    <col min="1032" max="1032" width="17.21875" style="90" bestFit="1" customWidth="1"/>
    <col min="1033" max="1281" width="9.109375" style="90"/>
    <col min="1282" max="1282" width="16.88671875" style="90" bestFit="1" customWidth="1"/>
    <col min="1283" max="1283" width="9.33203125" style="90" bestFit="1" customWidth="1"/>
    <col min="1284" max="1284" width="14.21875" style="90" customWidth="1"/>
    <col min="1285" max="1285" width="60.77734375" style="90" customWidth="1"/>
    <col min="1286" max="1286" width="17.21875" style="90" bestFit="1" customWidth="1"/>
    <col min="1287" max="1287" width="18.109375" style="90" bestFit="1" customWidth="1"/>
    <col min="1288" max="1288" width="17.21875" style="90" bestFit="1" customWidth="1"/>
    <col min="1289" max="1537" width="9.109375" style="90"/>
    <col min="1538" max="1538" width="16.88671875" style="90" bestFit="1" customWidth="1"/>
    <col min="1539" max="1539" width="9.33203125" style="90" bestFit="1" customWidth="1"/>
    <col min="1540" max="1540" width="14.21875" style="90" customWidth="1"/>
    <col min="1541" max="1541" width="60.77734375" style="90" customWidth="1"/>
    <col min="1542" max="1542" width="17.21875" style="90" bestFit="1" customWidth="1"/>
    <col min="1543" max="1543" width="18.109375" style="90" bestFit="1" customWidth="1"/>
    <col min="1544" max="1544" width="17.21875" style="90" bestFit="1" customWidth="1"/>
    <col min="1545" max="1793" width="9.109375" style="90"/>
    <col min="1794" max="1794" width="16.88671875" style="90" bestFit="1" customWidth="1"/>
    <col min="1795" max="1795" width="9.33203125" style="90" bestFit="1" customWidth="1"/>
    <col min="1796" max="1796" width="14.21875" style="90" customWidth="1"/>
    <col min="1797" max="1797" width="60.77734375" style="90" customWidth="1"/>
    <col min="1798" max="1798" width="17.21875" style="90" bestFit="1" customWidth="1"/>
    <col min="1799" max="1799" width="18.109375" style="90" bestFit="1" customWidth="1"/>
    <col min="1800" max="1800" width="17.21875" style="90" bestFit="1" customWidth="1"/>
    <col min="1801" max="2049" width="9.109375" style="90"/>
    <col min="2050" max="2050" width="16.88671875" style="90" bestFit="1" customWidth="1"/>
    <col min="2051" max="2051" width="9.33203125" style="90" bestFit="1" customWidth="1"/>
    <col min="2052" max="2052" width="14.21875" style="90" customWidth="1"/>
    <col min="2053" max="2053" width="60.77734375" style="90" customWidth="1"/>
    <col min="2054" max="2054" width="17.21875" style="90" bestFit="1" customWidth="1"/>
    <col min="2055" max="2055" width="18.109375" style="90" bestFit="1" customWidth="1"/>
    <col min="2056" max="2056" width="17.21875" style="90" bestFit="1" customWidth="1"/>
    <col min="2057" max="2305" width="9.109375" style="90"/>
    <col min="2306" max="2306" width="16.88671875" style="90" bestFit="1" customWidth="1"/>
    <col min="2307" max="2307" width="9.33203125" style="90" bestFit="1" customWidth="1"/>
    <col min="2308" max="2308" width="14.21875" style="90" customWidth="1"/>
    <col min="2309" max="2309" width="60.77734375" style="90" customWidth="1"/>
    <col min="2310" max="2310" width="17.21875" style="90" bestFit="1" customWidth="1"/>
    <col min="2311" max="2311" width="18.109375" style="90" bestFit="1" customWidth="1"/>
    <col min="2312" max="2312" width="17.21875" style="90" bestFit="1" customWidth="1"/>
    <col min="2313" max="2561" width="9.109375" style="90"/>
    <col min="2562" max="2562" width="16.88671875" style="90" bestFit="1" customWidth="1"/>
    <col min="2563" max="2563" width="9.33203125" style="90" bestFit="1" customWidth="1"/>
    <col min="2564" max="2564" width="14.21875" style="90" customWidth="1"/>
    <col min="2565" max="2565" width="60.77734375" style="90" customWidth="1"/>
    <col min="2566" max="2566" width="17.21875" style="90" bestFit="1" customWidth="1"/>
    <col min="2567" max="2567" width="18.109375" style="90" bestFit="1" customWidth="1"/>
    <col min="2568" max="2568" width="17.21875" style="90" bestFit="1" customWidth="1"/>
    <col min="2569" max="2817" width="9.109375" style="90"/>
    <col min="2818" max="2818" width="16.88671875" style="90" bestFit="1" customWidth="1"/>
    <col min="2819" max="2819" width="9.33203125" style="90" bestFit="1" customWidth="1"/>
    <col min="2820" max="2820" width="14.21875" style="90" customWidth="1"/>
    <col min="2821" max="2821" width="60.77734375" style="90" customWidth="1"/>
    <col min="2822" max="2822" width="17.21875" style="90" bestFit="1" customWidth="1"/>
    <col min="2823" max="2823" width="18.109375" style="90" bestFit="1" customWidth="1"/>
    <col min="2824" max="2824" width="17.21875" style="90" bestFit="1" customWidth="1"/>
    <col min="2825" max="3073" width="9.109375" style="90"/>
    <col min="3074" max="3074" width="16.88671875" style="90" bestFit="1" customWidth="1"/>
    <col min="3075" max="3075" width="9.33203125" style="90" bestFit="1" customWidth="1"/>
    <col min="3076" max="3076" width="14.21875" style="90" customWidth="1"/>
    <col min="3077" max="3077" width="60.77734375" style="90" customWidth="1"/>
    <col min="3078" max="3078" width="17.21875" style="90" bestFit="1" customWidth="1"/>
    <col min="3079" max="3079" width="18.109375" style="90" bestFit="1" customWidth="1"/>
    <col min="3080" max="3080" width="17.21875" style="90" bestFit="1" customWidth="1"/>
    <col min="3081" max="3329" width="9.109375" style="90"/>
    <col min="3330" max="3330" width="16.88671875" style="90" bestFit="1" customWidth="1"/>
    <col min="3331" max="3331" width="9.33203125" style="90" bestFit="1" customWidth="1"/>
    <col min="3332" max="3332" width="14.21875" style="90" customWidth="1"/>
    <col min="3333" max="3333" width="60.77734375" style="90" customWidth="1"/>
    <col min="3334" max="3334" width="17.21875" style="90" bestFit="1" customWidth="1"/>
    <col min="3335" max="3335" width="18.109375" style="90" bestFit="1" customWidth="1"/>
    <col min="3336" max="3336" width="17.21875" style="90" bestFit="1" customWidth="1"/>
    <col min="3337" max="3585" width="9.109375" style="90"/>
    <col min="3586" max="3586" width="16.88671875" style="90" bestFit="1" customWidth="1"/>
    <col min="3587" max="3587" width="9.33203125" style="90" bestFit="1" customWidth="1"/>
    <col min="3588" max="3588" width="14.21875" style="90" customWidth="1"/>
    <col min="3589" max="3589" width="60.77734375" style="90" customWidth="1"/>
    <col min="3590" max="3590" width="17.21875" style="90" bestFit="1" customWidth="1"/>
    <col min="3591" max="3591" width="18.109375" style="90" bestFit="1" customWidth="1"/>
    <col min="3592" max="3592" width="17.21875" style="90" bestFit="1" customWidth="1"/>
    <col min="3593" max="3841" width="9.109375" style="90"/>
    <col min="3842" max="3842" width="16.88671875" style="90" bestFit="1" customWidth="1"/>
    <col min="3843" max="3843" width="9.33203125" style="90" bestFit="1" customWidth="1"/>
    <col min="3844" max="3844" width="14.21875" style="90" customWidth="1"/>
    <col min="3845" max="3845" width="60.77734375" style="90" customWidth="1"/>
    <col min="3846" max="3846" width="17.21875" style="90" bestFit="1" customWidth="1"/>
    <col min="3847" max="3847" width="18.109375" style="90" bestFit="1" customWidth="1"/>
    <col min="3848" max="3848" width="17.21875" style="90" bestFit="1" customWidth="1"/>
    <col min="3849" max="4097" width="9.109375" style="90"/>
    <col min="4098" max="4098" width="16.88671875" style="90" bestFit="1" customWidth="1"/>
    <col min="4099" max="4099" width="9.33203125" style="90" bestFit="1" customWidth="1"/>
    <col min="4100" max="4100" width="14.21875" style="90" customWidth="1"/>
    <col min="4101" max="4101" width="60.77734375" style="90" customWidth="1"/>
    <col min="4102" max="4102" width="17.21875" style="90" bestFit="1" customWidth="1"/>
    <col min="4103" max="4103" width="18.109375" style="90" bestFit="1" customWidth="1"/>
    <col min="4104" max="4104" width="17.21875" style="90" bestFit="1" customWidth="1"/>
    <col min="4105" max="4353" width="9.109375" style="90"/>
    <col min="4354" max="4354" width="16.88671875" style="90" bestFit="1" customWidth="1"/>
    <col min="4355" max="4355" width="9.33203125" style="90" bestFit="1" customWidth="1"/>
    <col min="4356" max="4356" width="14.21875" style="90" customWidth="1"/>
    <col min="4357" max="4357" width="60.77734375" style="90" customWidth="1"/>
    <col min="4358" max="4358" width="17.21875" style="90" bestFit="1" customWidth="1"/>
    <col min="4359" max="4359" width="18.109375" style="90" bestFit="1" customWidth="1"/>
    <col min="4360" max="4360" width="17.21875" style="90" bestFit="1" customWidth="1"/>
    <col min="4361" max="4609" width="9.109375" style="90"/>
    <col min="4610" max="4610" width="16.88671875" style="90" bestFit="1" customWidth="1"/>
    <col min="4611" max="4611" width="9.33203125" style="90" bestFit="1" customWidth="1"/>
    <col min="4612" max="4612" width="14.21875" style="90" customWidth="1"/>
    <col min="4613" max="4613" width="60.77734375" style="90" customWidth="1"/>
    <col min="4614" max="4614" width="17.21875" style="90" bestFit="1" customWidth="1"/>
    <col min="4615" max="4615" width="18.109375" style="90" bestFit="1" customWidth="1"/>
    <col min="4616" max="4616" width="17.21875" style="90" bestFit="1" customWidth="1"/>
    <col min="4617" max="4865" width="9.109375" style="90"/>
    <col min="4866" max="4866" width="16.88671875" style="90" bestFit="1" customWidth="1"/>
    <col min="4867" max="4867" width="9.33203125" style="90" bestFit="1" customWidth="1"/>
    <col min="4868" max="4868" width="14.21875" style="90" customWidth="1"/>
    <col min="4869" max="4869" width="60.77734375" style="90" customWidth="1"/>
    <col min="4870" max="4870" width="17.21875" style="90" bestFit="1" customWidth="1"/>
    <col min="4871" max="4871" width="18.109375" style="90" bestFit="1" customWidth="1"/>
    <col min="4872" max="4872" width="17.21875" style="90" bestFit="1" customWidth="1"/>
    <col min="4873" max="5121" width="9.109375" style="90"/>
    <col min="5122" max="5122" width="16.88671875" style="90" bestFit="1" customWidth="1"/>
    <col min="5123" max="5123" width="9.33203125" style="90" bestFit="1" customWidth="1"/>
    <col min="5124" max="5124" width="14.21875" style="90" customWidth="1"/>
    <col min="5125" max="5125" width="60.77734375" style="90" customWidth="1"/>
    <col min="5126" max="5126" width="17.21875" style="90" bestFit="1" customWidth="1"/>
    <col min="5127" max="5127" width="18.109375" style="90" bestFit="1" customWidth="1"/>
    <col min="5128" max="5128" width="17.21875" style="90" bestFit="1" customWidth="1"/>
    <col min="5129" max="5377" width="9.109375" style="90"/>
    <col min="5378" max="5378" width="16.88671875" style="90" bestFit="1" customWidth="1"/>
    <col min="5379" max="5379" width="9.33203125" style="90" bestFit="1" customWidth="1"/>
    <col min="5380" max="5380" width="14.21875" style="90" customWidth="1"/>
    <col min="5381" max="5381" width="60.77734375" style="90" customWidth="1"/>
    <col min="5382" max="5382" width="17.21875" style="90" bestFit="1" customWidth="1"/>
    <col min="5383" max="5383" width="18.109375" style="90" bestFit="1" customWidth="1"/>
    <col min="5384" max="5384" width="17.21875" style="90" bestFit="1" customWidth="1"/>
    <col min="5385" max="5633" width="9.109375" style="90"/>
    <col min="5634" max="5634" width="16.88671875" style="90" bestFit="1" customWidth="1"/>
    <col min="5635" max="5635" width="9.33203125" style="90" bestFit="1" customWidth="1"/>
    <col min="5636" max="5636" width="14.21875" style="90" customWidth="1"/>
    <col min="5637" max="5637" width="60.77734375" style="90" customWidth="1"/>
    <col min="5638" max="5638" width="17.21875" style="90" bestFit="1" customWidth="1"/>
    <col min="5639" max="5639" width="18.109375" style="90" bestFit="1" customWidth="1"/>
    <col min="5640" max="5640" width="17.21875" style="90" bestFit="1" customWidth="1"/>
    <col min="5641" max="5889" width="9.109375" style="90"/>
    <col min="5890" max="5890" width="16.88671875" style="90" bestFit="1" customWidth="1"/>
    <col min="5891" max="5891" width="9.33203125" style="90" bestFit="1" customWidth="1"/>
    <col min="5892" max="5892" width="14.21875" style="90" customWidth="1"/>
    <col min="5893" max="5893" width="60.77734375" style="90" customWidth="1"/>
    <col min="5894" max="5894" width="17.21875" style="90" bestFit="1" customWidth="1"/>
    <col min="5895" max="5895" width="18.109375" style="90" bestFit="1" customWidth="1"/>
    <col min="5896" max="5896" width="17.21875" style="90" bestFit="1" customWidth="1"/>
    <col min="5897" max="6145" width="9.109375" style="90"/>
    <col min="6146" max="6146" width="16.88671875" style="90" bestFit="1" customWidth="1"/>
    <col min="6147" max="6147" width="9.33203125" style="90" bestFit="1" customWidth="1"/>
    <col min="6148" max="6148" width="14.21875" style="90" customWidth="1"/>
    <col min="6149" max="6149" width="60.77734375" style="90" customWidth="1"/>
    <col min="6150" max="6150" width="17.21875" style="90" bestFit="1" customWidth="1"/>
    <col min="6151" max="6151" width="18.109375" style="90" bestFit="1" customWidth="1"/>
    <col min="6152" max="6152" width="17.21875" style="90" bestFit="1" customWidth="1"/>
    <col min="6153" max="6401" width="9.109375" style="90"/>
    <col min="6402" max="6402" width="16.88671875" style="90" bestFit="1" customWidth="1"/>
    <col min="6403" max="6403" width="9.33203125" style="90" bestFit="1" customWidth="1"/>
    <col min="6404" max="6404" width="14.21875" style="90" customWidth="1"/>
    <col min="6405" max="6405" width="60.77734375" style="90" customWidth="1"/>
    <col min="6406" max="6406" width="17.21875" style="90" bestFit="1" customWidth="1"/>
    <col min="6407" max="6407" width="18.109375" style="90" bestFit="1" customWidth="1"/>
    <col min="6408" max="6408" width="17.21875" style="90" bestFit="1" customWidth="1"/>
    <col min="6409" max="6657" width="9.109375" style="90"/>
    <col min="6658" max="6658" width="16.88671875" style="90" bestFit="1" customWidth="1"/>
    <col min="6659" max="6659" width="9.33203125" style="90" bestFit="1" customWidth="1"/>
    <col min="6660" max="6660" width="14.21875" style="90" customWidth="1"/>
    <col min="6661" max="6661" width="60.77734375" style="90" customWidth="1"/>
    <col min="6662" max="6662" width="17.21875" style="90" bestFit="1" customWidth="1"/>
    <col min="6663" max="6663" width="18.109375" style="90" bestFit="1" customWidth="1"/>
    <col min="6664" max="6664" width="17.21875" style="90" bestFit="1" customWidth="1"/>
    <col min="6665" max="6913" width="9.109375" style="90"/>
    <col min="6914" max="6914" width="16.88671875" style="90" bestFit="1" customWidth="1"/>
    <col min="6915" max="6915" width="9.33203125" style="90" bestFit="1" customWidth="1"/>
    <col min="6916" max="6916" width="14.21875" style="90" customWidth="1"/>
    <col min="6917" max="6917" width="60.77734375" style="90" customWidth="1"/>
    <col min="6918" max="6918" width="17.21875" style="90" bestFit="1" customWidth="1"/>
    <col min="6919" max="6919" width="18.109375" style="90" bestFit="1" customWidth="1"/>
    <col min="6920" max="6920" width="17.21875" style="90" bestFit="1" customWidth="1"/>
    <col min="6921" max="7169" width="9.109375" style="90"/>
    <col min="7170" max="7170" width="16.88671875" style="90" bestFit="1" customWidth="1"/>
    <col min="7171" max="7171" width="9.33203125" style="90" bestFit="1" customWidth="1"/>
    <col min="7172" max="7172" width="14.21875" style="90" customWidth="1"/>
    <col min="7173" max="7173" width="60.77734375" style="90" customWidth="1"/>
    <col min="7174" max="7174" width="17.21875" style="90" bestFit="1" customWidth="1"/>
    <col min="7175" max="7175" width="18.109375" style="90" bestFit="1" customWidth="1"/>
    <col min="7176" max="7176" width="17.21875" style="90" bestFit="1" customWidth="1"/>
    <col min="7177" max="7425" width="9.109375" style="90"/>
    <col min="7426" max="7426" width="16.88671875" style="90" bestFit="1" customWidth="1"/>
    <col min="7427" max="7427" width="9.33203125" style="90" bestFit="1" customWidth="1"/>
    <col min="7428" max="7428" width="14.21875" style="90" customWidth="1"/>
    <col min="7429" max="7429" width="60.77734375" style="90" customWidth="1"/>
    <col min="7430" max="7430" width="17.21875" style="90" bestFit="1" customWidth="1"/>
    <col min="7431" max="7431" width="18.109375" style="90" bestFit="1" customWidth="1"/>
    <col min="7432" max="7432" width="17.21875" style="90" bestFit="1" customWidth="1"/>
    <col min="7433" max="7681" width="9.109375" style="90"/>
    <col min="7682" max="7682" width="16.88671875" style="90" bestFit="1" customWidth="1"/>
    <col min="7683" max="7683" width="9.33203125" style="90" bestFit="1" customWidth="1"/>
    <col min="7684" max="7684" width="14.21875" style="90" customWidth="1"/>
    <col min="7685" max="7685" width="60.77734375" style="90" customWidth="1"/>
    <col min="7686" max="7686" width="17.21875" style="90" bestFit="1" customWidth="1"/>
    <col min="7687" max="7687" width="18.109375" style="90" bestFit="1" customWidth="1"/>
    <col min="7688" max="7688" width="17.21875" style="90" bestFit="1" customWidth="1"/>
    <col min="7689" max="7937" width="9.109375" style="90"/>
    <col min="7938" max="7938" width="16.88671875" style="90" bestFit="1" customWidth="1"/>
    <col min="7939" max="7939" width="9.33203125" style="90" bestFit="1" customWidth="1"/>
    <col min="7940" max="7940" width="14.21875" style="90" customWidth="1"/>
    <col min="7941" max="7941" width="60.77734375" style="90" customWidth="1"/>
    <col min="7942" max="7942" width="17.21875" style="90" bestFit="1" customWidth="1"/>
    <col min="7943" max="7943" width="18.109375" style="90" bestFit="1" customWidth="1"/>
    <col min="7944" max="7944" width="17.21875" style="90" bestFit="1" customWidth="1"/>
    <col min="7945" max="8193" width="9.109375" style="90"/>
    <col min="8194" max="8194" width="16.88671875" style="90" bestFit="1" customWidth="1"/>
    <col min="8195" max="8195" width="9.33203125" style="90" bestFit="1" customWidth="1"/>
    <col min="8196" max="8196" width="14.21875" style="90" customWidth="1"/>
    <col min="8197" max="8197" width="60.77734375" style="90" customWidth="1"/>
    <col min="8198" max="8198" width="17.21875" style="90" bestFit="1" customWidth="1"/>
    <col min="8199" max="8199" width="18.109375" style="90" bestFit="1" customWidth="1"/>
    <col min="8200" max="8200" width="17.21875" style="90" bestFit="1" customWidth="1"/>
    <col min="8201" max="8449" width="9.109375" style="90"/>
    <col min="8450" max="8450" width="16.88671875" style="90" bestFit="1" customWidth="1"/>
    <col min="8451" max="8451" width="9.33203125" style="90" bestFit="1" customWidth="1"/>
    <col min="8452" max="8452" width="14.21875" style="90" customWidth="1"/>
    <col min="8453" max="8453" width="60.77734375" style="90" customWidth="1"/>
    <col min="8454" max="8454" width="17.21875" style="90" bestFit="1" customWidth="1"/>
    <col min="8455" max="8455" width="18.109375" style="90" bestFit="1" customWidth="1"/>
    <col min="8456" max="8456" width="17.21875" style="90" bestFit="1" customWidth="1"/>
    <col min="8457" max="8705" width="9.109375" style="90"/>
    <col min="8706" max="8706" width="16.88671875" style="90" bestFit="1" customWidth="1"/>
    <col min="8707" max="8707" width="9.33203125" style="90" bestFit="1" customWidth="1"/>
    <col min="8708" max="8708" width="14.21875" style="90" customWidth="1"/>
    <col min="8709" max="8709" width="60.77734375" style="90" customWidth="1"/>
    <col min="8710" max="8710" width="17.21875" style="90" bestFit="1" customWidth="1"/>
    <col min="8711" max="8711" width="18.109375" style="90" bestFit="1" customWidth="1"/>
    <col min="8712" max="8712" width="17.21875" style="90" bestFit="1" customWidth="1"/>
    <col min="8713" max="8961" width="9.109375" style="90"/>
    <col min="8962" max="8962" width="16.88671875" style="90" bestFit="1" customWidth="1"/>
    <col min="8963" max="8963" width="9.33203125" style="90" bestFit="1" customWidth="1"/>
    <col min="8964" max="8964" width="14.21875" style="90" customWidth="1"/>
    <col min="8965" max="8965" width="60.77734375" style="90" customWidth="1"/>
    <col min="8966" max="8966" width="17.21875" style="90" bestFit="1" customWidth="1"/>
    <col min="8967" max="8967" width="18.109375" style="90" bestFit="1" customWidth="1"/>
    <col min="8968" max="8968" width="17.21875" style="90" bestFit="1" customWidth="1"/>
    <col min="8969" max="9217" width="9.109375" style="90"/>
    <col min="9218" max="9218" width="16.88671875" style="90" bestFit="1" customWidth="1"/>
    <col min="9219" max="9219" width="9.33203125" style="90" bestFit="1" customWidth="1"/>
    <col min="9220" max="9220" width="14.21875" style="90" customWidth="1"/>
    <col min="9221" max="9221" width="60.77734375" style="90" customWidth="1"/>
    <col min="9222" max="9222" width="17.21875" style="90" bestFit="1" customWidth="1"/>
    <col min="9223" max="9223" width="18.109375" style="90" bestFit="1" customWidth="1"/>
    <col min="9224" max="9224" width="17.21875" style="90" bestFit="1" customWidth="1"/>
    <col min="9225" max="9473" width="9.109375" style="90"/>
    <col min="9474" max="9474" width="16.88671875" style="90" bestFit="1" customWidth="1"/>
    <col min="9475" max="9475" width="9.33203125" style="90" bestFit="1" customWidth="1"/>
    <col min="9476" max="9476" width="14.21875" style="90" customWidth="1"/>
    <col min="9477" max="9477" width="60.77734375" style="90" customWidth="1"/>
    <col min="9478" max="9478" width="17.21875" style="90" bestFit="1" customWidth="1"/>
    <col min="9479" max="9479" width="18.109375" style="90" bestFit="1" customWidth="1"/>
    <col min="9480" max="9480" width="17.21875" style="90" bestFit="1" customWidth="1"/>
    <col min="9481" max="9729" width="9.109375" style="90"/>
    <col min="9730" max="9730" width="16.88671875" style="90" bestFit="1" customWidth="1"/>
    <col min="9731" max="9731" width="9.33203125" style="90" bestFit="1" customWidth="1"/>
    <col min="9732" max="9732" width="14.21875" style="90" customWidth="1"/>
    <col min="9733" max="9733" width="60.77734375" style="90" customWidth="1"/>
    <col min="9734" max="9734" width="17.21875" style="90" bestFit="1" customWidth="1"/>
    <col min="9735" max="9735" width="18.109375" style="90" bestFit="1" customWidth="1"/>
    <col min="9736" max="9736" width="17.21875" style="90" bestFit="1" customWidth="1"/>
    <col min="9737" max="9985" width="9.109375" style="90"/>
    <col min="9986" max="9986" width="16.88671875" style="90" bestFit="1" customWidth="1"/>
    <col min="9987" max="9987" width="9.33203125" style="90" bestFit="1" customWidth="1"/>
    <col min="9988" max="9988" width="14.21875" style="90" customWidth="1"/>
    <col min="9989" max="9989" width="60.77734375" style="90" customWidth="1"/>
    <col min="9990" max="9990" width="17.21875" style="90" bestFit="1" customWidth="1"/>
    <col min="9991" max="9991" width="18.109375" style="90" bestFit="1" customWidth="1"/>
    <col min="9992" max="9992" width="17.21875" style="90" bestFit="1" customWidth="1"/>
    <col min="9993" max="10241" width="9.109375" style="90"/>
    <col min="10242" max="10242" width="16.88671875" style="90" bestFit="1" customWidth="1"/>
    <col min="10243" max="10243" width="9.33203125" style="90" bestFit="1" customWidth="1"/>
    <col min="10244" max="10244" width="14.21875" style="90" customWidth="1"/>
    <col min="10245" max="10245" width="60.77734375" style="90" customWidth="1"/>
    <col min="10246" max="10246" width="17.21875" style="90" bestFit="1" customWidth="1"/>
    <col min="10247" max="10247" width="18.109375" style="90" bestFit="1" customWidth="1"/>
    <col min="10248" max="10248" width="17.21875" style="90" bestFit="1" customWidth="1"/>
    <col min="10249" max="10497" width="9.109375" style="90"/>
    <col min="10498" max="10498" width="16.88671875" style="90" bestFit="1" customWidth="1"/>
    <col min="10499" max="10499" width="9.33203125" style="90" bestFit="1" customWidth="1"/>
    <col min="10500" max="10500" width="14.21875" style="90" customWidth="1"/>
    <col min="10501" max="10501" width="60.77734375" style="90" customWidth="1"/>
    <col min="10502" max="10502" width="17.21875" style="90" bestFit="1" customWidth="1"/>
    <col min="10503" max="10503" width="18.109375" style="90" bestFit="1" customWidth="1"/>
    <col min="10504" max="10504" width="17.21875" style="90" bestFit="1" customWidth="1"/>
    <col min="10505" max="10753" width="9.109375" style="90"/>
    <col min="10754" max="10754" width="16.88671875" style="90" bestFit="1" customWidth="1"/>
    <col min="10755" max="10755" width="9.33203125" style="90" bestFit="1" customWidth="1"/>
    <col min="10756" max="10756" width="14.21875" style="90" customWidth="1"/>
    <col min="10757" max="10757" width="60.77734375" style="90" customWidth="1"/>
    <col min="10758" max="10758" width="17.21875" style="90" bestFit="1" customWidth="1"/>
    <col min="10759" max="10759" width="18.109375" style="90" bestFit="1" customWidth="1"/>
    <col min="10760" max="10760" width="17.21875" style="90" bestFit="1" customWidth="1"/>
    <col min="10761" max="11009" width="9.109375" style="90"/>
    <col min="11010" max="11010" width="16.88671875" style="90" bestFit="1" customWidth="1"/>
    <col min="11011" max="11011" width="9.33203125" style="90" bestFit="1" customWidth="1"/>
    <col min="11012" max="11012" width="14.21875" style="90" customWidth="1"/>
    <col min="11013" max="11013" width="60.77734375" style="90" customWidth="1"/>
    <col min="11014" max="11014" width="17.21875" style="90" bestFit="1" customWidth="1"/>
    <col min="11015" max="11015" width="18.109375" style="90" bestFit="1" customWidth="1"/>
    <col min="11016" max="11016" width="17.21875" style="90" bestFit="1" customWidth="1"/>
    <col min="11017" max="11265" width="9.109375" style="90"/>
    <col min="11266" max="11266" width="16.88671875" style="90" bestFit="1" customWidth="1"/>
    <col min="11267" max="11267" width="9.33203125" style="90" bestFit="1" customWidth="1"/>
    <col min="11268" max="11268" width="14.21875" style="90" customWidth="1"/>
    <col min="11269" max="11269" width="60.77734375" style="90" customWidth="1"/>
    <col min="11270" max="11270" width="17.21875" style="90" bestFit="1" customWidth="1"/>
    <col min="11271" max="11271" width="18.109375" style="90" bestFit="1" customWidth="1"/>
    <col min="11272" max="11272" width="17.21875" style="90" bestFit="1" customWidth="1"/>
    <col min="11273" max="11521" width="9.109375" style="90"/>
    <col min="11522" max="11522" width="16.88671875" style="90" bestFit="1" customWidth="1"/>
    <col min="11523" max="11523" width="9.33203125" style="90" bestFit="1" customWidth="1"/>
    <col min="11524" max="11524" width="14.21875" style="90" customWidth="1"/>
    <col min="11525" max="11525" width="60.77734375" style="90" customWidth="1"/>
    <col min="11526" max="11526" width="17.21875" style="90" bestFit="1" customWidth="1"/>
    <col min="11527" max="11527" width="18.109375" style="90" bestFit="1" customWidth="1"/>
    <col min="11528" max="11528" width="17.21875" style="90" bestFit="1" customWidth="1"/>
    <col min="11529" max="11777" width="9.109375" style="90"/>
    <col min="11778" max="11778" width="16.88671875" style="90" bestFit="1" customWidth="1"/>
    <col min="11779" max="11779" width="9.33203125" style="90" bestFit="1" customWidth="1"/>
    <col min="11780" max="11780" width="14.21875" style="90" customWidth="1"/>
    <col min="11781" max="11781" width="60.77734375" style="90" customWidth="1"/>
    <col min="11782" max="11782" width="17.21875" style="90" bestFit="1" customWidth="1"/>
    <col min="11783" max="11783" width="18.109375" style="90" bestFit="1" customWidth="1"/>
    <col min="11784" max="11784" width="17.21875" style="90" bestFit="1" customWidth="1"/>
    <col min="11785" max="12033" width="9.109375" style="90"/>
    <col min="12034" max="12034" width="16.88671875" style="90" bestFit="1" customWidth="1"/>
    <col min="12035" max="12035" width="9.33203125" style="90" bestFit="1" customWidth="1"/>
    <col min="12036" max="12036" width="14.21875" style="90" customWidth="1"/>
    <col min="12037" max="12037" width="60.77734375" style="90" customWidth="1"/>
    <col min="12038" max="12038" width="17.21875" style="90" bestFit="1" customWidth="1"/>
    <col min="12039" max="12039" width="18.109375" style="90" bestFit="1" customWidth="1"/>
    <col min="12040" max="12040" width="17.21875" style="90" bestFit="1" customWidth="1"/>
    <col min="12041" max="12289" width="9.109375" style="90"/>
    <col min="12290" max="12290" width="16.88671875" style="90" bestFit="1" customWidth="1"/>
    <col min="12291" max="12291" width="9.33203125" style="90" bestFit="1" customWidth="1"/>
    <col min="12292" max="12292" width="14.21875" style="90" customWidth="1"/>
    <col min="12293" max="12293" width="60.77734375" style="90" customWidth="1"/>
    <col min="12294" max="12294" width="17.21875" style="90" bestFit="1" customWidth="1"/>
    <col min="12295" max="12295" width="18.109375" style="90" bestFit="1" customWidth="1"/>
    <col min="12296" max="12296" width="17.21875" style="90" bestFit="1" customWidth="1"/>
    <col min="12297" max="12545" width="9.109375" style="90"/>
    <col min="12546" max="12546" width="16.88671875" style="90" bestFit="1" customWidth="1"/>
    <col min="12547" max="12547" width="9.33203125" style="90" bestFit="1" customWidth="1"/>
    <col min="12548" max="12548" width="14.21875" style="90" customWidth="1"/>
    <col min="12549" max="12549" width="60.77734375" style="90" customWidth="1"/>
    <col min="12550" max="12550" width="17.21875" style="90" bestFit="1" customWidth="1"/>
    <col min="12551" max="12551" width="18.109375" style="90" bestFit="1" customWidth="1"/>
    <col min="12552" max="12552" width="17.21875" style="90" bestFit="1" customWidth="1"/>
    <col min="12553" max="12801" width="9.109375" style="90"/>
    <col min="12802" max="12802" width="16.88671875" style="90" bestFit="1" customWidth="1"/>
    <col min="12803" max="12803" width="9.33203125" style="90" bestFit="1" customWidth="1"/>
    <col min="12804" max="12804" width="14.21875" style="90" customWidth="1"/>
    <col min="12805" max="12805" width="60.77734375" style="90" customWidth="1"/>
    <col min="12806" max="12806" width="17.21875" style="90" bestFit="1" customWidth="1"/>
    <col min="12807" max="12807" width="18.109375" style="90" bestFit="1" customWidth="1"/>
    <col min="12808" max="12808" width="17.21875" style="90" bestFit="1" customWidth="1"/>
    <col min="12809" max="13057" width="9.109375" style="90"/>
    <col min="13058" max="13058" width="16.88671875" style="90" bestFit="1" customWidth="1"/>
    <col min="13059" max="13059" width="9.33203125" style="90" bestFit="1" customWidth="1"/>
    <col min="13060" max="13060" width="14.21875" style="90" customWidth="1"/>
    <col min="13061" max="13061" width="60.77734375" style="90" customWidth="1"/>
    <col min="13062" max="13062" width="17.21875" style="90" bestFit="1" customWidth="1"/>
    <col min="13063" max="13063" width="18.109375" style="90" bestFit="1" customWidth="1"/>
    <col min="13064" max="13064" width="17.21875" style="90" bestFit="1" customWidth="1"/>
    <col min="13065" max="13313" width="9.109375" style="90"/>
    <col min="13314" max="13314" width="16.88671875" style="90" bestFit="1" customWidth="1"/>
    <col min="13315" max="13315" width="9.33203125" style="90" bestFit="1" customWidth="1"/>
    <col min="13316" max="13316" width="14.21875" style="90" customWidth="1"/>
    <col min="13317" max="13317" width="60.77734375" style="90" customWidth="1"/>
    <col min="13318" max="13318" width="17.21875" style="90" bestFit="1" customWidth="1"/>
    <col min="13319" max="13319" width="18.109375" style="90" bestFit="1" customWidth="1"/>
    <col min="13320" max="13320" width="17.21875" style="90" bestFit="1" customWidth="1"/>
    <col min="13321" max="13569" width="9.109375" style="90"/>
    <col min="13570" max="13570" width="16.88671875" style="90" bestFit="1" customWidth="1"/>
    <col min="13571" max="13571" width="9.33203125" style="90" bestFit="1" customWidth="1"/>
    <col min="13572" max="13572" width="14.21875" style="90" customWidth="1"/>
    <col min="13573" max="13573" width="60.77734375" style="90" customWidth="1"/>
    <col min="13574" max="13574" width="17.21875" style="90" bestFit="1" customWidth="1"/>
    <col min="13575" max="13575" width="18.109375" style="90" bestFit="1" customWidth="1"/>
    <col min="13576" max="13576" width="17.21875" style="90" bestFit="1" customWidth="1"/>
    <col min="13577" max="13825" width="9.109375" style="90"/>
    <col min="13826" max="13826" width="16.88671875" style="90" bestFit="1" customWidth="1"/>
    <col min="13827" max="13827" width="9.33203125" style="90" bestFit="1" customWidth="1"/>
    <col min="13828" max="13828" width="14.21875" style="90" customWidth="1"/>
    <col min="13829" max="13829" width="60.77734375" style="90" customWidth="1"/>
    <col min="13830" max="13830" width="17.21875" style="90" bestFit="1" customWidth="1"/>
    <col min="13831" max="13831" width="18.109375" style="90" bestFit="1" customWidth="1"/>
    <col min="13832" max="13832" width="17.21875" style="90" bestFit="1" customWidth="1"/>
    <col min="13833" max="14081" width="9.109375" style="90"/>
    <col min="14082" max="14082" width="16.88671875" style="90" bestFit="1" customWidth="1"/>
    <col min="14083" max="14083" width="9.33203125" style="90" bestFit="1" customWidth="1"/>
    <col min="14084" max="14084" width="14.21875" style="90" customWidth="1"/>
    <col min="14085" max="14085" width="60.77734375" style="90" customWidth="1"/>
    <col min="14086" max="14086" width="17.21875" style="90" bestFit="1" customWidth="1"/>
    <col min="14087" max="14087" width="18.109375" style="90" bestFit="1" customWidth="1"/>
    <col min="14088" max="14088" width="17.21875" style="90" bestFit="1" customWidth="1"/>
    <col min="14089" max="14337" width="9.109375" style="90"/>
    <col min="14338" max="14338" width="16.88671875" style="90" bestFit="1" customWidth="1"/>
    <col min="14339" max="14339" width="9.33203125" style="90" bestFit="1" customWidth="1"/>
    <col min="14340" max="14340" width="14.21875" style="90" customWidth="1"/>
    <col min="14341" max="14341" width="60.77734375" style="90" customWidth="1"/>
    <col min="14342" max="14342" width="17.21875" style="90" bestFit="1" customWidth="1"/>
    <col min="14343" max="14343" width="18.109375" style="90" bestFit="1" customWidth="1"/>
    <col min="14344" max="14344" width="17.21875" style="90" bestFit="1" customWidth="1"/>
    <col min="14345" max="14593" width="9.109375" style="90"/>
    <col min="14594" max="14594" width="16.88671875" style="90" bestFit="1" customWidth="1"/>
    <col min="14595" max="14595" width="9.33203125" style="90" bestFit="1" customWidth="1"/>
    <col min="14596" max="14596" width="14.21875" style="90" customWidth="1"/>
    <col min="14597" max="14597" width="60.77734375" style="90" customWidth="1"/>
    <col min="14598" max="14598" width="17.21875" style="90" bestFit="1" customWidth="1"/>
    <col min="14599" max="14599" width="18.109375" style="90" bestFit="1" customWidth="1"/>
    <col min="14600" max="14600" width="17.21875" style="90" bestFit="1" customWidth="1"/>
    <col min="14601" max="14849" width="9.109375" style="90"/>
    <col min="14850" max="14850" width="16.88671875" style="90" bestFit="1" customWidth="1"/>
    <col min="14851" max="14851" width="9.33203125" style="90" bestFit="1" customWidth="1"/>
    <col min="14852" max="14852" width="14.21875" style="90" customWidth="1"/>
    <col min="14853" max="14853" width="60.77734375" style="90" customWidth="1"/>
    <col min="14854" max="14854" width="17.21875" style="90" bestFit="1" customWidth="1"/>
    <col min="14855" max="14855" width="18.109375" style="90" bestFit="1" customWidth="1"/>
    <col min="14856" max="14856" width="17.21875" style="90" bestFit="1" customWidth="1"/>
    <col min="14857" max="15105" width="9.109375" style="90"/>
    <col min="15106" max="15106" width="16.88671875" style="90" bestFit="1" customWidth="1"/>
    <col min="15107" max="15107" width="9.33203125" style="90" bestFit="1" customWidth="1"/>
    <col min="15108" max="15108" width="14.21875" style="90" customWidth="1"/>
    <col min="15109" max="15109" width="60.77734375" style="90" customWidth="1"/>
    <col min="15110" max="15110" width="17.21875" style="90" bestFit="1" customWidth="1"/>
    <col min="15111" max="15111" width="18.109375" style="90" bestFit="1" customWidth="1"/>
    <col min="15112" max="15112" width="17.21875" style="90" bestFit="1" customWidth="1"/>
    <col min="15113" max="15361" width="9.109375" style="90"/>
    <col min="15362" max="15362" width="16.88671875" style="90" bestFit="1" customWidth="1"/>
    <col min="15363" max="15363" width="9.33203125" style="90" bestFit="1" customWidth="1"/>
    <col min="15364" max="15364" width="14.21875" style="90" customWidth="1"/>
    <col min="15365" max="15365" width="60.77734375" style="90" customWidth="1"/>
    <col min="15366" max="15366" width="17.21875" style="90" bestFit="1" customWidth="1"/>
    <col min="15367" max="15367" width="18.109375" style="90" bestFit="1" customWidth="1"/>
    <col min="15368" max="15368" width="17.21875" style="90" bestFit="1" customWidth="1"/>
    <col min="15369" max="15617" width="9.109375" style="90"/>
    <col min="15618" max="15618" width="16.88671875" style="90" bestFit="1" customWidth="1"/>
    <col min="15619" max="15619" width="9.33203125" style="90" bestFit="1" customWidth="1"/>
    <col min="15620" max="15620" width="14.21875" style="90" customWidth="1"/>
    <col min="15621" max="15621" width="60.77734375" style="90" customWidth="1"/>
    <col min="15622" max="15622" width="17.21875" style="90" bestFit="1" customWidth="1"/>
    <col min="15623" max="15623" width="18.109375" style="90" bestFit="1" customWidth="1"/>
    <col min="15624" max="15624" width="17.21875" style="90" bestFit="1" customWidth="1"/>
    <col min="15625" max="15873" width="9.109375" style="90"/>
    <col min="15874" max="15874" width="16.88671875" style="90" bestFit="1" customWidth="1"/>
    <col min="15875" max="15875" width="9.33203125" style="90" bestFit="1" customWidth="1"/>
    <col min="15876" max="15876" width="14.21875" style="90" customWidth="1"/>
    <col min="15877" max="15877" width="60.77734375" style="90" customWidth="1"/>
    <col min="15878" max="15878" width="17.21875" style="90" bestFit="1" customWidth="1"/>
    <col min="15879" max="15879" width="18.109375" style="90" bestFit="1" customWidth="1"/>
    <col min="15880" max="15880" width="17.21875" style="90" bestFit="1" customWidth="1"/>
    <col min="15881" max="16129" width="9.109375" style="90"/>
    <col min="16130" max="16130" width="16.88671875" style="90" bestFit="1" customWidth="1"/>
    <col min="16131" max="16131" width="9.33203125" style="90" bestFit="1" customWidth="1"/>
    <col min="16132" max="16132" width="14.21875" style="90" customWidth="1"/>
    <col min="16133" max="16133" width="60.77734375" style="90" customWidth="1"/>
    <col min="16134" max="16134" width="17.21875" style="90" bestFit="1" customWidth="1"/>
    <col min="16135" max="16135" width="18.109375" style="90" bestFit="1" customWidth="1"/>
    <col min="16136" max="16136" width="17.21875" style="90" bestFit="1" customWidth="1"/>
    <col min="16137" max="16384" width="9.109375" style="90"/>
  </cols>
  <sheetData>
    <row r="1" spans="1:8">
      <c r="A1" s="185" t="s">
        <v>2562</v>
      </c>
      <c r="B1" s="185"/>
      <c r="C1" s="185"/>
      <c r="D1" s="185"/>
      <c r="E1" s="185"/>
      <c r="F1" s="185"/>
      <c r="G1" s="185"/>
      <c r="H1" s="185"/>
    </row>
    <row r="2" spans="1:8">
      <c r="H2" s="90" t="s">
        <v>57</v>
      </c>
    </row>
    <row r="4" spans="1:8">
      <c r="A4" s="108" t="s">
        <v>84</v>
      </c>
    </row>
    <row r="5" spans="1:8" s="92" customFormat="1">
      <c r="A5" s="95" t="s">
        <v>0</v>
      </c>
      <c r="B5" s="96" t="s">
        <v>59</v>
      </c>
      <c r="C5" s="95" t="s">
        <v>60</v>
      </c>
      <c r="D5" s="95" t="s">
        <v>61</v>
      </c>
      <c r="E5" s="95" t="s">
        <v>62</v>
      </c>
      <c r="F5" s="95" t="s">
        <v>63</v>
      </c>
      <c r="G5" s="95" t="s">
        <v>64</v>
      </c>
      <c r="H5" s="95" t="s">
        <v>65</v>
      </c>
    </row>
    <row r="6" spans="1:8">
      <c r="A6" s="97">
        <v>1</v>
      </c>
      <c r="B6" s="98">
        <v>100000009831</v>
      </c>
      <c r="C6" s="99">
        <v>0</v>
      </c>
      <c r="D6" s="99" t="s">
        <v>2563</v>
      </c>
      <c r="E6" s="99" t="s">
        <v>2564</v>
      </c>
      <c r="F6" s="100">
        <v>7000000</v>
      </c>
      <c r="G6" s="100">
        <v>-4436523.4800000004</v>
      </c>
      <c r="H6" s="100">
        <v>2563476.52</v>
      </c>
    </row>
    <row r="7" spans="1:8">
      <c r="A7" s="97">
        <v>2</v>
      </c>
      <c r="B7" s="98">
        <v>100000009833</v>
      </c>
      <c r="C7" s="99">
        <v>0</v>
      </c>
      <c r="D7" s="99" t="s">
        <v>2565</v>
      </c>
      <c r="E7" s="99" t="s">
        <v>2564</v>
      </c>
      <c r="F7" s="100">
        <v>1050000</v>
      </c>
      <c r="G7" s="100">
        <v>-718174.14</v>
      </c>
      <c r="H7" s="100">
        <v>331825.86</v>
      </c>
    </row>
    <row r="8" spans="1:8">
      <c r="A8" s="97">
        <v>3</v>
      </c>
      <c r="B8" s="98">
        <v>100000009834</v>
      </c>
      <c r="C8" s="99">
        <v>0</v>
      </c>
      <c r="D8" s="99" t="s">
        <v>2566</v>
      </c>
      <c r="E8" s="99" t="s">
        <v>2564</v>
      </c>
      <c r="F8" s="100">
        <v>7000000</v>
      </c>
      <c r="G8" s="100">
        <v>-4333589.6399999997</v>
      </c>
      <c r="H8" s="100">
        <v>2666410.36</v>
      </c>
    </row>
    <row r="9" spans="1:8">
      <c r="A9" s="97">
        <v>4</v>
      </c>
      <c r="B9" s="98">
        <v>100000009838</v>
      </c>
      <c r="C9" s="99">
        <v>0</v>
      </c>
      <c r="D9" s="99" t="s">
        <v>2567</v>
      </c>
      <c r="E9" s="99" t="s">
        <v>2564</v>
      </c>
      <c r="F9" s="100">
        <v>14000000</v>
      </c>
      <c r="G9" s="100">
        <v>-6795065.7999999998</v>
      </c>
      <c r="H9" s="100">
        <v>7204934.2000000002</v>
      </c>
    </row>
    <row r="10" spans="1:8">
      <c r="A10" s="97">
        <v>5</v>
      </c>
      <c r="B10" s="98">
        <v>100000009840</v>
      </c>
      <c r="C10" s="99">
        <v>0</v>
      </c>
      <c r="D10" s="99" t="s">
        <v>2568</v>
      </c>
      <c r="E10" s="99" t="s">
        <v>2569</v>
      </c>
      <c r="F10" s="100">
        <v>1518000</v>
      </c>
      <c r="G10" s="100">
        <v>-1426870.07</v>
      </c>
      <c r="H10" s="100">
        <v>91129.93</v>
      </c>
    </row>
    <row r="11" spans="1:8">
      <c r="A11" s="97">
        <v>6</v>
      </c>
      <c r="B11" s="98">
        <v>100000009841</v>
      </c>
      <c r="C11" s="99">
        <v>0</v>
      </c>
      <c r="D11" s="99" t="s">
        <v>2568</v>
      </c>
      <c r="E11" s="99" t="s">
        <v>2569</v>
      </c>
      <c r="F11" s="100">
        <v>156000</v>
      </c>
      <c r="G11" s="100">
        <v>-146634.87</v>
      </c>
      <c r="H11" s="100">
        <v>9365.1299999999992</v>
      </c>
    </row>
    <row r="12" spans="1:8">
      <c r="A12" s="97">
        <v>7</v>
      </c>
      <c r="B12" s="98">
        <v>100000009842</v>
      </c>
      <c r="C12" s="99">
        <v>0</v>
      </c>
      <c r="D12" s="99" t="s">
        <v>2568</v>
      </c>
      <c r="E12" s="99" t="s">
        <v>2569</v>
      </c>
      <c r="F12" s="100">
        <v>1840000</v>
      </c>
      <c r="G12" s="100">
        <v>-1729539.47</v>
      </c>
      <c r="H12" s="100">
        <v>110460.53</v>
      </c>
    </row>
    <row r="13" spans="1:8">
      <c r="A13" s="97">
        <v>8</v>
      </c>
      <c r="B13" s="98">
        <v>100000009844</v>
      </c>
      <c r="C13" s="99">
        <v>0</v>
      </c>
      <c r="D13" s="99" t="s">
        <v>2570</v>
      </c>
      <c r="E13" s="99" t="s">
        <v>2564</v>
      </c>
      <c r="F13" s="100">
        <v>10700000</v>
      </c>
      <c r="G13" s="100">
        <v>-6517272.7199999997</v>
      </c>
      <c r="H13" s="100">
        <v>4182727.28</v>
      </c>
    </row>
    <row r="14" spans="1:8">
      <c r="A14" s="97">
        <v>9</v>
      </c>
      <c r="B14" s="98">
        <v>100000009845</v>
      </c>
      <c r="C14" s="99">
        <v>0</v>
      </c>
      <c r="D14" s="99" t="s">
        <v>2570</v>
      </c>
      <c r="E14" s="99" t="s">
        <v>2571</v>
      </c>
      <c r="F14" s="100">
        <v>5720000</v>
      </c>
      <c r="G14" s="100">
        <v>-4332900</v>
      </c>
      <c r="H14" s="100">
        <v>1387100</v>
      </c>
    </row>
    <row r="15" spans="1:8">
      <c r="A15" s="97">
        <v>10</v>
      </c>
      <c r="B15" s="98">
        <v>100000009850</v>
      </c>
      <c r="C15" s="99">
        <v>0</v>
      </c>
      <c r="D15" s="99" t="s">
        <v>2572</v>
      </c>
      <c r="E15" s="99" t="s">
        <v>2573</v>
      </c>
      <c r="F15" s="100">
        <v>2100000</v>
      </c>
      <c r="G15" s="100">
        <v>-1537968.75</v>
      </c>
      <c r="H15" s="100">
        <v>562031.25</v>
      </c>
    </row>
    <row r="16" spans="1:8">
      <c r="A16" s="97">
        <v>11</v>
      </c>
      <c r="B16" s="98">
        <v>100000009851</v>
      </c>
      <c r="C16" s="99">
        <v>0</v>
      </c>
      <c r="D16" s="99" t="s">
        <v>2574</v>
      </c>
      <c r="E16" s="99" t="s">
        <v>2573</v>
      </c>
      <c r="F16" s="100">
        <v>2100000</v>
      </c>
      <c r="G16" s="100">
        <v>-1434562.5</v>
      </c>
      <c r="H16" s="100">
        <v>665437.5</v>
      </c>
    </row>
    <row r="17" spans="1:8">
      <c r="A17" s="97">
        <v>12</v>
      </c>
      <c r="B17" s="98">
        <v>100000009852</v>
      </c>
      <c r="C17" s="99">
        <v>0</v>
      </c>
      <c r="D17" s="99" t="s">
        <v>2572</v>
      </c>
      <c r="E17" s="99" t="s">
        <v>2569</v>
      </c>
      <c r="F17" s="100">
        <v>918000</v>
      </c>
      <c r="G17" s="100">
        <v>-835164.86</v>
      </c>
      <c r="H17" s="100">
        <v>82835.14</v>
      </c>
    </row>
    <row r="18" spans="1:8">
      <c r="A18" s="97">
        <v>13</v>
      </c>
      <c r="B18" s="98">
        <v>100000009853</v>
      </c>
      <c r="C18" s="99">
        <v>0</v>
      </c>
      <c r="D18" s="99" t="s">
        <v>2575</v>
      </c>
      <c r="E18" s="99" t="s">
        <v>2573</v>
      </c>
      <c r="F18" s="100">
        <v>2360000</v>
      </c>
      <c r="G18" s="100">
        <v>-1553983.86</v>
      </c>
      <c r="H18" s="100">
        <v>806016.14</v>
      </c>
    </row>
    <row r="19" spans="1:8">
      <c r="A19" s="97">
        <v>14</v>
      </c>
      <c r="B19" s="98">
        <v>100000009854</v>
      </c>
      <c r="C19" s="99">
        <v>0</v>
      </c>
      <c r="D19" s="99" t="s">
        <v>2570</v>
      </c>
      <c r="E19" s="99" t="s">
        <v>2569</v>
      </c>
      <c r="F19" s="100">
        <v>930000</v>
      </c>
      <c r="G19" s="100">
        <v>-566454.53</v>
      </c>
      <c r="H19" s="100">
        <v>363545.47</v>
      </c>
    </row>
    <row r="20" spans="1:8">
      <c r="A20" s="97">
        <v>15</v>
      </c>
      <c r="B20" s="98">
        <v>100000009855</v>
      </c>
      <c r="C20" s="99">
        <v>0</v>
      </c>
      <c r="D20" s="99" t="s">
        <v>2570</v>
      </c>
      <c r="E20" s="99" t="s">
        <v>2573</v>
      </c>
      <c r="F20" s="100">
        <v>1800000</v>
      </c>
      <c r="G20" s="100">
        <v>-1096363.6000000001</v>
      </c>
      <c r="H20" s="100">
        <v>703636.4</v>
      </c>
    </row>
    <row r="21" spans="1:8">
      <c r="A21" s="97">
        <v>16</v>
      </c>
      <c r="B21" s="98">
        <v>100000009858</v>
      </c>
      <c r="C21" s="99">
        <v>0</v>
      </c>
      <c r="D21" s="99" t="s">
        <v>2570</v>
      </c>
      <c r="E21" s="99" t="s">
        <v>2576</v>
      </c>
      <c r="F21" s="100">
        <v>1200000</v>
      </c>
      <c r="G21" s="100">
        <v>-900000</v>
      </c>
      <c r="H21" s="100">
        <v>300000</v>
      </c>
    </row>
    <row r="22" spans="1:8">
      <c r="A22" s="97">
        <v>17</v>
      </c>
      <c r="B22" s="98">
        <v>100000009860</v>
      </c>
      <c r="C22" s="99">
        <v>0</v>
      </c>
      <c r="D22" s="99" t="s">
        <v>2574</v>
      </c>
      <c r="E22" s="99" t="s">
        <v>2573</v>
      </c>
      <c r="F22" s="100">
        <v>2000000</v>
      </c>
      <c r="G22" s="100">
        <v>-1364444.46</v>
      </c>
      <c r="H22" s="100">
        <v>635555.54</v>
      </c>
    </row>
    <row r="23" spans="1:8">
      <c r="A23" s="97">
        <v>18</v>
      </c>
      <c r="B23" s="98">
        <v>100000009864</v>
      </c>
      <c r="C23" s="99">
        <v>0</v>
      </c>
      <c r="D23" s="99" t="s">
        <v>2574</v>
      </c>
      <c r="E23" s="99" t="s">
        <v>2564</v>
      </c>
      <c r="F23" s="100">
        <v>7000000</v>
      </c>
      <c r="G23" s="100">
        <v>-4781875</v>
      </c>
      <c r="H23" s="100">
        <v>2218125</v>
      </c>
    </row>
    <row r="24" spans="1:8">
      <c r="A24" s="97">
        <v>19</v>
      </c>
      <c r="B24" s="98">
        <v>100000009866</v>
      </c>
      <c r="C24" s="99">
        <v>0</v>
      </c>
      <c r="D24" s="99" t="s">
        <v>2577</v>
      </c>
      <c r="E24" s="99" t="s">
        <v>2571</v>
      </c>
      <c r="F24" s="100">
        <v>4920000</v>
      </c>
      <c r="G24" s="100">
        <v>-3106788.02</v>
      </c>
      <c r="H24" s="100">
        <v>1813211.98</v>
      </c>
    </row>
    <row r="25" spans="1:8">
      <c r="A25" s="97">
        <v>20</v>
      </c>
      <c r="B25" s="98">
        <v>100000009867</v>
      </c>
      <c r="C25" s="99">
        <v>0</v>
      </c>
      <c r="D25" s="99" t="s">
        <v>2577</v>
      </c>
      <c r="E25" s="99" t="s">
        <v>2569</v>
      </c>
      <c r="F25" s="100">
        <v>540000</v>
      </c>
      <c r="G25" s="100">
        <v>-426284.15</v>
      </c>
      <c r="H25" s="100">
        <v>113715.85</v>
      </c>
    </row>
    <row r="26" spans="1:8">
      <c r="A26" s="97">
        <v>21</v>
      </c>
      <c r="B26" s="98">
        <v>100000009868</v>
      </c>
      <c r="C26" s="99">
        <v>0</v>
      </c>
      <c r="D26" s="99" t="s">
        <v>2577</v>
      </c>
      <c r="E26" s="99" t="s">
        <v>2569</v>
      </c>
      <c r="F26" s="100">
        <v>960000</v>
      </c>
      <c r="G26" s="100">
        <v>-757838.49</v>
      </c>
      <c r="H26" s="100">
        <v>202161.51</v>
      </c>
    </row>
    <row r="27" spans="1:8">
      <c r="A27" s="97">
        <v>22</v>
      </c>
      <c r="B27" s="98">
        <v>100000009871</v>
      </c>
      <c r="C27" s="99">
        <v>0</v>
      </c>
      <c r="D27" s="99" t="s">
        <v>2578</v>
      </c>
      <c r="E27" s="99" t="s">
        <v>2571</v>
      </c>
      <c r="F27" s="100">
        <v>1125000</v>
      </c>
      <c r="G27" s="100">
        <v>-949516.59</v>
      </c>
      <c r="H27" s="100">
        <v>175483.41</v>
      </c>
    </row>
    <row r="28" spans="1:8">
      <c r="A28" s="97">
        <v>23</v>
      </c>
      <c r="B28" s="98">
        <v>100000009872</v>
      </c>
      <c r="C28" s="99">
        <v>0</v>
      </c>
      <c r="D28" s="99" t="s">
        <v>2579</v>
      </c>
      <c r="E28" s="99" t="s">
        <v>2571</v>
      </c>
      <c r="F28" s="100">
        <v>1900000</v>
      </c>
      <c r="G28" s="100">
        <v>-1401576.85</v>
      </c>
      <c r="H28" s="100">
        <v>498423.15</v>
      </c>
    </row>
    <row r="29" spans="1:8">
      <c r="A29" s="97">
        <v>24</v>
      </c>
      <c r="B29" s="98">
        <v>100000009878</v>
      </c>
      <c r="C29" s="99">
        <v>0</v>
      </c>
      <c r="D29" s="99" t="s">
        <v>2575</v>
      </c>
      <c r="E29" s="99" t="s">
        <v>2564</v>
      </c>
      <c r="F29" s="100">
        <v>10341300</v>
      </c>
      <c r="G29" s="100">
        <v>-6809412.4400000004</v>
      </c>
      <c r="H29" s="100">
        <v>3531887.56</v>
      </c>
    </row>
    <row r="30" spans="1:8">
      <c r="A30" s="97">
        <v>25</v>
      </c>
      <c r="B30" s="98">
        <v>100000009879</v>
      </c>
      <c r="C30" s="99">
        <v>0</v>
      </c>
      <c r="D30" s="99" t="s">
        <v>2580</v>
      </c>
      <c r="E30" s="99" t="s">
        <v>2571</v>
      </c>
      <c r="F30" s="100">
        <v>2100000</v>
      </c>
      <c r="G30" s="100">
        <v>-2037109.38</v>
      </c>
      <c r="H30" s="100">
        <v>62890.62</v>
      </c>
    </row>
    <row r="31" spans="1:8">
      <c r="A31" s="97">
        <v>26</v>
      </c>
      <c r="B31" s="98">
        <v>100000009880</v>
      </c>
      <c r="C31" s="99">
        <v>0</v>
      </c>
      <c r="D31" s="99" t="s">
        <v>2574</v>
      </c>
      <c r="E31" s="99" t="s">
        <v>2571</v>
      </c>
      <c r="F31" s="100">
        <v>6600000</v>
      </c>
      <c r="G31" s="100">
        <v>-5603906.25</v>
      </c>
      <c r="H31" s="100">
        <v>996093.75</v>
      </c>
    </row>
    <row r="32" spans="1:8">
      <c r="A32" s="97">
        <v>27</v>
      </c>
      <c r="B32" s="98">
        <v>100000009881</v>
      </c>
      <c r="C32" s="99">
        <v>0</v>
      </c>
      <c r="D32" s="99" t="s">
        <v>2581</v>
      </c>
      <c r="E32" s="99" t="s">
        <v>2576</v>
      </c>
      <c r="F32" s="100">
        <v>1673280</v>
      </c>
      <c r="G32" s="100">
        <v>-1471590</v>
      </c>
      <c r="H32" s="100">
        <v>201690</v>
      </c>
    </row>
    <row r="33" spans="1:8">
      <c r="A33" s="97">
        <v>28</v>
      </c>
      <c r="B33" s="98">
        <v>100000009882</v>
      </c>
      <c r="C33" s="99">
        <v>0</v>
      </c>
      <c r="D33" s="99" t="s">
        <v>2570</v>
      </c>
      <c r="E33" s="99" t="s">
        <v>2569</v>
      </c>
      <c r="F33" s="100">
        <v>457000</v>
      </c>
      <c r="G33" s="100">
        <v>-346177.48</v>
      </c>
      <c r="H33" s="100">
        <v>110822.52</v>
      </c>
    </row>
    <row r="34" spans="1:8">
      <c r="A34" s="97">
        <v>29</v>
      </c>
      <c r="B34" s="98">
        <v>100000009883</v>
      </c>
      <c r="C34" s="99">
        <v>0</v>
      </c>
      <c r="D34" s="99" t="s">
        <v>2568</v>
      </c>
      <c r="E34" s="99" t="s">
        <v>2569</v>
      </c>
      <c r="F34" s="100">
        <v>307600</v>
      </c>
      <c r="G34" s="100">
        <v>-289133.89</v>
      </c>
      <c r="H34" s="100">
        <v>18466.11</v>
      </c>
    </row>
    <row r="35" spans="1:8">
      <c r="A35" s="97">
        <v>30</v>
      </c>
      <c r="B35" s="98">
        <v>100000009885</v>
      </c>
      <c r="C35" s="99">
        <v>0</v>
      </c>
      <c r="D35" s="99" t="s">
        <v>2572</v>
      </c>
      <c r="E35" s="99" t="s">
        <v>2564</v>
      </c>
      <c r="F35" s="100">
        <v>4200000</v>
      </c>
      <c r="G35" s="100">
        <v>-3075937.5</v>
      </c>
      <c r="H35" s="100">
        <v>1124062.5</v>
      </c>
    </row>
    <row r="36" spans="1:8">
      <c r="A36" s="97">
        <v>31</v>
      </c>
      <c r="B36" s="98">
        <v>100000009887</v>
      </c>
      <c r="C36" s="99">
        <v>0</v>
      </c>
      <c r="D36" s="99" t="s">
        <v>2568</v>
      </c>
      <c r="E36" s="99" t="s">
        <v>2569</v>
      </c>
      <c r="F36" s="100">
        <v>600000</v>
      </c>
      <c r="G36" s="100">
        <v>-563980.27</v>
      </c>
      <c r="H36" s="100">
        <v>36019.730000000003</v>
      </c>
    </row>
    <row r="37" spans="1:8">
      <c r="A37" s="97">
        <v>32</v>
      </c>
      <c r="B37" s="98">
        <v>100000009889</v>
      </c>
      <c r="C37" s="99">
        <v>0</v>
      </c>
      <c r="D37" s="99" t="s">
        <v>2582</v>
      </c>
      <c r="E37" s="99" t="s">
        <v>2564</v>
      </c>
      <c r="F37" s="100">
        <v>42000000</v>
      </c>
      <c r="G37" s="100">
        <v>-29184857.48</v>
      </c>
      <c r="H37" s="100">
        <v>12815142.52</v>
      </c>
    </row>
    <row r="38" spans="1:8">
      <c r="A38" s="97">
        <v>33</v>
      </c>
      <c r="B38" s="98">
        <v>100000009896</v>
      </c>
      <c r="C38" s="99">
        <v>0</v>
      </c>
      <c r="D38" s="99" t="s">
        <v>2570</v>
      </c>
      <c r="E38" s="99" t="s">
        <v>2576</v>
      </c>
      <c r="F38" s="100">
        <v>920000</v>
      </c>
      <c r="G38" s="100">
        <v>-696900</v>
      </c>
      <c r="H38" s="100">
        <v>223100</v>
      </c>
    </row>
    <row r="39" spans="1:8">
      <c r="A39" s="97">
        <v>34</v>
      </c>
      <c r="B39" s="98">
        <v>100000009899</v>
      </c>
      <c r="C39" s="99">
        <v>0</v>
      </c>
      <c r="D39" s="99" t="s">
        <v>2570</v>
      </c>
      <c r="E39" s="99" t="s">
        <v>2569</v>
      </c>
      <c r="F39" s="100">
        <v>184000</v>
      </c>
      <c r="G39" s="100">
        <v>-139380</v>
      </c>
      <c r="H39" s="100">
        <v>44620</v>
      </c>
    </row>
    <row r="40" spans="1:8">
      <c r="A40" s="97">
        <v>35</v>
      </c>
      <c r="B40" s="98">
        <v>100000009901</v>
      </c>
      <c r="C40" s="99">
        <v>0</v>
      </c>
      <c r="D40" s="99" t="s">
        <v>2580</v>
      </c>
      <c r="E40" s="99" t="s">
        <v>2571</v>
      </c>
      <c r="F40" s="100">
        <v>1600000</v>
      </c>
      <c r="G40" s="100">
        <v>-1552083.34</v>
      </c>
      <c r="H40" s="100">
        <v>47916.66</v>
      </c>
    </row>
    <row r="41" spans="1:8">
      <c r="A41" s="97">
        <v>36</v>
      </c>
      <c r="B41" s="98">
        <v>100000009902</v>
      </c>
      <c r="C41" s="99">
        <v>0</v>
      </c>
      <c r="D41" s="99" t="s">
        <v>2574</v>
      </c>
      <c r="E41" s="99" t="s">
        <v>2571</v>
      </c>
      <c r="F41" s="100">
        <v>2360000</v>
      </c>
      <c r="G41" s="100">
        <v>-2003821.03</v>
      </c>
      <c r="H41" s="100">
        <v>356178.97</v>
      </c>
    </row>
    <row r="42" spans="1:8">
      <c r="A42" s="97">
        <v>37</v>
      </c>
      <c r="B42" s="98">
        <v>100000009903</v>
      </c>
      <c r="C42" s="99">
        <v>0</v>
      </c>
      <c r="D42" s="99" t="s">
        <v>2570</v>
      </c>
      <c r="E42" s="99" t="s">
        <v>2571</v>
      </c>
      <c r="F42" s="100">
        <v>2360000</v>
      </c>
      <c r="G42" s="100">
        <v>-1787700</v>
      </c>
      <c r="H42" s="100">
        <v>572300</v>
      </c>
    </row>
    <row r="43" spans="1:8">
      <c r="A43" s="97">
        <v>38</v>
      </c>
      <c r="B43" s="98">
        <v>100000009905</v>
      </c>
      <c r="C43" s="99">
        <v>0</v>
      </c>
      <c r="D43" s="99" t="s">
        <v>2575</v>
      </c>
      <c r="E43" s="99" t="s">
        <v>2569</v>
      </c>
      <c r="F43" s="100">
        <v>520000</v>
      </c>
      <c r="G43" s="100">
        <v>-425679.37</v>
      </c>
      <c r="H43" s="100">
        <v>94320.63</v>
      </c>
    </row>
    <row r="44" spans="1:8">
      <c r="A44" s="97">
        <v>39</v>
      </c>
      <c r="B44" s="98">
        <v>100000009906</v>
      </c>
      <c r="C44" s="99">
        <v>0</v>
      </c>
      <c r="D44" s="99" t="s">
        <v>2575</v>
      </c>
      <c r="E44" s="99" t="s">
        <v>2571</v>
      </c>
      <c r="F44" s="100">
        <v>2360000</v>
      </c>
      <c r="G44" s="100">
        <v>-1931929.37</v>
      </c>
      <c r="H44" s="100">
        <v>428070.63</v>
      </c>
    </row>
    <row r="45" spans="1:8">
      <c r="A45" s="97">
        <v>40</v>
      </c>
      <c r="B45" s="98">
        <v>100000009907</v>
      </c>
      <c r="C45" s="99">
        <v>0</v>
      </c>
      <c r="D45" s="99" t="s">
        <v>2570</v>
      </c>
      <c r="E45" s="99" t="s">
        <v>2571</v>
      </c>
      <c r="F45" s="100">
        <v>2400000</v>
      </c>
      <c r="G45" s="100">
        <v>-1818000</v>
      </c>
      <c r="H45" s="100">
        <v>582000</v>
      </c>
    </row>
    <row r="46" spans="1:8">
      <c r="A46" s="97">
        <v>41</v>
      </c>
      <c r="B46" s="98">
        <v>100000009908</v>
      </c>
      <c r="C46" s="99">
        <v>0</v>
      </c>
      <c r="D46" s="99" t="s">
        <v>2570</v>
      </c>
      <c r="E46" s="99" t="s">
        <v>2569</v>
      </c>
      <c r="F46" s="100">
        <v>950000</v>
      </c>
      <c r="G46" s="100">
        <v>-719625</v>
      </c>
      <c r="H46" s="100">
        <v>230375</v>
      </c>
    </row>
    <row r="47" spans="1:8">
      <c r="A47" s="97">
        <v>42</v>
      </c>
      <c r="B47" s="98">
        <v>100000009910</v>
      </c>
      <c r="C47" s="99">
        <v>0</v>
      </c>
      <c r="D47" s="99" t="s">
        <v>2572</v>
      </c>
      <c r="E47" s="99" t="s">
        <v>2569</v>
      </c>
      <c r="F47" s="100">
        <v>300000</v>
      </c>
      <c r="G47" s="100">
        <v>-272929.7</v>
      </c>
      <c r="H47" s="100">
        <v>27070.3</v>
      </c>
    </row>
    <row r="48" spans="1:8">
      <c r="A48" s="97">
        <v>43</v>
      </c>
      <c r="B48" s="98">
        <v>100000009911</v>
      </c>
      <c r="C48" s="99">
        <v>0</v>
      </c>
      <c r="D48" s="99" t="s">
        <v>2572</v>
      </c>
      <c r="E48" s="99" t="s">
        <v>2571</v>
      </c>
      <c r="F48" s="100">
        <v>2350000</v>
      </c>
      <c r="G48" s="100">
        <v>-2137949.2200000002</v>
      </c>
      <c r="H48" s="100">
        <v>212050.78</v>
      </c>
    </row>
    <row r="49" spans="1:8">
      <c r="A49" s="97">
        <v>44</v>
      </c>
      <c r="B49" s="98">
        <v>100000009913</v>
      </c>
      <c r="C49" s="99">
        <v>0</v>
      </c>
      <c r="D49" s="99" t="s">
        <v>2583</v>
      </c>
      <c r="E49" s="99" t="s">
        <v>2569</v>
      </c>
      <c r="F49" s="100">
        <v>1000000</v>
      </c>
      <c r="G49" s="100">
        <v>-726863.01</v>
      </c>
      <c r="H49" s="100">
        <v>273136.99</v>
      </c>
    </row>
    <row r="50" spans="1:8">
      <c r="A50" s="97">
        <v>45</v>
      </c>
      <c r="B50" s="98">
        <v>100000092636</v>
      </c>
      <c r="C50" s="99">
        <v>0</v>
      </c>
      <c r="D50" s="99" t="s">
        <v>2584</v>
      </c>
      <c r="E50" s="99" t="s">
        <v>2585</v>
      </c>
      <c r="F50" s="100">
        <v>3075000</v>
      </c>
      <c r="G50" s="100">
        <v>-923974.31</v>
      </c>
      <c r="H50" s="100">
        <v>2151025.69</v>
      </c>
    </row>
    <row r="51" spans="1:8">
      <c r="A51" s="97">
        <v>46</v>
      </c>
      <c r="B51" s="98">
        <v>100000092637</v>
      </c>
      <c r="C51" s="99">
        <v>0</v>
      </c>
      <c r="D51" s="99" t="s">
        <v>2584</v>
      </c>
      <c r="E51" s="99" t="s">
        <v>2586</v>
      </c>
      <c r="F51" s="100">
        <v>700000</v>
      </c>
      <c r="G51" s="100">
        <v>-210335.6</v>
      </c>
      <c r="H51" s="100">
        <v>489664.4</v>
      </c>
    </row>
    <row r="52" spans="1:8">
      <c r="A52" s="97">
        <v>47</v>
      </c>
      <c r="B52" s="98">
        <v>100000102490</v>
      </c>
      <c r="C52" s="99">
        <v>0</v>
      </c>
      <c r="D52" s="99" t="s">
        <v>2587</v>
      </c>
      <c r="E52" s="99" t="s">
        <v>2588</v>
      </c>
      <c r="F52" s="100">
        <v>3195000</v>
      </c>
      <c r="G52" s="100">
        <v>-945369.86</v>
      </c>
      <c r="H52" s="100">
        <v>2249630.14</v>
      </c>
    </row>
    <row r="53" spans="1:8">
      <c r="A53" s="97">
        <v>48</v>
      </c>
      <c r="B53" s="98">
        <v>100000102491</v>
      </c>
      <c r="C53" s="99">
        <v>0</v>
      </c>
      <c r="D53" s="99" t="s">
        <v>2587</v>
      </c>
      <c r="E53" s="99" t="s">
        <v>2588</v>
      </c>
      <c r="F53" s="100">
        <v>3195000</v>
      </c>
      <c r="G53" s="100">
        <v>-945369.86</v>
      </c>
      <c r="H53" s="100">
        <v>2249630.14</v>
      </c>
    </row>
    <row r="54" spans="1:8">
      <c r="A54" s="97">
        <v>49</v>
      </c>
      <c r="B54" s="98">
        <v>100000112748</v>
      </c>
      <c r="C54" s="99">
        <v>0</v>
      </c>
      <c r="D54" s="99" t="s">
        <v>2589</v>
      </c>
      <c r="E54" s="99" t="s">
        <v>2590</v>
      </c>
      <c r="F54" s="100">
        <v>15000000</v>
      </c>
      <c r="G54" s="100">
        <v>-4242123.26</v>
      </c>
      <c r="H54" s="100">
        <v>10757876.74</v>
      </c>
    </row>
    <row r="55" spans="1:8">
      <c r="A55" s="97">
        <v>50</v>
      </c>
      <c r="B55" s="98">
        <v>100000127842</v>
      </c>
      <c r="C55" s="99">
        <v>0</v>
      </c>
      <c r="D55" s="99" t="s">
        <v>2591</v>
      </c>
      <c r="E55" s="99" t="s">
        <v>2592</v>
      </c>
      <c r="F55" s="100">
        <v>3390000</v>
      </c>
      <c r="G55" s="100">
        <v>-933875.34</v>
      </c>
      <c r="H55" s="100">
        <v>2456124.66</v>
      </c>
    </row>
    <row r="56" spans="1:8">
      <c r="A56" s="97">
        <v>51</v>
      </c>
      <c r="B56" s="98">
        <v>100000127843</v>
      </c>
      <c r="C56" s="99">
        <v>0</v>
      </c>
      <c r="D56" s="99" t="s">
        <v>2591</v>
      </c>
      <c r="E56" s="99" t="s">
        <v>2592</v>
      </c>
      <c r="F56" s="100">
        <v>3390000</v>
      </c>
      <c r="G56" s="100">
        <v>-933875.34</v>
      </c>
      <c r="H56" s="100">
        <v>2456124.66</v>
      </c>
    </row>
    <row r="57" spans="1:8">
      <c r="A57" s="97">
        <v>52</v>
      </c>
      <c r="B57" s="98">
        <v>100000127844</v>
      </c>
      <c r="C57" s="99">
        <v>0</v>
      </c>
      <c r="D57" s="99" t="s">
        <v>2591</v>
      </c>
      <c r="E57" s="99" t="s">
        <v>2593</v>
      </c>
      <c r="F57" s="100">
        <v>3390000</v>
      </c>
      <c r="G57" s="100">
        <v>-933875.34</v>
      </c>
      <c r="H57" s="100">
        <v>2456124.66</v>
      </c>
    </row>
    <row r="58" spans="1:8">
      <c r="A58" s="97">
        <v>53</v>
      </c>
      <c r="B58" s="98">
        <v>100000161018</v>
      </c>
      <c r="C58" s="99">
        <v>0</v>
      </c>
      <c r="D58" s="99" t="s">
        <v>2594</v>
      </c>
      <c r="E58" s="99" t="s">
        <v>2595</v>
      </c>
      <c r="F58" s="100">
        <v>1962371</v>
      </c>
      <c r="G58" s="100">
        <v>-398119.38</v>
      </c>
      <c r="H58" s="100">
        <v>1564251.62</v>
      </c>
    </row>
    <row r="59" spans="1:8">
      <c r="A59" s="97">
        <v>54</v>
      </c>
      <c r="B59" s="98">
        <v>100000242721</v>
      </c>
      <c r="C59" s="99">
        <v>0</v>
      </c>
      <c r="D59" s="99" t="s">
        <v>2596</v>
      </c>
      <c r="E59" s="99" t="s">
        <v>2597</v>
      </c>
      <c r="F59" s="100">
        <v>4150000</v>
      </c>
      <c r="G59" s="100">
        <v>-540868.26</v>
      </c>
      <c r="H59" s="100">
        <v>3609131.74</v>
      </c>
    </row>
    <row r="60" spans="1:8">
      <c r="A60" s="97">
        <v>55</v>
      </c>
      <c r="B60" s="98">
        <v>100000291723</v>
      </c>
      <c r="C60" s="99">
        <v>0</v>
      </c>
      <c r="D60" s="99" t="s">
        <v>2598</v>
      </c>
      <c r="E60" s="99" t="s">
        <v>2599</v>
      </c>
      <c r="F60" s="100">
        <v>3758138</v>
      </c>
      <c r="G60" s="100">
        <v>-446858.07</v>
      </c>
      <c r="H60" s="100">
        <v>3311279.93</v>
      </c>
    </row>
    <row r="61" spans="1:8">
      <c r="A61" s="97">
        <v>56</v>
      </c>
      <c r="B61" s="98">
        <v>100000315033</v>
      </c>
      <c r="C61" s="99">
        <v>0</v>
      </c>
      <c r="D61" s="99" t="s">
        <v>2600</v>
      </c>
      <c r="E61" s="99" t="s">
        <v>2601</v>
      </c>
      <c r="F61" s="100">
        <v>3758138</v>
      </c>
      <c r="G61" s="100">
        <v>-386110.07</v>
      </c>
      <c r="H61" s="100">
        <v>3372027.93</v>
      </c>
    </row>
    <row r="62" spans="1:8">
      <c r="A62" s="97">
        <v>57</v>
      </c>
      <c r="B62" s="98">
        <v>100000326790</v>
      </c>
      <c r="C62" s="99">
        <v>0</v>
      </c>
      <c r="D62" s="99" t="s">
        <v>2602</v>
      </c>
      <c r="E62" s="99" t="s">
        <v>2603</v>
      </c>
      <c r="F62" s="100">
        <v>3904742</v>
      </c>
      <c r="G62" s="100">
        <v>-390474.21</v>
      </c>
      <c r="H62" s="100">
        <v>3514267.79</v>
      </c>
    </row>
    <row r="63" spans="1:8">
      <c r="A63" s="97">
        <v>58</v>
      </c>
      <c r="B63" s="98">
        <v>100000376426</v>
      </c>
      <c r="C63" s="99">
        <v>0</v>
      </c>
      <c r="D63" s="99" t="s">
        <v>171</v>
      </c>
      <c r="E63" s="99" t="s">
        <v>2604</v>
      </c>
      <c r="F63" s="100">
        <v>19600000</v>
      </c>
      <c r="G63" s="100">
        <v>-1559945.2</v>
      </c>
      <c r="H63" s="100">
        <v>18040054.800000001</v>
      </c>
    </row>
    <row r="64" spans="1:8">
      <c r="A64" s="97">
        <v>59</v>
      </c>
      <c r="B64" s="98">
        <v>100000478077</v>
      </c>
      <c r="C64" s="99">
        <v>0</v>
      </c>
      <c r="D64" s="99" t="s">
        <v>2605</v>
      </c>
      <c r="E64" s="99" t="s">
        <v>2606</v>
      </c>
      <c r="F64" s="100">
        <v>23952289</v>
      </c>
      <c r="G64" s="100">
        <v>-1089667.1399999999</v>
      </c>
      <c r="H64" s="100">
        <v>22862621.859999999</v>
      </c>
    </row>
    <row r="65" spans="1:8">
      <c r="A65" s="97">
        <v>60</v>
      </c>
      <c r="B65" s="101">
        <v>100000700851</v>
      </c>
      <c r="C65" s="99">
        <v>0</v>
      </c>
      <c r="D65" s="99" t="s">
        <v>2556</v>
      </c>
      <c r="E65" s="99" t="s">
        <v>2607</v>
      </c>
      <c r="F65" s="100">
        <v>663750</v>
      </c>
      <c r="G65" s="100">
        <v>-14872.14</v>
      </c>
      <c r="H65" s="100">
        <v>648877.86</v>
      </c>
    </row>
    <row r="66" spans="1:8">
      <c r="A66" s="97"/>
      <c r="B66" s="101">
        <v>100000700851</v>
      </c>
      <c r="C66" s="99">
        <v>1</v>
      </c>
      <c r="D66" s="99" t="s">
        <v>2556</v>
      </c>
      <c r="E66" s="99" t="s">
        <v>2607</v>
      </c>
      <c r="F66" s="100">
        <v>1696250</v>
      </c>
      <c r="G66" s="100">
        <v>-1696249</v>
      </c>
      <c r="H66" s="99">
        <v>1</v>
      </c>
    </row>
    <row r="67" spans="1:8">
      <c r="A67" s="97"/>
      <c r="B67" s="101">
        <v>100000700851</v>
      </c>
      <c r="C67" s="99">
        <v>2</v>
      </c>
      <c r="D67" s="99" t="s">
        <v>2556</v>
      </c>
      <c r="E67" s="99" t="s">
        <v>2607</v>
      </c>
      <c r="F67" s="100">
        <v>250000</v>
      </c>
      <c r="G67" s="100">
        <v>-5601.56</v>
      </c>
      <c r="H67" s="100">
        <v>244398.44</v>
      </c>
    </row>
    <row r="68" spans="1:8">
      <c r="A68" s="97">
        <v>61</v>
      </c>
      <c r="B68" s="101">
        <v>100000700852</v>
      </c>
      <c r="C68" s="99">
        <v>0</v>
      </c>
      <c r="D68" s="99" t="s">
        <v>2556</v>
      </c>
      <c r="E68" s="99" t="s">
        <v>2607</v>
      </c>
      <c r="F68" s="100">
        <v>663750</v>
      </c>
      <c r="G68" s="100">
        <v>-14872.14</v>
      </c>
      <c r="H68" s="100">
        <v>648877.86</v>
      </c>
    </row>
    <row r="69" spans="1:8">
      <c r="A69" s="97"/>
      <c r="B69" s="101">
        <v>100000700852</v>
      </c>
      <c r="C69" s="99">
        <v>1</v>
      </c>
      <c r="D69" s="99" t="s">
        <v>2556</v>
      </c>
      <c r="E69" s="99" t="s">
        <v>2607</v>
      </c>
      <c r="F69" s="100">
        <v>1696250</v>
      </c>
      <c r="G69" s="100">
        <v>-1696249</v>
      </c>
      <c r="H69" s="99">
        <v>1</v>
      </c>
    </row>
    <row r="70" spans="1:8">
      <c r="A70" s="97"/>
      <c r="B70" s="101">
        <v>100000700852</v>
      </c>
      <c r="C70" s="99">
        <v>2</v>
      </c>
      <c r="D70" s="99" t="s">
        <v>2556</v>
      </c>
      <c r="E70" s="99" t="s">
        <v>2607</v>
      </c>
      <c r="F70" s="100">
        <v>250000</v>
      </c>
      <c r="G70" s="100">
        <v>-5601.56</v>
      </c>
      <c r="H70" s="100">
        <v>244398.44</v>
      </c>
    </row>
    <row r="71" spans="1:8">
      <c r="A71" s="97"/>
      <c r="B71" s="193" t="s">
        <v>84</v>
      </c>
      <c r="C71" s="193"/>
      <c r="D71" s="193"/>
      <c r="E71" s="193"/>
      <c r="F71" s="102">
        <f>SUM(F6:F70)</f>
        <v>266060858</v>
      </c>
      <c r="G71" s="102">
        <f>SUM(G6:G70)</f>
        <v>-133058643.22000003</v>
      </c>
      <c r="H71" s="102">
        <f>SUM(H6:H70)</f>
        <v>133002214.77999999</v>
      </c>
    </row>
    <row r="72" spans="1:8">
      <c r="A72" s="118"/>
      <c r="B72" s="125"/>
      <c r="C72" s="125"/>
      <c r="D72" s="125"/>
      <c r="E72" s="125"/>
      <c r="F72" s="109"/>
      <c r="G72" s="109"/>
      <c r="H72" s="109"/>
    </row>
    <row r="73" spans="1:8">
      <c r="A73" s="108" t="s">
        <v>85</v>
      </c>
    </row>
    <row r="74" spans="1:8" s="92" customFormat="1">
      <c r="A74" s="95" t="s">
        <v>0</v>
      </c>
      <c r="B74" s="96" t="s">
        <v>59</v>
      </c>
      <c r="C74" s="95" t="s">
        <v>60</v>
      </c>
      <c r="D74" s="95" t="s">
        <v>61</v>
      </c>
      <c r="E74" s="95" t="s">
        <v>62</v>
      </c>
      <c r="F74" s="95" t="s">
        <v>63</v>
      </c>
      <c r="G74" s="95" t="s">
        <v>64</v>
      </c>
      <c r="H74" s="95" t="s">
        <v>65</v>
      </c>
    </row>
    <row r="75" spans="1:8">
      <c r="A75" s="97">
        <v>1</v>
      </c>
      <c r="B75" s="98">
        <v>100000009826</v>
      </c>
      <c r="C75" s="99">
        <v>0</v>
      </c>
      <c r="D75" s="99" t="s">
        <v>2608</v>
      </c>
      <c r="E75" s="99" t="s">
        <v>2569</v>
      </c>
      <c r="F75" s="100">
        <v>120000</v>
      </c>
      <c r="G75" s="100">
        <v>-119999</v>
      </c>
      <c r="H75" s="99">
        <v>1</v>
      </c>
    </row>
    <row r="76" spans="1:8">
      <c r="A76" s="97">
        <v>2</v>
      </c>
      <c r="B76" s="98">
        <v>100000009827</v>
      </c>
      <c r="C76" s="99">
        <v>0</v>
      </c>
      <c r="D76" s="99" t="s">
        <v>2609</v>
      </c>
      <c r="E76" s="99" t="s">
        <v>2569</v>
      </c>
      <c r="F76" s="100">
        <v>140000</v>
      </c>
      <c r="G76" s="100">
        <v>-139999</v>
      </c>
      <c r="H76" s="99">
        <v>1</v>
      </c>
    </row>
    <row r="77" spans="1:8">
      <c r="A77" s="97">
        <v>3</v>
      </c>
      <c r="B77" s="98">
        <v>100000009830</v>
      </c>
      <c r="C77" s="99">
        <v>0</v>
      </c>
      <c r="D77" s="99" t="s">
        <v>2563</v>
      </c>
      <c r="E77" s="99" t="s">
        <v>2569</v>
      </c>
      <c r="F77" s="100">
        <v>500000</v>
      </c>
      <c r="G77" s="100">
        <v>-499999</v>
      </c>
      <c r="H77" s="99">
        <v>1</v>
      </c>
    </row>
    <row r="78" spans="1:8">
      <c r="A78" s="97">
        <v>4</v>
      </c>
      <c r="B78" s="98">
        <v>100000009836</v>
      </c>
      <c r="C78" s="99">
        <v>0</v>
      </c>
      <c r="D78" s="99" t="s">
        <v>2610</v>
      </c>
      <c r="E78" s="99" t="s">
        <v>2569</v>
      </c>
      <c r="F78" s="100">
        <v>199000</v>
      </c>
      <c r="G78" s="100">
        <v>-198999</v>
      </c>
      <c r="H78" s="99">
        <v>1</v>
      </c>
    </row>
    <row r="79" spans="1:8">
      <c r="A79" s="97">
        <v>5</v>
      </c>
      <c r="B79" s="98">
        <v>100000009837</v>
      </c>
      <c r="C79" s="99">
        <v>0</v>
      </c>
      <c r="D79" s="99" t="s">
        <v>2610</v>
      </c>
      <c r="E79" s="99" t="s">
        <v>2571</v>
      </c>
      <c r="F79" s="100">
        <v>1020000</v>
      </c>
      <c r="G79" s="100">
        <v>-1019999</v>
      </c>
      <c r="H79" s="99">
        <v>1</v>
      </c>
    </row>
    <row r="80" spans="1:8">
      <c r="A80" s="97">
        <v>6</v>
      </c>
      <c r="B80" s="98">
        <v>100000009846</v>
      </c>
      <c r="C80" s="99">
        <v>0</v>
      </c>
      <c r="D80" s="99" t="s">
        <v>2611</v>
      </c>
      <c r="E80" s="99" t="s">
        <v>2571</v>
      </c>
      <c r="F80" s="100">
        <v>800000</v>
      </c>
      <c r="G80" s="100">
        <v>-799999</v>
      </c>
      <c r="H80" s="99">
        <v>1</v>
      </c>
    </row>
    <row r="81" spans="1:8">
      <c r="A81" s="97">
        <v>7</v>
      </c>
      <c r="B81" s="98">
        <v>100000009847</v>
      </c>
      <c r="C81" s="99">
        <v>0</v>
      </c>
      <c r="D81" s="99" t="s">
        <v>2611</v>
      </c>
      <c r="E81" s="99" t="s">
        <v>2569</v>
      </c>
      <c r="F81" s="100">
        <v>500000</v>
      </c>
      <c r="G81" s="100">
        <v>-499999</v>
      </c>
      <c r="H81" s="99">
        <v>1</v>
      </c>
    </row>
    <row r="82" spans="1:8">
      <c r="A82" s="97">
        <v>8</v>
      </c>
      <c r="B82" s="98">
        <v>100000009857</v>
      </c>
      <c r="C82" s="99">
        <v>0</v>
      </c>
      <c r="D82" s="99" t="s">
        <v>2612</v>
      </c>
      <c r="E82" s="99" t="s">
        <v>2569</v>
      </c>
      <c r="F82" s="100">
        <v>1140000</v>
      </c>
      <c r="G82" s="100">
        <v>-1139999</v>
      </c>
      <c r="H82" s="99">
        <v>1</v>
      </c>
    </row>
    <row r="83" spans="1:8">
      <c r="A83" s="97">
        <v>9</v>
      </c>
      <c r="B83" s="98">
        <v>100000009859</v>
      </c>
      <c r="C83" s="99">
        <v>0</v>
      </c>
      <c r="D83" s="99" t="s">
        <v>2612</v>
      </c>
      <c r="E83" s="99" t="s">
        <v>2571</v>
      </c>
      <c r="F83" s="100">
        <v>1250000</v>
      </c>
      <c r="G83" s="100">
        <v>-1249999</v>
      </c>
      <c r="H83" s="99">
        <v>1</v>
      </c>
    </row>
    <row r="84" spans="1:8">
      <c r="A84" s="97">
        <v>10</v>
      </c>
      <c r="B84" s="98">
        <v>100000009862</v>
      </c>
      <c r="C84" s="99">
        <v>0</v>
      </c>
      <c r="D84" s="99" t="s">
        <v>2613</v>
      </c>
      <c r="E84" s="99" t="s">
        <v>2569</v>
      </c>
      <c r="F84" s="100">
        <v>300000</v>
      </c>
      <c r="G84" s="100">
        <v>-299999</v>
      </c>
      <c r="H84" s="99">
        <v>1</v>
      </c>
    </row>
    <row r="85" spans="1:8">
      <c r="A85" s="97">
        <v>11</v>
      </c>
      <c r="B85" s="98">
        <v>100000009863</v>
      </c>
      <c r="C85" s="99">
        <v>0</v>
      </c>
      <c r="D85" s="99" t="s">
        <v>2613</v>
      </c>
      <c r="E85" s="99" t="s">
        <v>2571</v>
      </c>
      <c r="F85" s="100">
        <v>1000000</v>
      </c>
      <c r="G85" s="100">
        <v>-999999</v>
      </c>
      <c r="H85" s="99">
        <v>1</v>
      </c>
    </row>
    <row r="86" spans="1:8">
      <c r="A86" s="97">
        <v>12</v>
      </c>
      <c r="B86" s="98">
        <v>100000009870</v>
      </c>
      <c r="C86" s="99">
        <v>0</v>
      </c>
      <c r="D86" s="99" t="s">
        <v>2614</v>
      </c>
      <c r="E86" s="99" t="s">
        <v>2571</v>
      </c>
      <c r="F86" s="100">
        <v>995000</v>
      </c>
      <c r="G86" s="100">
        <v>-994999</v>
      </c>
      <c r="H86" s="99">
        <v>1</v>
      </c>
    </row>
    <row r="87" spans="1:8">
      <c r="A87" s="97">
        <v>13</v>
      </c>
      <c r="B87" s="98">
        <v>100000009873</v>
      </c>
      <c r="C87" s="99">
        <v>0</v>
      </c>
      <c r="D87" s="99" t="s">
        <v>2615</v>
      </c>
      <c r="E87" s="99" t="s">
        <v>2569</v>
      </c>
      <c r="F87" s="100">
        <v>200000</v>
      </c>
      <c r="G87" s="100">
        <v>-199999</v>
      </c>
      <c r="H87" s="99">
        <v>1</v>
      </c>
    </row>
    <row r="88" spans="1:8">
      <c r="A88" s="97">
        <v>14</v>
      </c>
      <c r="B88" s="98">
        <v>100000009874</v>
      </c>
      <c r="C88" s="99">
        <v>0</v>
      </c>
      <c r="D88" s="99" t="s">
        <v>2616</v>
      </c>
      <c r="E88" s="99" t="s">
        <v>2569</v>
      </c>
      <c r="F88" s="100">
        <v>200000</v>
      </c>
      <c r="G88" s="100">
        <v>-199999</v>
      </c>
      <c r="H88" s="99">
        <v>1</v>
      </c>
    </row>
    <row r="89" spans="1:8">
      <c r="A89" s="97">
        <v>15</v>
      </c>
      <c r="B89" s="98">
        <v>100000009875</v>
      </c>
      <c r="C89" s="99">
        <v>0</v>
      </c>
      <c r="D89" s="99" t="s">
        <v>2617</v>
      </c>
      <c r="E89" s="99" t="s">
        <v>2569</v>
      </c>
      <c r="F89" s="100">
        <v>300000</v>
      </c>
      <c r="G89" s="100">
        <v>-299999</v>
      </c>
      <c r="H89" s="99">
        <v>1</v>
      </c>
    </row>
    <row r="90" spans="1:8">
      <c r="A90" s="97">
        <v>16</v>
      </c>
      <c r="B90" s="98">
        <v>100000009886</v>
      </c>
      <c r="C90" s="99">
        <v>0</v>
      </c>
      <c r="D90" s="99" t="s">
        <v>2608</v>
      </c>
      <c r="E90" s="99" t="s">
        <v>2569</v>
      </c>
      <c r="F90" s="100">
        <v>300000</v>
      </c>
      <c r="G90" s="100">
        <v>-299999</v>
      </c>
      <c r="H90" s="99">
        <v>1</v>
      </c>
    </row>
    <row r="91" spans="1:8">
      <c r="A91" s="97">
        <v>17</v>
      </c>
      <c r="B91" s="98">
        <v>100000009891</v>
      </c>
      <c r="C91" s="99">
        <v>0</v>
      </c>
      <c r="D91" s="99" t="s">
        <v>2609</v>
      </c>
      <c r="E91" s="99" t="s">
        <v>2571</v>
      </c>
      <c r="F91" s="100">
        <v>282000</v>
      </c>
      <c r="G91" s="100">
        <v>-281999</v>
      </c>
      <c r="H91" s="99">
        <v>1</v>
      </c>
    </row>
    <row r="92" spans="1:8">
      <c r="A92" s="97">
        <v>18</v>
      </c>
      <c r="B92" s="98">
        <v>100000009892</v>
      </c>
      <c r="C92" s="99">
        <v>0</v>
      </c>
      <c r="D92" s="99" t="s">
        <v>2618</v>
      </c>
      <c r="E92" s="99" t="s">
        <v>2571</v>
      </c>
      <c r="F92" s="100">
        <v>1020000</v>
      </c>
      <c r="G92" s="100">
        <v>-1019999</v>
      </c>
      <c r="H92" s="99">
        <v>1</v>
      </c>
    </row>
    <row r="93" spans="1:8">
      <c r="A93" s="97">
        <v>19</v>
      </c>
      <c r="B93" s="98">
        <v>100000009893</v>
      </c>
      <c r="C93" s="99">
        <v>0</v>
      </c>
      <c r="D93" s="99" t="s">
        <v>2580</v>
      </c>
      <c r="E93" s="99" t="s">
        <v>2569</v>
      </c>
      <c r="F93" s="100">
        <v>267000</v>
      </c>
      <c r="G93" s="100">
        <v>-266999</v>
      </c>
      <c r="H93" s="99">
        <v>1</v>
      </c>
    </row>
    <row r="94" spans="1:8">
      <c r="A94" s="97">
        <v>20</v>
      </c>
      <c r="B94" s="98">
        <v>100000009898</v>
      </c>
      <c r="C94" s="99">
        <v>0</v>
      </c>
      <c r="D94" s="99" t="s">
        <v>2619</v>
      </c>
      <c r="E94" s="99" t="s">
        <v>2569</v>
      </c>
      <c r="F94" s="100">
        <v>282000</v>
      </c>
      <c r="G94" s="100">
        <v>-281999</v>
      </c>
      <c r="H94" s="99">
        <v>1</v>
      </c>
    </row>
    <row r="95" spans="1:8">
      <c r="A95" s="97">
        <v>21</v>
      </c>
      <c r="B95" s="98">
        <v>100000009900</v>
      </c>
      <c r="C95" s="99">
        <v>0</v>
      </c>
      <c r="D95" s="99" t="s">
        <v>2620</v>
      </c>
      <c r="E95" s="99" t="s">
        <v>2571</v>
      </c>
      <c r="F95" s="100">
        <v>1200000</v>
      </c>
      <c r="G95" s="100">
        <v>-1199999</v>
      </c>
      <c r="H95" s="99">
        <v>1</v>
      </c>
    </row>
    <row r="96" spans="1:8">
      <c r="A96" s="106"/>
      <c r="B96" s="193" t="s">
        <v>84</v>
      </c>
      <c r="C96" s="193"/>
      <c r="D96" s="193"/>
      <c r="E96" s="193"/>
      <c r="F96" s="102">
        <f>SUM(F75:F95)</f>
        <v>12015000</v>
      </c>
      <c r="G96" s="102">
        <f>SUM(G75:G95)</f>
        <v>-12014979</v>
      </c>
      <c r="H96" s="102">
        <f>SUM(H75:H95)</f>
        <v>21</v>
      </c>
    </row>
    <row r="97" spans="1:8">
      <c r="A97" s="106"/>
      <c r="B97" s="194" t="s">
        <v>89</v>
      </c>
      <c r="C97" s="194"/>
      <c r="D97" s="194"/>
      <c r="E97" s="194"/>
      <c r="F97" s="107">
        <f>F71+F96</f>
        <v>278075858</v>
      </c>
      <c r="G97" s="107">
        <f>G71+G96</f>
        <v>-145073622.22000003</v>
      </c>
      <c r="H97" s="107">
        <f>H71+H96</f>
        <v>133002235.77999999</v>
      </c>
    </row>
    <row r="99" spans="1:8">
      <c r="A99" s="108" t="s">
        <v>90</v>
      </c>
    </row>
    <row r="100" spans="1:8" s="92" customFormat="1">
      <c r="A100" s="95" t="s">
        <v>0</v>
      </c>
      <c r="B100" s="96" t="s">
        <v>59</v>
      </c>
      <c r="C100" s="95" t="s">
        <v>60</v>
      </c>
      <c r="D100" s="95" t="s">
        <v>61</v>
      </c>
      <c r="E100" s="95" t="s">
        <v>62</v>
      </c>
      <c r="F100" s="95" t="s">
        <v>63</v>
      </c>
      <c r="G100" s="95" t="s">
        <v>64</v>
      </c>
      <c r="H100" s="95" t="s">
        <v>65</v>
      </c>
    </row>
    <row r="101" spans="1:8">
      <c r="A101" s="97">
        <v>1</v>
      </c>
      <c r="B101" s="98">
        <v>100000009835</v>
      </c>
      <c r="C101" s="99">
        <v>0</v>
      </c>
      <c r="D101" s="99" t="s">
        <v>2568</v>
      </c>
      <c r="E101" s="99" t="s">
        <v>2621</v>
      </c>
      <c r="F101" s="100">
        <v>9000000</v>
      </c>
      <c r="G101" s="100">
        <v>-6812500</v>
      </c>
      <c r="H101" s="100">
        <v>2187500</v>
      </c>
    </row>
    <row r="102" spans="1:8">
      <c r="A102" s="97">
        <v>2</v>
      </c>
      <c r="B102" s="98">
        <v>100000009843</v>
      </c>
      <c r="C102" s="99">
        <v>0</v>
      </c>
      <c r="D102" s="99" t="s">
        <v>2572</v>
      </c>
      <c r="E102" s="99" t="s">
        <v>2621</v>
      </c>
      <c r="F102" s="100">
        <v>3850000</v>
      </c>
      <c r="G102" s="100">
        <v>-2819609.37</v>
      </c>
      <c r="H102" s="100">
        <v>1030390.63</v>
      </c>
    </row>
    <row r="103" spans="1:8">
      <c r="A103" s="97">
        <v>3</v>
      </c>
      <c r="B103" s="98">
        <v>100000009848</v>
      </c>
      <c r="C103" s="99">
        <v>0</v>
      </c>
      <c r="D103" s="99" t="s">
        <v>2622</v>
      </c>
      <c r="E103" s="99" t="s">
        <v>2621</v>
      </c>
      <c r="F103" s="100">
        <v>9357650</v>
      </c>
      <c r="G103" s="100">
        <v>-4551342.6500000004</v>
      </c>
      <c r="H103" s="100">
        <v>4806307.3499999996</v>
      </c>
    </row>
    <row r="104" spans="1:8">
      <c r="A104" s="97">
        <v>4</v>
      </c>
      <c r="B104" s="98">
        <v>100000009849</v>
      </c>
      <c r="C104" s="99">
        <v>0</v>
      </c>
      <c r="D104" s="99" t="s">
        <v>2623</v>
      </c>
      <c r="E104" s="99" t="s">
        <v>2621</v>
      </c>
      <c r="F104" s="100">
        <v>108186.55</v>
      </c>
      <c r="G104" s="100">
        <v>-45982.45</v>
      </c>
      <c r="H104" s="100">
        <v>62204.1</v>
      </c>
    </row>
    <row r="105" spans="1:8">
      <c r="A105" s="97">
        <v>5</v>
      </c>
      <c r="B105" s="98">
        <v>100000009865</v>
      </c>
      <c r="C105" s="99">
        <v>0</v>
      </c>
      <c r="D105" s="99" t="s">
        <v>2577</v>
      </c>
      <c r="E105" s="99" t="s">
        <v>2621</v>
      </c>
      <c r="F105" s="100">
        <v>3660000</v>
      </c>
      <c r="G105" s="100">
        <v>-2311147.14</v>
      </c>
      <c r="H105" s="100">
        <v>1348852.86</v>
      </c>
    </row>
    <row r="106" spans="1:8">
      <c r="A106" s="97">
        <v>6</v>
      </c>
      <c r="B106" s="98">
        <v>100000009869</v>
      </c>
      <c r="C106" s="99">
        <v>0</v>
      </c>
      <c r="D106" s="99" t="s">
        <v>2624</v>
      </c>
      <c r="E106" s="99" t="s">
        <v>2621</v>
      </c>
      <c r="F106" s="100">
        <v>8941295</v>
      </c>
      <c r="G106" s="100">
        <v>-4255352.2300000004</v>
      </c>
      <c r="H106" s="100">
        <v>4685942.7699999996</v>
      </c>
    </row>
    <row r="107" spans="1:8">
      <c r="A107" s="97">
        <v>7</v>
      </c>
      <c r="B107" s="98">
        <v>100000009877</v>
      </c>
      <c r="C107" s="99">
        <v>0</v>
      </c>
      <c r="D107" s="99" t="s">
        <v>2574</v>
      </c>
      <c r="E107" s="99" t="s">
        <v>2621</v>
      </c>
      <c r="F107" s="100">
        <v>6949615</v>
      </c>
      <c r="G107" s="100">
        <v>-4747455.76</v>
      </c>
      <c r="H107" s="100">
        <v>2202159.2400000002</v>
      </c>
    </row>
    <row r="108" spans="1:8">
      <c r="A108" s="97">
        <v>8</v>
      </c>
      <c r="B108" s="98">
        <v>100000009888</v>
      </c>
      <c r="C108" s="99">
        <v>0</v>
      </c>
      <c r="D108" s="99" t="s">
        <v>2582</v>
      </c>
      <c r="E108" s="99" t="s">
        <v>2621</v>
      </c>
      <c r="F108" s="100">
        <v>25000000</v>
      </c>
      <c r="G108" s="100">
        <v>-17371938.98</v>
      </c>
      <c r="H108" s="100">
        <v>7628061.0199999996</v>
      </c>
    </row>
    <row r="109" spans="1:8">
      <c r="A109" s="97">
        <v>9</v>
      </c>
      <c r="B109" s="98">
        <v>100000009904</v>
      </c>
      <c r="C109" s="99">
        <v>0</v>
      </c>
      <c r="D109" s="99" t="s">
        <v>2575</v>
      </c>
      <c r="E109" s="99" t="s">
        <v>2621</v>
      </c>
      <c r="F109" s="100">
        <v>1560000</v>
      </c>
      <c r="G109" s="100">
        <v>-1277038.05</v>
      </c>
      <c r="H109" s="100">
        <v>282961.95</v>
      </c>
    </row>
    <row r="110" spans="1:8">
      <c r="A110" s="97">
        <v>10</v>
      </c>
      <c r="B110" s="98">
        <v>100000009909</v>
      </c>
      <c r="C110" s="99">
        <v>0</v>
      </c>
      <c r="D110" s="99" t="s">
        <v>2572</v>
      </c>
      <c r="E110" s="99" t="s">
        <v>2621</v>
      </c>
      <c r="F110" s="100">
        <v>800000</v>
      </c>
      <c r="G110" s="100">
        <v>-585892.86</v>
      </c>
      <c r="H110" s="100">
        <v>214107.14</v>
      </c>
    </row>
    <row r="111" spans="1:8">
      <c r="A111" s="97">
        <v>11</v>
      </c>
      <c r="B111" s="98">
        <v>100000109923</v>
      </c>
      <c r="C111" s="99">
        <v>0</v>
      </c>
      <c r="D111" s="99" t="s">
        <v>2625</v>
      </c>
      <c r="E111" s="99" t="s">
        <v>2626</v>
      </c>
      <c r="F111" s="100">
        <v>8000000</v>
      </c>
      <c r="G111" s="100">
        <v>-2265205.5</v>
      </c>
      <c r="H111" s="100">
        <v>5734794.5</v>
      </c>
    </row>
    <row r="112" spans="1:8">
      <c r="A112" s="97">
        <v>12</v>
      </c>
      <c r="B112" s="98">
        <v>100000226588</v>
      </c>
      <c r="C112" s="99">
        <v>0</v>
      </c>
      <c r="D112" s="99" t="s">
        <v>2627</v>
      </c>
      <c r="E112" s="99" t="s">
        <v>2628</v>
      </c>
      <c r="F112" s="100">
        <v>12131115.310000001</v>
      </c>
      <c r="G112" s="100">
        <v>-1802366.4</v>
      </c>
      <c r="H112" s="100">
        <v>10328748.91</v>
      </c>
    </row>
    <row r="113" spans="1:8">
      <c r="A113" s="97">
        <v>13</v>
      </c>
      <c r="B113" s="98">
        <v>100000256577</v>
      </c>
      <c r="C113" s="99">
        <v>0</v>
      </c>
      <c r="D113" s="99" t="s">
        <v>2629</v>
      </c>
      <c r="E113" s="99" t="s">
        <v>2630</v>
      </c>
      <c r="F113" s="100">
        <v>19773350.280000001</v>
      </c>
      <c r="G113" s="100">
        <v>-2468960.13</v>
      </c>
      <c r="H113" s="100">
        <v>17304390.149999999</v>
      </c>
    </row>
    <row r="114" spans="1:8">
      <c r="A114" s="97">
        <v>14</v>
      </c>
      <c r="B114" s="98">
        <v>100000361883</v>
      </c>
      <c r="C114" s="99">
        <v>0</v>
      </c>
      <c r="D114" s="99" t="s">
        <v>2631</v>
      </c>
      <c r="E114" s="99" t="s">
        <v>2632</v>
      </c>
      <c r="F114" s="100">
        <v>37394425.82</v>
      </c>
      <c r="G114" s="100">
        <v>-3585766.87</v>
      </c>
      <c r="H114" s="100">
        <v>33808658.950000003</v>
      </c>
    </row>
    <row r="115" spans="1:8">
      <c r="A115" s="97">
        <v>15</v>
      </c>
      <c r="B115" s="98">
        <v>100000365154</v>
      </c>
      <c r="C115" s="99">
        <v>0</v>
      </c>
      <c r="D115" s="99" t="s">
        <v>2633</v>
      </c>
      <c r="E115" s="99" t="s">
        <v>2634</v>
      </c>
      <c r="F115" s="100">
        <v>16207180.130000001</v>
      </c>
      <c r="G115" s="100">
        <v>-1476407.5</v>
      </c>
      <c r="H115" s="100">
        <v>14730772.630000001</v>
      </c>
    </row>
    <row r="116" spans="1:8">
      <c r="A116" s="97">
        <v>16</v>
      </c>
      <c r="B116" s="98">
        <v>100000365225</v>
      </c>
      <c r="C116" s="99">
        <v>0</v>
      </c>
      <c r="D116" s="99" t="s">
        <v>2635</v>
      </c>
      <c r="E116" s="99" t="s">
        <v>2636</v>
      </c>
      <c r="F116" s="100">
        <v>19373018.5</v>
      </c>
      <c r="G116" s="100">
        <v>-1774090.79</v>
      </c>
      <c r="H116" s="100">
        <v>17598927.710000001</v>
      </c>
    </row>
    <row r="117" spans="1:8">
      <c r="A117" s="97">
        <v>17</v>
      </c>
      <c r="B117" s="98">
        <v>100000417400</v>
      </c>
      <c r="C117" s="99">
        <v>0</v>
      </c>
      <c r="D117" s="99" t="s">
        <v>2637</v>
      </c>
      <c r="E117" s="99" t="s">
        <v>2638</v>
      </c>
      <c r="F117" s="100">
        <v>18600000</v>
      </c>
      <c r="G117" s="100">
        <v>-1220465.75</v>
      </c>
      <c r="H117" s="100">
        <v>17379534.25</v>
      </c>
    </row>
    <row r="118" spans="1:8">
      <c r="A118" s="97">
        <v>18</v>
      </c>
      <c r="B118" s="98">
        <v>100000471434</v>
      </c>
      <c r="C118" s="99">
        <v>0</v>
      </c>
      <c r="D118" s="99" t="s">
        <v>2639</v>
      </c>
      <c r="E118" s="99" t="s">
        <v>2640</v>
      </c>
      <c r="F118" s="100">
        <v>12500000</v>
      </c>
      <c r="G118" s="100">
        <v>-613067.54</v>
      </c>
      <c r="H118" s="100">
        <v>11886932.460000001</v>
      </c>
    </row>
    <row r="119" spans="1:8">
      <c r="A119" s="97">
        <v>19</v>
      </c>
      <c r="B119" s="101">
        <v>100000580013</v>
      </c>
      <c r="C119" s="99">
        <v>0</v>
      </c>
      <c r="D119" s="99" t="s">
        <v>303</v>
      </c>
      <c r="E119" s="99" t="s">
        <v>2641</v>
      </c>
      <c r="F119" s="100">
        <v>980000</v>
      </c>
      <c r="G119" s="100">
        <v>-979999</v>
      </c>
      <c r="H119" s="99">
        <v>1</v>
      </c>
    </row>
    <row r="120" spans="1:8">
      <c r="A120" s="97"/>
      <c r="B120" s="101">
        <v>100000580013</v>
      </c>
      <c r="C120" s="99">
        <v>1</v>
      </c>
      <c r="D120" s="99" t="s">
        <v>303</v>
      </c>
      <c r="E120" s="99" t="s">
        <v>2641</v>
      </c>
      <c r="F120" s="100">
        <v>10126360</v>
      </c>
      <c r="G120" s="100">
        <v>-1095661.8899999999</v>
      </c>
      <c r="H120" s="100">
        <v>9030698.1099999994</v>
      </c>
    </row>
    <row r="121" spans="1:8">
      <c r="A121" s="97">
        <v>20</v>
      </c>
      <c r="B121" s="101">
        <v>100000580109</v>
      </c>
      <c r="C121" s="99">
        <v>0</v>
      </c>
      <c r="D121" s="99" t="s">
        <v>303</v>
      </c>
      <c r="E121" s="99" t="s">
        <v>2642</v>
      </c>
      <c r="F121" s="100">
        <v>1421502.49</v>
      </c>
      <c r="G121" s="100">
        <v>-78208.820000000007</v>
      </c>
      <c r="H121" s="100">
        <v>1343293.67</v>
      </c>
    </row>
    <row r="122" spans="1:8">
      <c r="A122" s="97"/>
      <c r="B122" s="101">
        <v>100000580109</v>
      </c>
      <c r="C122" s="99">
        <v>1</v>
      </c>
      <c r="D122" s="99" t="s">
        <v>303</v>
      </c>
      <c r="E122" s="99" t="s">
        <v>2642</v>
      </c>
      <c r="F122" s="100">
        <v>1469689.01</v>
      </c>
      <c r="G122" s="100">
        <v>-1469688.01</v>
      </c>
      <c r="H122" s="99">
        <v>1</v>
      </c>
    </row>
    <row r="123" spans="1:8">
      <c r="A123" s="106"/>
      <c r="B123" s="193" t="s">
        <v>90</v>
      </c>
      <c r="C123" s="193"/>
      <c r="D123" s="193"/>
      <c r="E123" s="193"/>
      <c r="F123" s="102">
        <f>SUM(F101:F122)</f>
        <v>227203388.09</v>
      </c>
      <c r="G123" s="102">
        <f>SUM(G101:G122)</f>
        <v>-63608147.68999999</v>
      </c>
      <c r="H123" s="102">
        <f>SUM(H101:H122)</f>
        <v>163595240.40000001</v>
      </c>
    </row>
    <row r="125" spans="1:8">
      <c r="A125" s="108" t="s">
        <v>93</v>
      </c>
    </row>
    <row r="126" spans="1:8" s="92" customFormat="1">
      <c r="A126" s="95" t="s">
        <v>0</v>
      </c>
      <c r="B126" s="96" t="s">
        <v>59</v>
      </c>
      <c r="C126" s="95" t="s">
        <v>60</v>
      </c>
      <c r="D126" s="95" t="s">
        <v>61</v>
      </c>
      <c r="E126" s="95" t="s">
        <v>62</v>
      </c>
      <c r="F126" s="95" t="s">
        <v>63</v>
      </c>
      <c r="G126" s="95" t="s">
        <v>64</v>
      </c>
      <c r="H126" s="95" t="s">
        <v>65</v>
      </c>
    </row>
    <row r="127" spans="1:8">
      <c r="A127" s="97">
        <v>1</v>
      </c>
      <c r="B127" s="98">
        <v>100000009825</v>
      </c>
      <c r="C127" s="99">
        <v>0</v>
      </c>
      <c r="D127" s="99" t="s">
        <v>2608</v>
      </c>
      <c r="E127" s="99" t="s">
        <v>2621</v>
      </c>
      <c r="F127" s="100">
        <v>200000</v>
      </c>
      <c r="G127" s="100">
        <v>-199999</v>
      </c>
      <c r="H127" s="99">
        <v>1</v>
      </c>
    </row>
    <row r="128" spans="1:8">
      <c r="A128" s="97">
        <v>2</v>
      </c>
      <c r="B128" s="98">
        <v>100000009832</v>
      </c>
      <c r="C128" s="99">
        <v>0</v>
      </c>
      <c r="D128" s="99" t="s">
        <v>2643</v>
      </c>
      <c r="E128" s="99" t="s">
        <v>2621</v>
      </c>
      <c r="F128" s="100">
        <v>5000000</v>
      </c>
      <c r="G128" s="100">
        <v>-4999999</v>
      </c>
      <c r="H128" s="99">
        <v>1</v>
      </c>
    </row>
    <row r="129" spans="1:8">
      <c r="A129" s="97">
        <v>3</v>
      </c>
      <c r="B129" s="98">
        <v>100000009856</v>
      </c>
      <c r="C129" s="99">
        <v>0</v>
      </c>
      <c r="D129" s="99" t="s">
        <v>2612</v>
      </c>
      <c r="E129" s="99" t="s">
        <v>2621</v>
      </c>
      <c r="F129" s="100">
        <v>650000</v>
      </c>
      <c r="G129" s="100">
        <v>-649999</v>
      </c>
      <c r="H129" s="99">
        <v>1</v>
      </c>
    </row>
    <row r="130" spans="1:8">
      <c r="A130" s="97">
        <v>4</v>
      </c>
      <c r="B130" s="98">
        <v>100000009861</v>
      </c>
      <c r="C130" s="99">
        <v>0</v>
      </c>
      <c r="D130" s="99" t="s">
        <v>2613</v>
      </c>
      <c r="E130" s="99" t="s">
        <v>2621</v>
      </c>
      <c r="F130" s="100">
        <v>8000000</v>
      </c>
      <c r="G130" s="100">
        <v>-7999999</v>
      </c>
      <c r="H130" s="99">
        <v>1</v>
      </c>
    </row>
    <row r="131" spans="1:8">
      <c r="A131" s="97">
        <v>5</v>
      </c>
      <c r="B131" s="98">
        <v>100000009884</v>
      </c>
      <c r="C131" s="99">
        <v>0</v>
      </c>
      <c r="D131" s="99" t="s">
        <v>2608</v>
      </c>
      <c r="E131" s="99" t="s">
        <v>2621</v>
      </c>
      <c r="F131" s="100">
        <v>2000000</v>
      </c>
      <c r="G131" s="100">
        <v>-1999999</v>
      </c>
      <c r="H131" s="99">
        <v>1</v>
      </c>
    </row>
    <row r="132" spans="1:8">
      <c r="A132" s="97">
        <v>6</v>
      </c>
      <c r="B132" s="98">
        <v>100000009890</v>
      </c>
      <c r="C132" s="99">
        <v>0</v>
      </c>
      <c r="D132" s="99" t="s">
        <v>2643</v>
      </c>
      <c r="E132" s="99" t="s">
        <v>2621</v>
      </c>
      <c r="F132" s="100">
        <v>43000</v>
      </c>
      <c r="G132" s="100">
        <v>-42999</v>
      </c>
      <c r="H132" s="99">
        <v>1</v>
      </c>
    </row>
    <row r="133" spans="1:8">
      <c r="A133" s="97">
        <v>7</v>
      </c>
      <c r="B133" s="98">
        <v>100000009897</v>
      </c>
      <c r="C133" s="99">
        <v>0</v>
      </c>
      <c r="D133" s="99" t="s">
        <v>2620</v>
      </c>
      <c r="E133" s="99" t="s">
        <v>2621</v>
      </c>
      <c r="F133" s="100">
        <v>406000</v>
      </c>
      <c r="G133" s="100">
        <v>-405999</v>
      </c>
      <c r="H133" s="99">
        <v>1</v>
      </c>
    </row>
    <row r="134" spans="1:8">
      <c r="A134" s="106"/>
      <c r="B134" s="193" t="s">
        <v>90</v>
      </c>
      <c r="C134" s="193"/>
      <c r="D134" s="193"/>
      <c r="E134" s="193"/>
      <c r="F134" s="102">
        <f>SUM(F127:F133)</f>
        <v>16299000</v>
      </c>
      <c r="G134" s="102">
        <f>SUM(G127:G133)</f>
        <v>-16298993</v>
      </c>
      <c r="H134" s="102">
        <f>SUM(H127:H133)</f>
        <v>7</v>
      </c>
    </row>
    <row r="135" spans="1:8">
      <c r="A135" s="106"/>
      <c r="B135" s="194" t="s">
        <v>89</v>
      </c>
      <c r="C135" s="194"/>
      <c r="D135" s="194"/>
      <c r="E135" s="194"/>
      <c r="F135" s="107">
        <f>F123+F134</f>
        <v>243502388.09</v>
      </c>
      <c r="G135" s="107">
        <f>G123+G134</f>
        <v>-79907140.689999998</v>
      </c>
      <c r="H135" s="107">
        <f>H123+H134</f>
        <v>163595247.40000001</v>
      </c>
    </row>
    <row r="137" spans="1:8">
      <c r="A137" s="108" t="s">
        <v>95</v>
      </c>
      <c r="B137" s="108"/>
      <c r="C137" s="119"/>
      <c r="D137" s="119"/>
    </row>
    <row r="138" spans="1:8" s="92" customFormat="1">
      <c r="A138" s="95" t="s">
        <v>0</v>
      </c>
      <c r="B138" s="96" t="s">
        <v>59</v>
      </c>
      <c r="C138" s="95" t="s">
        <v>60</v>
      </c>
      <c r="D138" s="95" t="s">
        <v>61</v>
      </c>
      <c r="E138" s="95" t="s">
        <v>62</v>
      </c>
      <c r="F138" s="95" t="s">
        <v>63</v>
      </c>
      <c r="G138" s="95" t="s">
        <v>64</v>
      </c>
      <c r="H138" s="95" t="s">
        <v>65</v>
      </c>
    </row>
    <row r="139" spans="1:8">
      <c r="A139" s="97">
        <v>1</v>
      </c>
      <c r="B139" s="98">
        <v>100000009828</v>
      </c>
      <c r="C139" s="99">
        <v>0</v>
      </c>
      <c r="D139" s="99" t="s">
        <v>2618</v>
      </c>
      <c r="E139" s="99" t="s">
        <v>2644</v>
      </c>
      <c r="F139" s="100">
        <v>80000</v>
      </c>
      <c r="G139" s="100">
        <v>-66437.5</v>
      </c>
      <c r="H139" s="100">
        <v>13562.5</v>
      </c>
    </row>
    <row r="140" spans="1:8">
      <c r="A140" s="97">
        <v>2</v>
      </c>
      <c r="B140" s="98">
        <v>100000009829</v>
      </c>
      <c r="C140" s="99">
        <v>0</v>
      </c>
      <c r="D140" s="99" t="s">
        <v>2610</v>
      </c>
      <c r="E140" s="99" t="s">
        <v>2645</v>
      </c>
      <c r="F140" s="100">
        <v>170000</v>
      </c>
      <c r="G140" s="100">
        <v>-137020</v>
      </c>
      <c r="H140" s="100">
        <v>32980</v>
      </c>
    </row>
    <row r="141" spans="1:8">
      <c r="A141" s="97">
        <v>3</v>
      </c>
      <c r="B141" s="98">
        <v>100000009839</v>
      </c>
      <c r="C141" s="99">
        <v>0</v>
      </c>
      <c r="D141" s="99" t="s">
        <v>2568</v>
      </c>
      <c r="E141" s="99" t="s">
        <v>2646</v>
      </c>
      <c r="F141" s="100">
        <v>1300000</v>
      </c>
      <c r="G141" s="100">
        <v>-984027.75</v>
      </c>
      <c r="H141" s="100">
        <v>315972.25</v>
      </c>
    </row>
    <row r="142" spans="1:8">
      <c r="A142" s="97">
        <v>4</v>
      </c>
      <c r="B142" s="98">
        <v>100000009876</v>
      </c>
      <c r="C142" s="99">
        <v>0</v>
      </c>
      <c r="D142" s="99" t="s">
        <v>2647</v>
      </c>
      <c r="E142" s="99" t="s">
        <v>2648</v>
      </c>
      <c r="F142" s="100">
        <v>140000</v>
      </c>
      <c r="G142" s="100">
        <v>-120021.05</v>
      </c>
      <c r="H142" s="100">
        <v>19978.95</v>
      </c>
    </row>
    <row r="143" spans="1:8">
      <c r="A143" s="97">
        <v>5</v>
      </c>
      <c r="B143" s="98">
        <v>100000009912</v>
      </c>
      <c r="C143" s="99">
        <v>0</v>
      </c>
      <c r="D143" s="99" t="s">
        <v>2570</v>
      </c>
      <c r="E143" s="99" t="s">
        <v>2649</v>
      </c>
      <c r="F143" s="100">
        <v>200000</v>
      </c>
      <c r="G143" s="100">
        <v>-121818.16</v>
      </c>
      <c r="H143" s="100">
        <v>78181.84</v>
      </c>
    </row>
    <row r="144" spans="1:8">
      <c r="A144" s="97">
        <v>6</v>
      </c>
      <c r="B144" s="98">
        <v>100000009917</v>
      </c>
      <c r="C144" s="99">
        <v>0</v>
      </c>
      <c r="D144" s="99" t="s">
        <v>2650</v>
      </c>
      <c r="E144" s="99" t="s">
        <v>2651</v>
      </c>
      <c r="F144" s="100">
        <v>750000</v>
      </c>
      <c r="G144" s="100">
        <v>-520738.52</v>
      </c>
      <c r="H144" s="100">
        <v>229261.48</v>
      </c>
    </row>
    <row r="145" spans="1:9">
      <c r="A145" s="106"/>
      <c r="B145" s="193" t="s">
        <v>95</v>
      </c>
      <c r="C145" s="193"/>
      <c r="D145" s="193"/>
      <c r="E145" s="193"/>
      <c r="F145" s="102">
        <f>SUM(F139:F144)</f>
        <v>2640000</v>
      </c>
      <c r="G145" s="102">
        <f>SUM(G139:G144)</f>
        <v>-1950062.98</v>
      </c>
      <c r="H145" s="102">
        <f>SUM(H139:H144)</f>
        <v>689937.02</v>
      </c>
    </row>
    <row r="146" spans="1:9">
      <c r="F146" s="109"/>
      <c r="G146" s="109"/>
      <c r="H146" s="109"/>
    </row>
    <row r="147" spans="1:9">
      <c r="A147" s="108" t="s">
        <v>102</v>
      </c>
      <c r="B147" s="108"/>
      <c r="C147" s="119"/>
      <c r="D147" s="119"/>
    </row>
    <row r="148" spans="1:9" s="92" customFormat="1">
      <c r="A148" s="95" t="s">
        <v>0</v>
      </c>
      <c r="B148" s="96" t="s">
        <v>59</v>
      </c>
      <c r="C148" s="95" t="s">
        <v>60</v>
      </c>
      <c r="D148" s="95" t="s">
        <v>61</v>
      </c>
      <c r="E148" s="95" t="s">
        <v>62</v>
      </c>
      <c r="F148" s="95" t="s">
        <v>63</v>
      </c>
      <c r="G148" s="95" t="s">
        <v>64</v>
      </c>
      <c r="H148" s="95" t="s">
        <v>65</v>
      </c>
    </row>
    <row r="149" spans="1:9">
      <c r="A149" s="97">
        <v>1</v>
      </c>
      <c r="B149" s="98">
        <v>100000009894</v>
      </c>
      <c r="C149" s="99">
        <v>0</v>
      </c>
      <c r="D149" s="99" t="s">
        <v>2572</v>
      </c>
      <c r="E149" s="99" t="s">
        <v>2649</v>
      </c>
      <c r="F149" s="100">
        <v>1250000</v>
      </c>
      <c r="G149" s="100">
        <v>-1249999</v>
      </c>
      <c r="H149" s="99">
        <v>1</v>
      </c>
    </row>
    <row r="150" spans="1:9">
      <c r="A150" s="97">
        <v>2</v>
      </c>
      <c r="B150" s="98">
        <v>100000009895</v>
      </c>
      <c r="C150" s="99">
        <v>0</v>
      </c>
      <c r="D150" s="99" t="s">
        <v>2572</v>
      </c>
      <c r="E150" s="99" t="s">
        <v>2652</v>
      </c>
      <c r="F150" s="100">
        <v>150000</v>
      </c>
      <c r="G150" s="100">
        <v>-149999</v>
      </c>
      <c r="H150" s="99">
        <v>1</v>
      </c>
    </row>
    <row r="151" spans="1:9">
      <c r="A151" s="97">
        <v>3</v>
      </c>
      <c r="B151" s="98">
        <v>100000009914</v>
      </c>
      <c r="C151" s="99">
        <v>0</v>
      </c>
      <c r="D151" s="99" t="s">
        <v>2653</v>
      </c>
      <c r="E151" s="99" t="s">
        <v>2654</v>
      </c>
      <c r="F151" s="100">
        <v>35000</v>
      </c>
      <c r="G151" s="100">
        <v>-34999</v>
      </c>
      <c r="H151" s="99">
        <v>1</v>
      </c>
    </row>
    <row r="152" spans="1:9">
      <c r="A152" s="106"/>
      <c r="B152" s="193" t="s">
        <v>95</v>
      </c>
      <c r="C152" s="193"/>
      <c r="D152" s="193"/>
      <c r="E152" s="193"/>
      <c r="F152" s="102">
        <f>SUM(F149:F151)</f>
        <v>1435000</v>
      </c>
      <c r="G152" s="102">
        <f>SUM(G149:G151)</f>
        <v>-1434997</v>
      </c>
      <c r="H152" s="102">
        <f>SUM(H149:H151)</f>
        <v>3</v>
      </c>
    </row>
    <row r="153" spans="1:9">
      <c r="A153" s="106"/>
      <c r="B153" s="194" t="s">
        <v>89</v>
      </c>
      <c r="C153" s="194"/>
      <c r="D153" s="194"/>
      <c r="E153" s="194"/>
      <c r="F153" s="107">
        <f>F145+F152</f>
        <v>4075000</v>
      </c>
      <c r="G153" s="107">
        <f>G145+G152</f>
        <v>-3385059.98</v>
      </c>
      <c r="H153" s="107">
        <f>H145+H152</f>
        <v>689940.02</v>
      </c>
    </row>
    <row r="155" spans="1:9">
      <c r="A155" s="108" t="s">
        <v>2655</v>
      </c>
    </row>
    <row r="156" spans="1:9">
      <c r="A156" s="95" t="s">
        <v>0</v>
      </c>
      <c r="B156" s="96" t="s">
        <v>59</v>
      </c>
      <c r="C156" s="95" t="s">
        <v>60</v>
      </c>
      <c r="D156" s="95" t="s">
        <v>61</v>
      </c>
      <c r="E156" s="95" t="s">
        <v>62</v>
      </c>
      <c r="F156" s="95" t="s">
        <v>63</v>
      </c>
      <c r="G156" s="95" t="s">
        <v>64</v>
      </c>
      <c r="H156" s="95" t="s">
        <v>65</v>
      </c>
    </row>
    <row r="157" spans="1:9">
      <c r="A157" s="97">
        <v>1</v>
      </c>
      <c r="B157" s="98">
        <v>100000009915</v>
      </c>
      <c r="C157" s="99">
        <v>0</v>
      </c>
      <c r="D157" s="99" t="s">
        <v>2650</v>
      </c>
      <c r="E157" s="99" t="s">
        <v>2656</v>
      </c>
      <c r="F157" s="100">
        <v>200000</v>
      </c>
      <c r="G157" s="100">
        <v>-199999</v>
      </c>
      <c r="H157" s="99">
        <v>1</v>
      </c>
    </row>
    <row r="158" spans="1:9">
      <c r="A158" s="97">
        <v>2</v>
      </c>
      <c r="B158" s="98">
        <v>100000009916</v>
      </c>
      <c r="C158" s="99">
        <v>0</v>
      </c>
      <c r="D158" s="99" t="s">
        <v>2657</v>
      </c>
      <c r="E158" s="99" t="s">
        <v>2658</v>
      </c>
      <c r="F158" s="100">
        <v>150000</v>
      </c>
      <c r="G158" s="100">
        <v>-149999</v>
      </c>
      <c r="H158" s="99">
        <v>1</v>
      </c>
    </row>
    <row r="159" spans="1:9">
      <c r="A159" s="106"/>
      <c r="B159" s="193" t="s">
        <v>107</v>
      </c>
      <c r="C159" s="193"/>
      <c r="D159" s="193"/>
      <c r="E159" s="193"/>
      <c r="F159" s="102">
        <f>SUM(F157:F158)</f>
        <v>350000</v>
      </c>
      <c r="G159" s="102">
        <f>SUM(G157:G158)</f>
        <v>-349998</v>
      </c>
      <c r="H159" s="102">
        <f>SUM(H157:H158)</f>
        <v>2</v>
      </c>
    </row>
    <row r="160" spans="1:9">
      <c r="A160" s="106"/>
      <c r="B160" s="194" t="s">
        <v>89</v>
      </c>
      <c r="C160" s="194"/>
      <c r="D160" s="194"/>
      <c r="E160" s="194"/>
      <c r="F160" s="107">
        <f>F159</f>
        <v>350000</v>
      </c>
      <c r="G160" s="107">
        <f>G159</f>
        <v>-349998</v>
      </c>
      <c r="H160" s="107">
        <f>H159</f>
        <v>2</v>
      </c>
      <c r="I160" s="109"/>
    </row>
    <row r="162" spans="1:8">
      <c r="A162" s="108" t="s">
        <v>127</v>
      </c>
    </row>
    <row r="163" spans="1:8" s="92" customFormat="1">
      <c r="A163" s="95" t="s">
        <v>0</v>
      </c>
      <c r="B163" s="96" t="s">
        <v>59</v>
      </c>
      <c r="C163" s="95" t="s">
        <v>60</v>
      </c>
      <c r="D163" s="95" t="s">
        <v>61</v>
      </c>
      <c r="E163" s="95" t="s">
        <v>62</v>
      </c>
      <c r="F163" s="95" t="s">
        <v>63</v>
      </c>
      <c r="G163" s="95" t="s">
        <v>64</v>
      </c>
      <c r="H163" s="95" t="s">
        <v>65</v>
      </c>
    </row>
    <row r="164" spans="1:8">
      <c r="A164" s="97">
        <v>1</v>
      </c>
      <c r="B164" s="98">
        <v>100000229046</v>
      </c>
      <c r="C164" s="99">
        <v>0</v>
      </c>
      <c r="D164" s="99" t="s">
        <v>2659</v>
      </c>
      <c r="E164" s="99" t="s">
        <v>2660</v>
      </c>
      <c r="F164" s="100">
        <v>5500</v>
      </c>
      <c r="G164" s="100">
        <v>-3958.81</v>
      </c>
      <c r="H164" s="100">
        <v>1541.19</v>
      </c>
    </row>
    <row r="165" spans="1:8">
      <c r="A165" s="97">
        <v>2</v>
      </c>
      <c r="B165" s="98">
        <v>100000229049</v>
      </c>
      <c r="C165" s="99">
        <v>0</v>
      </c>
      <c r="D165" s="99" t="s">
        <v>2659</v>
      </c>
      <c r="E165" s="99" t="s">
        <v>2661</v>
      </c>
      <c r="F165" s="100">
        <v>20400</v>
      </c>
      <c r="G165" s="100">
        <v>-14683.57</v>
      </c>
      <c r="H165" s="100">
        <v>5716.43</v>
      </c>
    </row>
    <row r="166" spans="1:8">
      <c r="A166" s="97">
        <v>3</v>
      </c>
      <c r="B166" s="98">
        <v>100000320888</v>
      </c>
      <c r="C166" s="99">
        <v>0</v>
      </c>
      <c r="D166" s="99" t="s">
        <v>2662</v>
      </c>
      <c r="E166" s="99" t="s">
        <v>2663</v>
      </c>
      <c r="F166" s="100">
        <v>23000</v>
      </c>
      <c r="G166" s="100">
        <v>-11633.9</v>
      </c>
      <c r="H166" s="100">
        <v>11366.1</v>
      </c>
    </row>
    <row r="167" spans="1:8">
      <c r="A167" s="97">
        <v>4</v>
      </c>
      <c r="B167" s="98">
        <v>100000320889</v>
      </c>
      <c r="C167" s="99">
        <v>0</v>
      </c>
      <c r="D167" s="99" t="s">
        <v>2662</v>
      </c>
      <c r="E167" s="99" t="s">
        <v>2663</v>
      </c>
      <c r="F167" s="100">
        <v>23000</v>
      </c>
      <c r="G167" s="100">
        <v>-11633.9</v>
      </c>
      <c r="H167" s="100">
        <v>11366.1</v>
      </c>
    </row>
    <row r="168" spans="1:8">
      <c r="A168" s="97">
        <v>5</v>
      </c>
      <c r="B168" s="98">
        <v>100000320890</v>
      </c>
      <c r="C168" s="99">
        <v>0</v>
      </c>
      <c r="D168" s="99" t="s">
        <v>2662</v>
      </c>
      <c r="E168" s="99" t="s">
        <v>2664</v>
      </c>
      <c r="F168" s="100">
        <v>28000</v>
      </c>
      <c r="G168" s="100">
        <v>-14163.01</v>
      </c>
      <c r="H168" s="100">
        <v>13836.99</v>
      </c>
    </row>
    <row r="169" spans="1:8">
      <c r="A169" s="97">
        <v>6</v>
      </c>
      <c r="B169" s="98">
        <v>100000320891</v>
      </c>
      <c r="C169" s="99">
        <v>0</v>
      </c>
      <c r="D169" s="99" t="s">
        <v>2662</v>
      </c>
      <c r="E169" s="99" t="s">
        <v>2664</v>
      </c>
      <c r="F169" s="100">
        <v>28000</v>
      </c>
      <c r="G169" s="100">
        <v>-14163.01</v>
      </c>
      <c r="H169" s="100">
        <v>13836.99</v>
      </c>
    </row>
    <row r="170" spans="1:8">
      <c r="A170" s="97">
        <v>7</v>
      </c>
      <c r="B170" s="98">
        <v>100000320892</v>
      </c>
      <c r="C170" s="99">
        <v>0</v>
      </c>
      <c r="D170" s="99" t="s">
        <v>2662</v>
      </c>
      <c r="E170" s="99" t="s">
        <v>2664</v>
      </c>
      <c r="F170" s="100">
        <v>28000</v>
      </c>
      <c r="G170" s="100">
        <v>-14163.01</v>
      </c>
      <c r="H170" s="100">
        <v>13836.99</v>
      </c>
    </row>
    <row r="171" spans="1:8">
      <c r="A171" s="97">
        <v>8</v>
      </c>
      <c r="B171" s="98">
        <v>100000320893</v>
      </c>
      <c r="C171" s="99">
        <v>0</v>
      </c>
      <c r="D171" s="99" t="s">
        <v>2662</v>
      </c>
      <c r="E171" s="99" t="s">
        <v>2665</v>
      </c>
      <c r="F171" s="100">
        <v>33000</v>
      </c>
      <c r="G171" s="100">
        <v>-16692.12</v>
      </c>
      <c r="H171" s="100">
        <v>16307.88</v>
      </c>
    </row>
    <row r="172" spans="1:8">
      <c r="A172" s="97">
        <v>9</v>
      </c>
      <c r="B172" s="98">
        <v>100000320894</v>
      </c>
      <c r="C172" s="99">
        <v>0</v>
      </c>
      <c r="D172" s="99" t="s">
        <v>2662</v>
      </c>
      <c r="E172" s="99" t="s">
        <v>2665</v>
      </c>
      <c r="F172" s="100">
        <v>33000</v>
      </c>
      <c r="G172" s="100">
        <v>-16692.12</v>
      </c>
      <c r="H172" s="100">
        <v>16307.88</v>
      </c>
    </row>
    <row r="173" spans="1:8">
      <c r="A173" s="97">
        <v>10</v>
      </c>
      <c r="B173" s="98">
        <v>100000320895</v>
      </c>
      <c r="C173" s="99">
        <v>0</v>
      </c>
      <c r="D173" s="99" t="s">
        <v>2662</v>
      </c>
      <c r="E173" s="99" t="s">
        <v>2665</v>
      </c>
      <c r="F173" s="100">
        <v>33000</v>
      </c>
      <c r="G173" s="100">
        <v>-16692.12</v>
      </c>
      <c r="H173" s="100">
        <v>16307.88</v>
      </c>
    </row>
    <row r="174" spans="1:8">
      <c r="A174" s="97">
        <v>11</v>
      </c>
      <c r="B174" s="98">
        <v>100000320896</v>
      </c>
      <c r="C174" s="99">
        <v>0</v>
      </c>
      <c r="D174" s="99" t="s">
        <v>2662</v>
      </c>
      <c r="E174" s="99" t="s">
        <v>2665</v>
      </c>
      <c r="F174" s="100">
        <v>33000</v>
      </c>
      <c r="G174" s="100">
        <v>-16692.12</v>
      </c>
      <c r="H174" s="100">
        <v>16307.88</v>
      </c>
    </row>
    <row r="175" spans="1:8">
      <c r="A175" s="97">
        <v>12</v>
      </c>
      <c r="B175" s="98">
        <v>100000320897</v>
      </c>
      <c r="C175" s="99">
        <v>0</v>
      </c>
      <c r="D175" s="99" t="s">
        <v>2662</v>
      </c>
      <c r="E175" s="99" t="s">
        <v>2665</v>
      </c>
      <c r="F175" s="100">
        <v>33000</v>
      </c>
      <c r="G175" s="100">
        <v>-16692.12</v>
      </c>
      <c r="H175" s="100">
        <v>16307.88</v>
      </c>
    </row>
    <row r="176" spans="1:8">
      <c r="A176" s="97">
        <v>13</v>
      </c>
      <c r="B176" s="98">
        <v>100000320898</v>
      </c>
      <c r="C176" s="99">
        <v>0</v>
      </c>
      <c r="D176" s="99" t="s">
        <v>2662</v>
      </c>
      <c r="E176" s="99" t="s">
        <v>2666</v>
      </c>
      <c r="F176" s="100">
        <v>6000</v>
      </c>
      <c r="G176" s="100">
        <v>-3034.93</v>
      </c>
      <c r="H176" s="100">
        <v>2965.07</v>
      </c>
    </row>
    <row r="177" spans="1:8">
      <c r="A177" s="97">
        <v>14</v>
      </c>
      <c r="B177" s="98">
        <v>100000320899</v>
      </c>
      <c r="C177" s="99">
        <v>0</v>
      </c>
      <c r="D177" s="99" t="s">
        <v>2662</v>
      </c>
      <c r="E177" s="99" t="s">
        <v>2666</v>
      </c>
      <c r="F177" s="100">
        <v>6000</v>
      </c>
      <c r="G177" s="100">
        <v>-3034.93</v>
      </c>
      <c r="H177" s="100">
        <v>2965.07</v>
      </c>
    </row>
    <row r="178" spans="1:8">
      <c r="A178" s="97">
        <v>15</v>
      </c>
      <c r="B178" s="98">
        <v>100000322342</v>
      </c>
      <c r="C178" s="99">
        <v>0</v>
      </c>
      <c r="D178" s="99" t="s">
        <v>128</v>
      </c>
      <c r="E178" s="99" t="s">
        <v>129</v>
      </c>
      <c r="F178" s="100">
        <v>400000</v>
      </c>
      <c r="G178" s="100">
        <v>-201369.86</v>
      </c>
      <c r="H178" s="100">
        <v>198630.14</v>
      </c>
    </row>
    <row r="179" spans="1:8">
      <c r="A179" s="97">
        <v>16</v>
      </c>
      <c r="B179" s="98">
        <v>100000399925</v>
      </c>
      <c r="C179" s="99">
        <v>0</v>
      </c>
      <c r="D179" s="99" t="s">
        <v>297</v>
      </c>
      <c r="E179" s="99" t="s">
        <v>759</v>
      </c>
      <c r="F179" s="100">
        <v>11900</v>
      </c>
      <c r="G179" s="100">
        <v>-3032.11</v>
      </c>
      <c r="H179" s="100">
        <v>8867.89</v>
      </c>
    </row>
    <row r="180" spans="1:8">
      <c r="A180" s="97">
        <v>17</v>
      </c>
      <c r="B180" s="98">
        <v>100000399926</v>
      </c>
      <c r="C180" s="99">
        <v>0</v>
      </c>
      <c r="D180" s="99" t="s">
        <v>297</v>
      </c>
      <c r="E180" s="99" t="s">
        <v>759</v>
      </c>
      <c r="F180" s="100">
        <v>11900</v>
      </c>
      <c r="G180" s="100">
        <v>-3032.1</v>
      </c>
      <c r="H180" s="100">
        <v>8867.9</v>
      </c>
    </row>
    <row r="181" spans="1:8">
      <c r="A181" s="97">
        <v>18</v>
      </c>
      <c r="B181" s="98">
        <v>100000399927</v>
      </c>
      <c r="C181" s="99">
        <v>0</v>
      </c>
      <c r="D181" s="99" t="s">
        <v>297</v>
      </c>
      <c r="E181" s="99" t="s">
        <v>759</v>
      </c>
      <c r="F181" s="100">
        <v>11900</v>
      </c>
      <c r="G181" s="100">
        <v>-3032.11</v>
      </c>
      <c r="H181" s="100">
        <v>8867.89</v>
      </c>
    </row>
    <row r="182" spans="1:8">
      <c r="A182" s="97">
        <v>19</v>
      </c>
      <c r="B182" s="98">
        <v>100000399928</v>
      </c>
      <c r="C182" s="99">
        <v>0</v>
      </c>
      <c r="D182" s="99" t="s">
        <v>297</v>
      </c>
      <c r="E182" s="99" t="s">
        <v>759</v>
      </c>
      <c r="F182" s="100">
        <v>11900</v>
      </c>
      <c r="G182" s="100">
        <v>-3032.1</v>
      </c>
      <c r="H182" s="100">
        <v>8867.9</v>
      </c>
    </row>
    <row r="183" spans="1:8">
      <c r="A183" s="97">
        <v>20</v>
      </c>
      <c r="B183" s="98">
        <v>100000580226</v>
      </c>
      <c r="C183" s="99">
        <v>0</v>
      </c>
      <c r="D183" s="99" t="s">
        <v>2667</v>
      </c>
      <c r="E183" s="99" t="s">
        <v>2668</v>
      </c>
      <c r="F183" s="100">
        <v>46000</v>
      </c>
      <c r="G183" s="100">
        <v>-5969.95</v>
      </c>
      <c r="H183" s="100">
        <v>40030.050000000003</v>
      </c>
    </row>
    <row r="184" spans="1:8">
      <c r="A184" s="97">
        <v>21</v>
      </c>
      <c r="B184" s="98">
        <v>100000580227</v>
      </c>
      <c r="C184" s="99">
        <v>0</v>
      </c>
      <c r="D184" s="99" t="s">
        <v>2667</v>
      </c>
      <c r="E184" s="99" t="s">
        <v>2668</v>
      </c>
      <c r="F184" s="100">
        <v>46000</v>
      </c>
      <c r="G184" s="100">
        <v>-5970.03</v>
      </c>
      <c r="H184" s="100">
        <v>40029.97</v>
      </c>
    </row>
    <row r="185" spans="1:8">
      <c r="A185" s="97">
        <v>22</v>
      </c>
      <c r="B185" s="98">
        <v>100000580228</v>
      </c>
      <c r="C185" s="99">
        <v>0</v>
      </c>
      <c r="D185" s="99" t="s">
        <v>2667</v>
      </c>
      <c r="E185" s="99" t="s">
        <v>2668</v>
      </c>
      <c r="F185" s="100">
        <v>46000</v>
      </c>
      <c r="G185" s="100">
        <v>-5970.03</v>
      </c>
      <c r="H185" s="100">
        <v>40029.97</v>
      </c>
    </row>
    <row r="186" spans="1:8">
      <c r="A186" s="97">
        <v>23</v>
      </c>
      <c r="B186" s="98">
        <v>100000580229</v>
      </c>
      <c r="C186" s="99">
        <v>0</v>
      </c>
      <c r="D186" s="99" t="s">
        <v>2667</v>
      </c>
      <c r="E186" s="99" t="s">
        <v>2668</v>
      </c>
      <c r="F186" s="100">
        <v>46000</v>
      </c>
      <c r="G186" s="100">
        <v>-5970.03</v>
      </c>
      <c r="H186" s="100">
        <v>40029.97</v>
      </c>
    </row>
    <row r="187" spans="1:8">
      <c r="A187" s="97">
        <v>24</v>
      </c>
      <c r="B187" s="98">
        <v>100000580230</v>
      </c>
      <c r="C187" s="99">
        <v>0</v>
      </c>
      <c r="D187" s="99" t="s">
        <v>2667</v>
      </c>
      <c r="E187" s="99" t="s">
        <v>2668</v>
      </c>
      <c r="F187" s="100">
        <v>46000</v>
      </c>
      <c r="G187" s="100">
        <v>-5970.03</v>
      </c>
      <c r="H187" s="100">
        <v>40029.97</v>
      </c>
    </row>
    <row r="188" spans="1:8">
      <c r="A188" s="97">
        <v>25</v>
      </c>
      <c r="B188" s="98">
        <v>100000580231</v>
      </c>
      <c r="C188" s="99">
        <v>0</v>
      </c>
      <c r="D188" s="99" t="s">
        <v>2667</v>
      </c>
      <c r="E188" s="99" t="s">
        <v>2669</v>
      </c>
      <c r="F188" s="100">
        <v>60000</v>
      </c>
      <c r="G188" s="100">
        <v>-7786.99</v>
      </c>
      <c r="H188" s="100">
        <v>52213.01</v>
      </c>
    </row>
    <row r="189" spans="1:8">
      <c r="A189" s="97">
        <v>26</v>
      </c>
      <c r="B189" s="98">
        <v>100000580232</v>
      </c>
      <c r="C189" s="99">
        <v>0</v>
      </c>
      <c r="D189" s="99" t="s">
        <v>2667</v>
      </c>
      <c r="E189" s="99" t="s">
        <v>2669</v>
      </c>
      <c r="F189" s="100">
        <v>60000</v>
      </c>
      <c r="G189" s="100">
        <v>-7786.99</v>
      </c>
      <c r="H189" s="100">
        <v>52213.01</v>
      </c>
    </row>
    <row r="190" spans="1:8">
      <c r="A190" s="97">
        <v>27</v>
      </c>
      <c r="B190" s="98">
        <v>100000580233</v>
      </c>
      <c r="C190" s="99">
        <v>0</v>
      </c>
      <c r="D190" s="99" t="s">
        <v>2667</v>
      </c>
      <c r="E190" s="99" t="s">
        <v>2669</v>
      </c>
      <c r="F190" s="100">
        <v>60000</v>
      </c>
      <c r="G190" s="100">
        <v>-7786.99</v>
      </c>
      <c r="H190" s="100">
        <v>52213.01</v>
      </c>
    </row>
    <row r="191" spans="1:8">
      <c r="A191" s="97">
        <v>28</v>
      </c>
      <c r="B191" s="98">
        <v>100000580234</v>
      </c>
      <c r="C191" s="99">
        <v>0</v>
      </c>
      <c r="D191" s="99" t="s">
        <v>2667</v>
      </c>
      <c r="E191" s="99" t="s">
        <v>2670</v>
      </c>
      <c r="F191" s="100">
        <v>51000</v>
      </c>
      <c r="G191" s="100">
        <v>-6618.93</v>
      </c>
      <c r="H191" s="100">
        <v>44381.07</v>
      </c>
    </row>
    <row r="192" spans="1:8">
      <c r="A192" s="97">
        <v>29</v>
      </c>
      <c r="B192" s="98">
        <v>100000580235</v>
      </c>
      <c r="C192" s="99">
        <v>0</v>
      </c>
      <c r="D192" s="99" t="s">
        <v>2667</v>
      </c>
      <c r="E192" s="99" t="s">
        <v>2670</v>
      </c>
      <c r="F192" s="100">
        <v>51000</v>
      </c>
      <c r="G192" s="100">
        <v>-6618.93</v>
      </c>
      <c r="H192" s="100">
        <v>44381.07</v>
      </c>
    </row>
    <row r="193" spans="1:8">
      <c r="A193" s="97">
        <v>30</v>
      </c>
      <c r="B193" s="98">
        <v>100000580236</v>
      </c>
      <c r="C193" s="99">
        <v>0</v>
      </c>
      <c r="D193" s="99" t="s">
        <v>2667</v>
      </c>
      <c r="E193" s="99" t="s">
        <v>2670</v>
      </c>
      <c r="F193" s="100">
        <v>51000</v>
      </c>
      <c r="G193" s="100">
        <v>-6618.93</v>
      </c>
      <c r="H193" s="100">
        <v>44381.07</v>
      </c>
    </row>
    <row r="194" spans="1:8">
      <c r="A194" s="97">
        <v>31</v>
      </c>
      <c r="B194" s="98">
        <v>100000580237</v>
      </c>
      <c r="C194" s="99">
        <v>0</v>
      </c>
      <c r="D194" s="99" t="s">
        <v>2667</v>
      </c>
      <c r="E194" s="99" t="s">
        <v>2671</v>
      </c>
      <c r="F194" s="100">
        <v>67000</v>
      </c>
      <c r="G194" s="100">
        <v>-8695.4699999999993</v>
      </c>
      <c r="H194" s="100">
        <v>58304.53</v>
      </c>
    </row>
    <row r="195" spans="1:8">
      <c r="A195" s="97">
        <v>32</v>
      </c>
      <c r="B195" s="98">
        <v>100000580238</v>
      </c>
      <c r="C195" s="99">
        <v>0</v>
      </c>
      <c r="D195" s="99" t="s">
        <v>2667</v>
      </c>
      <c r="E195" s="99" t="s">
        <v>2671</v>
      </c>
      <c r="F195" s="100">
        <v>67000</v>
      </c>
      <c r="G195" s="100">
        <v>-8695.4699999999993</v>
      </c>
      <c r="H195" s="100">
        <v>58304.53</v>
      </c>
    </row>
    <row r="196" spans="1:8">
      <c r="A196" s="97">
        <v>33</v>
      </c>
      <c r="B196" s="98">
        <v>100000580239</v>
      </c>
      <c r="C196" s="99">
        <v>0</v>
      </c>
      <c r="D196" s="99" t="s">
        <v>2667</v>
      </c>
      <c r="E196" s="99" t="s">
        <v>2671</v>
      </c>
      <c r="F196" s="100">
        <v>67000</v>
      </c>
      <c r="G196" s="100">
        <v>-8695.4699999999993</v>
      </c>
      <c r="H196" s="100">
        <v>58304.53</v>
      </c>
    </row>
    <row r="197" spans="1:8">
      <c r="A197" s="97">
        <v>34</v>
      </c>
      <c r="B197" s="98">
        <v>100000580240</v>
      </c>
      <c r="C197" s="99">
        <v>0</v>
      </c>
      <c r="D197" s="99" t="s">
        <v>2667</v>
      </c>
      <c r="E197" s="99" t="s">
        <v>2671</v>
      </c>
      <c r="F197" s="100">
        <v>67000</v>
      </c>
      <c r="G197" s="100">
        <v>-8695.4699999999993</v>
      </c>
      <c r="H197" s="100">
        <v>58304.53</v>
      </c>
    </row>
    <row r="198" spans="1:8">
      <c r="A198" s="97">
        <v>35</v>
      </c>
      <c r="B198" s="98">
        <v>100000580241</v>
      </c>
      <c r="C198" s="99">
        <v>0</v>
      </c>
      <c r="D198" s="99" t="s">
        <v>2667</v>
      </c>
      <c r="E198" s="99" t="s">
        <v>2671</v>
      </c>
      <c r="F198" s="100">
        <v>67000</v>
      </c>
      <c r="G198" s="100">
        <v>-8695.4699999999993</v>
      </c>
      <c r="H198" s="100">
        <v>58304.53</v>
      </c>
    </row>
    <row r="199" spans="1:8">
      <c r="A199" s="97">
        <v>36</v>
      </c>
      <c r="B199" s="98">
        <v>100000580242</v>
      </c>
      <c r="C199" s="99">
        <v>0</v>
      </c>
      <c r="D199" s="99" t="s">
        <v>2667</v>
      </c>
      <c r="E199" s="99" t="s">
        <v>2671</v>
      </c>
      <c r="F199" s="100">
        <v>67000</v>
      </c>
      <c r="G199" s="100">
        <v>-8695.4699999999993</v>
      </c>
      <c r="H199" s="100">
        <v>58304.53</v>
      </c>
    </row>
    <row r="200" spans="1:8">
      <c r="A200" s="97">
        <v>37</v>
      </c>
      <c r="B200" s="98">
        <v>100000580243</v>
      </c>
      <c r="C200" s="99">
        <v>0</v>
      </c>
      <c r="D200" s="99" t="s">
        <v>2667</v>
      </c>
      <c r="E200" s="99" t="s">
        <v>2671</v>
      </c>
      <c r="F200" s="100">
        <v>67000</v>
      </c>
      <c r="G200" s="100">
        <v>-8695.4699999999993</v>
      </c>
      <c r="H200" s="100">
        <v>58304.53</v>
      </c>
    </row>
    <row r="201" spans="1:8">
      <c r="A201" s="97">
        <v>38</v>
      </c>
      <c r="B201" s="98">
        <v>100000580244</v>
      </c>
      <c r="C201" s="99">
        <v>0</v>
      </c>
      <c r="D201" s="99" t="s">
        <v>2667</v>
      </c>
      <c r="E201" s="99" t="s">
        <v>2671</v>
      </c>
      <c r="F201" s="100">
        <v>67000</v>
      </c>
      <c r="G201" s="100">
        <v>-8695.4699999999993</v>
      </c>
      <c r="H201" s="100">
        <v>58304.53</v>
      </c>
    </row>
    <row r="202" spans="1:8">
      <c r="A202" s="97">
        <v>39</v>
      </c>
      <c r="B202" s="98">
        <v>100000580245</v>
      </c>
      <c r="C202" s="99">
        <v>0</v>
      </c>
      <c r="D202" s="99" t="s">
        <v>2667</v>
      </c>
      <c r="E202" s="99" t="s">
        <v>2671</v>
      </c>
      <c r="F202" s="100">
        <v>67000</v>
      </c>
      <c r="G202" s="100">
        <v>-8695.4699999999993</v>
      </c>
      <c r="H202" s="100">
        <v>58304.53</v>
      </c>
    </row>
    <row r="203" spans="1:8">
      <c r="A203" s="97">
        <v>40</v>
      </c>
      <c r="B203" s="98">
        <v>100000580246</v>
      </c>
      <c r="C203" s="99">
        <v>0</v>
      </c>
      <c r="D203" s="99" t="s">
        <v>2667</v>
      </c>
      <c r="E203" s="99" t="s">
        <v>2671</v>
      </c>
      <c r="F203" s="100">
        <v>67000</v>
      </c>
      <c r="G203" s="100">
        <v>-8695.4699999999993</v>
      </c>
      <c r="H203" s="100">
        <v>58304.53</v>
      </c>
    </row>
    <row r="204" spans="1:8">
      <c r="A204" s="97">
        <v>41</v>
      </c>
      <c r="B204" s="98">
        <v>100000580247</v>
      </c>
      <c r="C204" s="99">
        <v>0</v>
      </c>
      <c r="D204" s="99" t="s">
        <v>2667</v>
      </c>
      <c r="E204" s="99" t="s">
        <v>2671</v>
      </c>
      <c r="F204" s="100">
        <v>67000</v>
      </c>
      <c r="G204" s="100">
        <v>-8695.4699999999993</v>
      </c>
      <c r="H204" s="100">
        <v>58304.53</v>
      </c>
    </row>
    <row r="205" spans="1:8">
      <c r="A205" s="97">
        <v>42</v>
      </c>
      <c r="B205" s="98">
        <v>100000580248</v>
      </c>
      <c r="C205" s="99">
        <v>0</v>
      </c>
      <c r="D205" s="99" t="s">
        <v>2667</v>
      </c>
      <c r="E205" s="99" t="s">
        <v>2671</v>
      </c>
      <c r="F205" s="100">
        <v>67000</v>
      </c>
      <c r="G205" s="100">
        <v>-8695.4699999999993</v>
      </c>
      <c r="H205" s="100">
        <v>58304.53</v>
      </c>
    </row>
    <row r="206" spans="1:8">
      <c r="A206" s="97">
        <v>43</v>
      </c>
      <c r="B206" s="98">
        <v>100000635463</v>
      </c>
      <c r="C206" s="99">
        <v>0</v>
      </c>
      <c r="D206" s="99" t="s">
        <v>139</v>
      </c>
      <c r="E206" s="99" t="s">
        <v>140</v>
      </c>
      <c r="F206" s="100">
        <v>660000</v>
      </c>
      <c r="G206" s="100">
        <v>-65295.64</v>
      </c>
      <c r="H206" s="100">
        <v>594704.36</v>
      </c>
    </row>
    <row r="207" spans="1:8">
      <c r="A207" s="97"/>
      <c r="B207" s="193" t="s">
        <v>127</v>
      </c>
      <c r="C207" s="193"/>
      <c r="D207" s="193"/>
      <c r="E207" s="193"/>
      <c r="F207" s="102">
        <f>SUM(F164:F206)</f>
        <v>2807500</v>
      </c>
      <c r="G207" s="102">
        <f>SUM(G164:G206)</f>
        <v>-630137.05999999959</v>
      </c>
      <c r="H207" s="102">
        <f>SUM(H164:H206)</f>
        <v>2177362.94</v>
      </c>
    </row>
    <row r="208" spans="1:8">
      <c r="A208" s="118"/>
      <c r="F208" s="109"/>
      <c r="G208" s="109"/>
      <c r="H208" s="109"/>
    </row>
    <row r="209" spans="1:8">
      <c r="A209" s="108" t="s">
        <v>142</v>
      </c>
    </row>
    <row r="210" spans="1:8" s="92" customFormat="1">
      <c r="A210" s="95" t="s">
        <v>0</v>
      </c>
      <c r="B210" s="96" t="s">
        <v>59</v>
      </c>
      <c r="C210" s="95" t="s">
        <v>60</v>
      </c>
      <c r="D210" s="95" t="s">
        <v>61</v>
      </c>
      <c r="E210" s="95" t="s">
        <v>62</v>
      </c>
      <c r="F210" s="95" t="s">
        <v>63</v>
      </c>
      <c r="G210" s="95" t="s">
        <v>64</v>
      </c>
      <c r="H210" s="95" t="s">
        <v>65</v>
      </c>
    </row>
    <row r="211" spans="1:8">
      <c r="A211" s="97">
        <v>1</v>
      </c>
      <c r="B211" s="98">
        <v>100000009780</v>
      </c>
      <c r="C211" s="99">
        <v>0</v>
      </c>
      <c r="D211" s="99" t="s">
        <v>2567</v>
      </c>
      <c r="E211" s="99" t="s">
        <v>2672</v>
      </c>
      <c r="F211" s="100">
        <v>194000</v>
      </c>
      <c r="G211" s="100">
        <v>-193999</v>
      </c>
      <c r="H211" s="99">
        <v>1</v>
      </c>
    </row>
    <row r="212" spans="1:8">
      <c r="A212" s="97">
        <v>2</v>
      </c>
      <c r="B212" s="98">
        <v>100000009781</v>
      </c>
      <c r="C212" s="99">
        <v>0</v>
      </c>
      <c r="D212" s="99" t="s">
        <v>2673</v>
      </c>
      <c r="E212" s="99" t="s">
        <v>2674</v>
      </c>
      <c r="F212" s="100">
        <v>166064</v>
      </c>
      <c r="G212" s="100">
        <v>-166063</v>
      </c>
      <c r="H212" s="99">
        <v>1</v>
      </c>
    </row>
    <row r="213" spans="1:8">
      <c r="A213" s="97">
        <v>3</v>
      </c>
      <c r="B213" s="98">
        <v>100000009782</v>
      </c>
      <c r="C213" s="99">
        <v>0</v>
      </c>
      <c r="D213" s="99" t="s">
        <v>2675</v>
      </c>
      <c r="E213" s="99" t="s">
        <v>2674</v>
      </c>
      <c r="F213" s="100">
        <v>379315</v>
      </c>
      <c r="G213" s="100">
        <v>-379314</v>
      </c>
      <c r="H213" s="99">
        <v>1</v>
      </c>
    </row>
    <row r="214" spans="1:8">
      <c r="A214" s="97">
        <v>4</v>
      </c>
      <c r="B214" s="98">
        <v>100000009783</v>
      </c>
      <c r="C214" s="99">
        <v>0</v>
      </c>
      <c r="D214" s="99" t="s">
        <v>2676</v>
      </c>
      <c r="E214" s="99" t="s">
        <v>2674</v>
      </c>
      <c r="F214" s="100">
        <v>150000</v>
      </c>
      <c r="G214" s="100">
        <v>-149999</v>
      </c>
      <c r="H214" s="99">
        <v>1</v>
      </c>
    </row>
    <row r="215" spans="1:8">
      <c r="A215" s="97">
        <v>5</v>
      </c>
      <c r="B215" s="98">
        <v>100000009784</v>
      </c>
      <c r="C215" s="99">
        <v>0</v>
      </c>
      <c r="D215" s="99" t="s">
        <v>2677</v>
      </c>
      <c r="E215" s="99" t="s">
        <v>2678</v>
      </c>
      <c r="F215" s="100">
        <v>60000</v>
      </c>
      <c r="G215" s="100">
        <v>-59999</v>
      </c>
      <c r="H215" s="99">
        <v>1</v>
      </c>
    </row>
    <row r="216" spans="1:8">
      <c r="A216" s="97">
        <v>6</v>
      </c>
      <c r="B216" s="98">
        <v>100000009785</v>
      </c>
      <c r="C216" s="99">
        <v>0</v>
      </c>
      <c r="D216" s="99" t="s">
        <v>2679</v>
      </c>
      <c r="E216" s="99" t="s">
        <v>2678</v>
      </c>
      <c r="F216" s="100">
        <v>30000</v>
      </c>
      <c r="G216" s="100">
        <v>-29999</v>
      </c>
      <c r="H216" s="99">
        <v>1</v>
      </c>
    </row>
    <row r="217" spans="1:8">
      <c r="A217" s="97">
        <v>7</v>
      </c>
      <c r="B217" s="98">
        <v>100000009786</v>
      </c>
      <c r="C217" s="99">
        <v>0</v>
      </c>
      <c r="D217" s="99" t="s">
        <v>2680</v>
      </c>
      <c r="E217" s="99" t="s">
        <v>2681</v>
      </c>
      <c r="F217" s="100">
        <v>13538.46</v>
      </c>
      <c r="G217" s="100">
        <v>-13537.46</v>
      </c>
      <c r="H217" s="99">
        <v>1</v>
      </c>
    </row>
    <row r="218" spans="1:8">
      <c r="A218" s="97">
        <v>8</v>
      </c>
      <c r="B218" s="98">
        <v>100000009787</v>
      </c>
      <c r="C218" s="99">
        <v>0</v>
      </c>
      <c r="D218" s="99" t="s">
        <v>2682</v>
      </c>
      <c r="E218" s="99" t="s">
        <v>764</v>
      </c>
      <c r="F218" s="100">
        <v>100000</v>
      </c>
      <c r="G218" s="100">
        <v>-99999</v>
      </c>
      <c r="H218" s="99">
        <v>1</v>
      </c>
    </row>
    <row r="219" spans="1:8">
      <c r="A219" s="97">
        <v>9</v>
      </c>
      <c r="B219" s="98">
        <v>100000009788</v>
      </c>
      <c r="C219" s="99">
        <v>0</v>
      </c>
      <c r="D219" s="99" t="s">
        <v>2680</v>
      </c>
      <c r="E219" s="99" t="s">
        <v>2683</v>
      </c>
      <c r="F219" s="100">
        <v>6473.5</v>
      </c>
      <c r="G219" s="100">
        <v>-6472.5</v>
      </c>
      <c r="H219" s="99">
        <v>1</v>
      </c>
    </row>
    <row r="220" spans="1:8">
      <c r="A220" s="97">
        <v>10</v>
      </c>
      <c r="B220" s="98">
        <v>100000009789</v>
      </c>
      <c r="C220" s="99">
        <v>0</v>
      </c>
      <c r="D220" s="99" t="s">
        <v>2680</v>
      </c>
      <c r="E220" s="99" t="s">
        <v>2674</v>
      </c>
      <c r="F220" s="100">
        <v>36367.339999999997</v>
      </c>
      <c r="G220" s="100">
        <v>-36366.339999999997</v>
      </c>
      <c r="H220" s="99">
        <v>1</v>
      </c>
    </row>
    <row r="221" spans="1:8">
      <c r="A221" s="97">
        <v>11</v>
      </c>
      <c r="B221" s="98">
        <v>100000009790</v>
      </c>
      <c r="C221" s="99">
        <v>0</v>
      </c>
      <c r="D221" s="99" t="s">
        <v>2684</v>
      </c>
      <c r="E221" s="99" t="s">
        <v>2674</v>
      </c>
      <c r="F221" s="100">
        <v>20000</v>
      </c>
      <c r="G221" s="100">
        <v>-19999</v>
      </c>
      <c r="H221" s="99">
        <v>1</v>
      </c>
    </row>
    <row r="222" spans="1:8">
      <c r="A222" s="97">
        <v>12</v>
      </c>
      <c r="B222" s="98">
        <v>100000009791</v>
      </c>
      <c r="C222" s="99">
        <v>0</v>
      </c>
      <c r="D222" s="99" t="s">
        <v>2685</v>
      </c>
      <c r="E222" s="99" t="s">
        <v>2674</v>
      </c>
      <c r="F222" s="100">
        <v>26700</v>
      </c>
      <c r="G222" s="100">
        <v>-26699</v>
      </c>
      <c r="H222" s="99">
        <v>1</v>
      </c>
    </row>
    <row r="223" spans="1:8">
      <c r="A223" s="97">
        <v>13</v>
      </c>
      <c r="B223" s="98">
        <v>100000009792</v>
      </c>
      <c r="C223" s="99">
        <v>0</v>
      </c>
      <c r="D223" s="99" t="s">
        <v>2685</v>
      </c>
      <c r="E223" s="99" t="s">
        <v>2674</v>
      </c>
      <c r="F223" s="100">
        <v>26500</v>
      </c>
      <c r="G223" s="100">
        <v>-26499</v>
      </c>
      <c r="H223" s="99">
        <v>1</v>
      </c>
    </row>
    <row r="224" spans="1:8">
      <c r="A224" s="97">
        <v>14</v>
      </c>
      <c r="B224" s="98">
        <v>100000009793</v>
      </c>
      <c r="C224" s="99">
        <v>0</v>
      </c>
      <c r="D224" s="99" t="s">
        <v>2686</v>
      </c>
      <c r="E224" s="99" t="s">
        <v>2687</v>
      </c>
      <c r="F224" s="100">
        <v>69900</v>
      </c>
      <c r="G224" s="100">
        <v>-69899</v>
      </c>
      <c r="H224" s="99">
        <v>1</v>
      </c>
    </row>
    <row r="225" spans="1:8">
      <c r="A225" s="97">
        <v>15</v>
      </c>
      <c r="B225" s="98">
        <v>100000141541</v>
      </c>
      <c r="C225" s="99">
        <v>0</v>
      </c>
      <c r="D225" s="99" t="s">
        <v>2688</v>
      </c>
      <c r="E225" s="99" t="s">
        <v>2689</v>
      </c>
      <c r="F225" s="100">
        <v>13000</v>
      </c>
      <c r="G225" s="100">
        <v>-12999</v>
      </c>
      <c r="H225" s="99">
        <v>1</v>
      </c>
    </row>
    <row r="226" spans="1:8">
      <c r="A226" s="97">
        <v>16</v>
      </c>
      <c r="B226" s="98">
        <v>100000141542</v>
      </c>
      <c r="C226" s="99">
        <v>0</v>
      </c>
      <c r="D226" s="99" t="s">
        <v>2688</v>
      </c>
      <c r="E226" s="99" t="s">
        <v>2689</v>
      </c>
      <c r="F226" s="100">
        <v>13000</v>
      </c>
      <c r="G226" s="100">
        <v>-12999</v>
      </c>
      <c r="H226" s="99">
        <v>1</v>
      </c>
    </row>
    <row r="227" spans="1:8">
      <c r="A227" s="97">
        <v>17</v>
      </c>
      <c r="B227" s="98">
        <v>100000141543</v>
      </c>
      <c r="C227" s="99">
        <v>0</v>
      </c>
      <c r="D227" s="99" t="s">
        <v>2688</v>
      </c>
      <c r="E227" s="99" t="s">
        <v>2689</v>
      </c>
      <c r="F227" s="100">
        <v>13000</v>
      </c>
      <c r="G227" s="100">
        <v>-12999</v>
      </c>
      <c r="H227" s="99">
        <v>1</v>
      </c>
    </row>
    <row r="228" spans="1:8">
      <c r="A228" s="97">
        <v>18</v>
      </c>
      <c r="B228" s="98">
        <v>100000141544</v>
      </c>
      <c r="C228" s="99">
        <v>0</v>
      </c>
      <c r="D228" s="99" t="s">
        <v>2688</v>
      </c>
      <c r="E228" s="99" t="s">
        <v>2689</v>
      </c>
      <c r="F228" s="100">
        <v>13000</v>
      </c>
      <c r="G228" s="100">
        <v>-12999</v>
      </c>
      <c r="H228" s="99">
        <v>1</v>
      </c>
    </row>
    <row r="229" spans="1:8">
      <c r="A229" s="97">
        <v>19</v>
      </c>
      <c r="B229" s="98">
        <v>100000141545</v>
      </c>
      <c r="C229" s="99">
        <v>0</v>
      </c>
      <c r="D229" s="99" t="s">
        <v>2688</v>
      </c>
      <c r="E229" s="99" t="s">
        <v>2689</v>
      </c>
      <c r="F229" s="100">
        <v>13000</v>
      </c>
      <c r="G229" s="100">
        <v>-12999</v>
      </c>
      <c r="H229" s="99">
        <v>1</v>
      </c>
    </row>
    <row r="230" spans="1:8">
      <c r="A230" s="97">
        <v>20</v>
      </c>
      <c r="B230" s="98">
        <v>100000141546</v>
      </c>
      <c r="C230" s="99">
        <v>0</v>
      </c>
      <c r="D230" s="99" t="s">
        <v>2688</v>
      </c>
      <c r="E230" s="99" t="s">
        <v>2689</v>
      </c>
      <c r="F230" s="100">
        <v>13000</v>
      </c>
      <c r="G230" s="100">
        <v>-12999</v>
      </c>
      <c r="H230" s="99">
        <v>1</v>
      </c>
    </row>
    <row r="231" spans="1:8">
      <c r="A231" s="97">
        <v>21</v>
      </c>
      <c r="B231" s="98">
        <v>100000202457</v>
      </c>
      <c r="C231" s="99">
        <v>0</v>
      </c>
      <c r="D231" s="99" t="s">
        <v>2690</v>
      </c>
      <c r="E231" s="99" t="s">
        <v>2691</v>
      </c>
      <c r="F231" s="100">
        <v>11561.35</v>
      </c>
      <c r="G231" s="100">
        <v>-11560.35</v>
      </c>
      <c r="H231" s="99">
        <v>1</v>
      </c>
    </row>
    <row r="232" spans="1:8">
      <c r="A232" s="97">
        <v>22</v>
      </c>
      <c r="B232" s="98">
        <v>100000202458</v>
      </c>
      <c r="C232" s="99">
        <v>0</v>
      </c>
      <c r="D232" s="99" t="s">
        <v>2690</v>
      </c>
      <c r="E232" s="99" t="s">
        <v>2692</v>
      </c>
      <c r="F232" s="100">
        <v>7778.9</v>
      </c>
      <c r="G232" s="100">
        <v>-7777.9</v>
      </c>
      <c r="H232" s="99">
        <v>1</v>
      </c>
    </row>
    <row r="233" spans="1:8">
      <c r="A233" s="97">
        <v>23</v>
      </c>
      <c r="B233" s="98">
        <v>100000202459</v>
      </c>
      <c r="C233" s="99">
        <v>0</v>
      </c>
      <c r="D233" s="99" t="s">
        <v>2690</v>
      </c>
      <c r="E233" s="99" t="s">
        <v>2693</v>
      </c>
      <c r="F233" s="100">
        <v>36594</v>
      </c>
      <c r="G233" s="100">
        <v>-36593</v>
      </c>
      <c r="H233" s="99">
        <v>1</v>
      </c>
    </row>
    <row r="234" spans="1:8">
      <c r="A234" s="97">
        <v>24</v>
      </c>
      <c r="B234" s="98">
        <v>100000202460</v>
      </c>
      <c r="C234" s="99">
        <v>0</v>
      </c>
      <c r="D234" s="99" t="s">
        <v>2690</v>
      </c>
      <c r="E234" s="99" t="s">
        <v>2694</v>
      </c>
      <c r="F234" s="100">
        <v>15568.5</v>
      </c>
      <c r="G234" s="100">
        <v>-15567.5</v>
      </c>
      <c r="H234" s="99">
        <v>1</v>
      </c>
    </row>
    <row r="235" spans="1:8">
      <c r="A235" s="97">
        <v>25</v>
      </c>
      <c r="B235" s="98">
        <v>100000202461</v>
      </c>
      <c r="C235" s="99">
        <v>0</v>
      </c>
      <c r="D235" s="99" t="s">
        <v>2690</v>
      </c>
      <c r="E235" s="99" t="s">
        <v>2695</v>
      </c>
      <c r="F235" s="100">
        <v>13696</v>
      </c>
      <c r="G235" s="100">
        <v>-13695</v>
      </c>
      <c r="H235" s="99">
        <v>1</v>
      </c>
    </row>
    <row r="236" spans="1:8">
      <c r="A236" s="106"/>
      <c r="B236" s="193" t="s">
        <v>127</v>
      </c>
      <c r="C236" s="193"/>
      <c r="D236" s="193"/>
      <c r="E236" s="193"/>
      <c r="F236" s="102">
        <f>SUM(F211:F235)</f>
        <v>1442057.05</v>
      </c>
      <c r="G236" s="102">
        <f>SUM(G211:G235)</f>
        <v>-1442032.05</v>
      </c>
      <c r="H236" s="102">
        <f>SUM(H211:H235)</f>
        <v>25</v>
      </c>
    </row>
    <row r="237" spans="1:8">
      <c r="A237" s="106"/>
      <c r="B237" s="194" t="s">
        <v>89</v>
      </c>
      <c r="C237" s="194"/>
      <c r="D237" s="194"/>
      <c r="E237" s="194"/>
      <c r="F237" s="107">
        <f>F207+F236</f>
        <v>4249557.05</v>
      </c>
      <c r="G237" s="107">
        <f>G207+G236</f>
        <v>-2072169.1099999996</v>
      </c>
      <c r="H237" s="107">
        <f>H207+H236</f>
        <v>2177387.94</v>
      </c>
    </row>
    <row r="239" spans="1:8">
      <c r="A239" s="108" t="s">
        <v>165</v>
      </c>
    </row>
    <row r="240" spans="1:8" s="92" customFormat="1">
      <c r="A240" s="95" t="s">
        <v>0</v>
      </c>
      <c r="B240" s="96" t="s">
        <v>59</v>
      </c>
      <c r="C240" s="95" t="s">
        <v>60</v>
      </c>
      <c r="D240" s="95" t="s">
        <v>61</v>
      </c>
      <c r="E240" s="95" t="s">
        <v>62</v>
      </c>
      <c r="F240" s="95" t="s">
        <v>63</v>
      </c>
      <c r="G240" s="95" t="s">
        <v>64</v>
      </c>
      <c r="H240" s="95" t="s">
        <v>65</v>
      </c>
    </row>
    <row r="241" spans="1:8">
      <c r="A241" s="97">
        <v>1</v>
      </c>
      <c r="B241" s="98">
        <v>100000302385</v>
      </c>
      <c r="C241" s="99">
        <v>0</v>
      </c>
      <c r="D241" s="99" t="s">
        <v>2696</v>
      </c>
      <c r="E241" s="99" t="s">
        <v>2697</v>
      </c>
      <c r="F241" s="100">
        <v>1629000</v>
      </c>
      <c r="G241" s="100">
        <v>-918822.95</v>
      </c>
      <c r="H241" s="100">
        <v>710177.05</v>
      </c>
    </row>
    <row r="242" spans="1:8">
      <c r="A242" s="97">
        <v>2</v>
      </c>
      <c r="B242" s="98">
        <v>100000302386</v>
      </c>
      <c r="C242" s="99">
        <v>0</v>
      </c>
      <c r="D242" s="99" t="s">
        <v>2696</v>
      </c>
      <c r="E242" s="99" t="s">
        <v>2697</v>
      </c>
      <c r="F242" s="100">
        <v>1629000</v>
      </c>
      <c r="G242" s="100">
        <v>-918822.95</v>
      </c>
      <c r="H242" s="100">
        <v>710177.05</v>
      </c>
    </row>
    <row r="243" spans="1:8">
      <c r="A243" s="97">
        <v>3</v>
      </c>
      <c r="B243" s="98">
        <v>100000302387</v>
      </c>
      <c r="C243" s="99">
        <v>0</v>
      </c>
      <c r="D243" s="99" t="s">
        <v>2696</v>
      </c>
      <c r="E243" s="99" t="s">
        <v>2698</v>
      </c>
      <c r="F243" s="100">
        <v>782000</v>
      </c>
      <c r="G243" s="100">
        <v>-441080.14</v>
      </c>
      <c r="H243" s="100">
        <v>340919.86</v>
      </c>
    </row>
    <row r="244" spans="1:8">
      <c r="A244" s="97">
        <v>4</v>
      </c>
      <c r="B244" s="98">
        <v>100000303460</v>
      </c>
      <c r="C244" s="99">
        <v>0</v>
      </c>
      <c r="D244" s="99" t="s">
        <v>2699</v>
      </c>
      <c r="E244" s="99" t="s">
        <v>2700</v>
      </c>
      <c r="F244" s="100">
        <v>800000</v>
      </c>
      <c r="G244" s="100">
        <v>-447397.26</v>
      </c>
      <c r="H244" s="100">
        <v>352602.74</v>
      </c>
    </row>
    <row r="245" spans="1:8">
      <c r="A245" s="97">
        <v>5</v>
      </c>
      <c r="B245" s="98">
        <v>100000303461</v>
      </c>
      <c r="C245" s="99">
        <v>0</v>
      </c>
      <c r="D245" s="99" t="s">
        <v>2699</v>
      </c>
      <c r="E245" s="99" t="s">
        <v>2700</v>
      </c>
      <c r="F245" s="100">
        <v>800000</v>
      </c>
      <c r="G245" s="100">
        <v>-447397.26</v>
      </c>
      <c r="H245" s="100">
        <v>352602.74</v>
      </c>
    </row>
    <row r="246" spans="1:8">
      <c r="A246" s="97">
        <v>6</v>
      </c>
      <c r="B246" s="98">
        <v>100000371982</v>
      </c>
      <c r="C246" s="99">
        <v>0</v>
      </c>
      <c r="D246" s="99" t="s">
        <v>2701</v>
      </c>
      <c r="E246" s="99" t="s">
        <v>2702</v>
      </c>
      <c r="F246" s="100">
        <v>786000</v>
      </c>
      <c r="G246" s="100">
        <v>-525866.30000000005</v>
      </c>
      <c r="H246" s="100">
        <v>260133.7</v>
      </c>
    </row>
    <row r="247" spans="1:8">
      <c r="A247" s="97">
        <v>7</v>
      </c>
      <c r="B247" s="98">
        <v>100000371983</v>
      </c>
      <c r="C247" s="99">
        <v>0</v>
      </c>
      <c r="D247" s="99" t="s">
        <v>2701</v>
      </c>
      <c r="E247" s="99" t="s">
        <v>2702</v>
      </c>
      <c r="F247" s="100">
        <v>786000</v>
      </c>
      <c r="G247" s="100">
        <v>-525866.30000000005</v>
      </c>
      <c r="H247" s="100">
        <v>260133.7</v>
      </c>
    </row>
    <row r="248" spans="1:8">
      <c r="A248" s="97">
        <v>8</v>
      </c>
      <c r="B248" s="98">
        <v>100000371984</v>
      </c>
      <c r="C248" s="99">
        <v>0</v>
      </c>
      <c r="D248" s="99" t="s">
        <v>2701</v>
      </c>
      <c r="E248" s="99" t="s">
        <v>2702</v>
      </c>
      <c r="F248" s="100">
        <v>786000</v>
      </c>
      <c r="G248" s="100">
        <v>-525866.30000000005</v>
      </c>
      <c r="H248" s="100">
        <v>260133.7</v>
      </c>
    </row>
    <row r="249" spans="1:8">
      <c r="A249" s="97">
        <v>9</v>
      </c>
      <c r="B249" s="98">
        <v>100000371985</v>
      </c>
      <c r="C249" s="99">
        <v>0</v>
      </c>
      <c r="D249" s="99" t="s">
        <v>2701</v>
      </c>
      <c r="E249" s="99" t="s">
        <v>2702</v>
      </c>
      <c r="F249" s="100">
        <v>786000</v>
      </c>
      <c r="G249" s="100">
        <v>-525866.30000000005</v>
      </c>
      <c r="H249" s="100">
        <v>260133.7</v>
      </c>
    </row>
    <row r="250" spans="1:8">
      <c r="A250" s="97">
        <v>10</v>
      </c>
      <c r="B250" s="98">
        <v>100000376196</v>
      </c>
      <c r="C250" s="99">
        <v>0</v>
      </c>
      <c r="D250" s="99" t="s">
        <v>781</v>
      </c>
      <c r="E250" s="99" t="s">
        <v>2703</v>
      </c>
      <c r="F250" s="100">
        <v>7532800</v>
      </c>
      <c r="G250" s="100">
        <v>-7283776.71</v>
      </c>
      <c r="H250" s="100">
        <v>249023.29</v>
      </c>
    </row>
    <row r="251" spans="1:8">
      <c r="A251" s="97">
        <v>11</v>
      </c>
      <c r="B251" s="98">
        <v>100000401450</v>
      </c>
      <c r="C251" s="99">
        <v>0</v>
      </c>
      <c r="D251" s="99" t="s">
        <v>186</v>
      </c>
      <c r="E251" s="99" t="s">
        <v>2704</v>
      </c>
      <c r="F251" s="100">
        <v>148516</v>
      </c>
      <c r="G251" s="100">
        <v>-139455.54999999999</v>
      </c>
      <c r="H251" s="100">
        <v>9060.4500000000007</v>
      </c>
    </row>
    <row r="252" spans="1:8">
      <c r="A252" s="97">
        <v>12</v>
      </c>
      <c r="B252" s="98">
        <v>100000444161</v>
      </c>
      <c r="C252" s="99">
        <v>0</v>
      </c>
      <c r="D252" s="99" t="s">
        <v>2705</v>
      </c>
      <c r="E252" s="99" t="s">
        <v>226</v>
      </c>
      <c r="F252" s="100">
        <v>822000</v>
      </c>
      <c r="G252" s="100">
        <v>-372489.86</v>
      </c>
      <c r="H252" s="100">
        <v>449510.14</v>
      </c>
    </row>
    <row r="253" spans="1:8">
      <c r="A253" s="97">
        <v>13</v>
      </c>
      <c r="B253" s="98">
        <v>100000444162</v>
      </c>
      <c r="C253" s="99">
        <v>0</v>
      </c>
      <c r="D253" s="99" t="s">
        <v>2705</v>
      </c>
      <c r="E253" s="99" t="s">
        <v>226</v>
      </c>
      <c r="F253" s="100">
        <v>822000</v>
      </c>
      <c r="G253" s="100">
        <v>-372489.86</v>
      </c>
      <c r="H253" s="100">
        <v>449510.14</v>
      </c>
    </row>
    <row r="254" spans="1:8">
      <c r="A254" s="97">
        <v>14</v>
      </c>
      <c r="B254" s="98">
        <v>100000444163</v>
      </c>
      <c r="C254" s="99">
        <v>0</v>
      </c>
      <c r="D254" s="99" t="s">
        <v>2705</v>
      </c>
      <c r="E254" s="99" t="s">
        <v>226</v>
      </c>
      <c r="F254" s="100">
        <v>822000</v>
      </c>
      <c r="G254" s="100">
        <v>-372489.86</v>
      </c>
      <c r="H254" s="100">
        <v>449510.14</v>
      </c>
    </row>
    <row r="255" spans="1:8">
      <c r="A255" s="97">
        <v>15</v>
      </c>
      <c r="B255" s="98">
        <v>100000447444</v>
      </c>
      <c r="C255" s="99">
        <v>0</v>
      </c>
      <c r="D255" s="99" t="s">
        <v>504</v>
      </c>
      <c r="E255" s="99" t="s">
        <v>788</v>
      </c>
      <c r="F255" s="100">
        <v>1570225</v>
      </c>
      <c r="G255" s="100">
        <v>-897084.03</v>
      </c>
      <c r="H255" s="100">
        <v>673140.97</v>
      </c>
    </row>
    <row r="256" spans="1:8">
      <c r="A256" s="97">
        <v>16</v>
      </c>
      <c r="B256" s="98">
        <v>100000447571</v>
      </c>
      <c r="C256" s="99">
        <v>0</v>
      </c>
      <c r="D256" s="99" t="s">
        <v>504</v>
      </c>
      <c r="E256" s="99" t="s">
        <v>790</v>
      </c>
      <c r="F256" s="100">
        <v>746325</v>
      </c>
      <c r="G256" s="100">
        <v>-403022.71</v>
      </c>
      <c r="H256" s="100">
        <v>343302.29</v>
      </c>
    </row>
    <row r="257" spans="1:8">
      <c r="A257" s="97">
        <v>17</v>
      </c>
      <c r="B257" s="98">
        <v>100000447572</v>
      </c>
      <c r="C257" s="99">
        <v>0</v>
      </c>
      <c r="D257" s="99" t="s">
        <v>504</v>
      </c>
      <c r="E257" s="99" t="s">
        <v>790</v>
      </c>
      <c r="F257" s="100">
        <v>746325</v>
      </c>
      <c r="G257" s="100">
        <v>-403022.71</v>
      </c>
      <c r="H257" s="100">
        <v>343302.29</v>
      </c>
    </row>
    <row r="258" spans="1:8">
      <c r="A258" s="97">
        <v>18</v>
      </c>
      <c r="B258" s="98">
        <v>100000447573</v>
      </c>
      <c r="C258" s="99">
        <v>0</v>
      </c>
      <c r="D258" s="99" t="s">
        <v>504</v>
      </c>
      <c r="E258" s="99" t="s">
        <v>790</v>
      </c>
      <c r="F258" s="100">
        <v>746325</v>
      </c>
      <c r="G258" s="100">
        <v>-403022.71</v>
      </c>
      <c r="H258" s="100">
        <v>343302.29</v>
      </c>
    </row>
    <row r="259" spans="1:8">
      <c r="A259" s="97">
        <v>19</v>
      </c>
      <c r="B259" s="98">
        <v>100000447574</v>
      </c>
      <c r="C259" s="99">
        <v>0</v>
      </c>
      <c r="D259" s="99" t="s">
        <v>504</v>
      </c>
      <c r="E259" s="99" t="s">
        <v>790</v>
      </c>
      <c r="F259" s="100">
        <v>746325</v>
      </c>
      <c r="G259" s="100">
        <v>-403022.71</v>
      </c>
      <c r="H259" s="100">
        <v>343302.29</v>
      </c>
    </row>
    <row r="260" spans="1:8">
      <c r="A260" s="97">
        <v>20</v>
      </c>
      <c r="B260" s="98">
        <v>100000447575</v>
      </c>
      <c r="C260" s="99">
        <v>0</v>
      </c>
      <c r="D260" s="99" t="s">
        <v>504</v>
      </c>
      <c r="E260" s="99" t="s">
        <v>790</v>
      </c>
      <c r="F260" s="100">
        <v>746325</v>
      </c>
      <c r="G260" s="100">
        <v>-403022.71</v>
      </c>
      <c r="H260" s="100">
        <v>343302.29</v>
      </c>
    </row>
    <row r="261" spans="1:8">
      <c r="A261" s="97">
        <v>21</v>
      </c>
      <c r="B261" s="98">
        <v>100000447576</v>
      </c>
      <c r="C261" s="99">
        <v>0</v>
      </c>
      <c r="D261" s="99" t="s">
        <v>504</v>
      </c>
      <c r="E261" s="99" t="s">
        <v>790</v>
      </c>
      <c r="F261" s="100">
        <v>746325</v>
      </c>
      <c r="G261" s="100">
        <v>-403022.71</v>
      </c>
      <c r="H261" s="100">
        <v>343302.29</v>
      </c>
    </row>
    <row r="262" spans="1:8">
      <c r="A262" s="97">
        <v>22</v>
      </c>
      <c r="B262" s="98">
        <v>100000447577</v>
      </c>
      <c r="C262" s="99">
        <v>0</v>
      </c>
      <c r="D262" s="99" t="s">
        <v>504</v>
      </c>
      <c r="E262" s="99" t="s">
        <v>790</v>
      </c>
      <c r="F262" s="100">
        <v>746325</v>
      </c>
      <c r="G262" s="100">
        <v>-403022.71</v>
      </c>
      <c r="H262" s="100">
        <v>343302.29</v>
      </c>
    </row>
    <row r="263" spans="1:8">
      <c r="A263" s="97">
        <v>23</v>
      </c>
      <c r="B263" s="98">
        <v>100000447578</v>
      </c>
      <c r="C263" s="99">
        <v>0</v>
      </c>
      <c r="D263" s="99" t="s">
        <v>504</v>
      </c>
      <c r="E263" s="99" t="s">
        <v>790</v>
      </c>
      <c r="F263" s="100">
        <v>746325</v>
      </c>
      <c r="G263" s="100">
        <v>-403022.71</v>
      </c>
      <c r="H263" s="100">
        <v>343302.29</v>
      </c>
    </row>
    <row r="264" spans="1:8">
      <c r="A264" s="97">
        <v>24</v>
      </c>
      <c r="B264" s="98">
        <v>100000447579</v>
      </c>
      <c r="C264" s="99">
        <v>0</v>
      </c>
      <c r="D264" s="99" t="s">
        <v>504</v>
      </c>
      <c r="E264" s="99" t="s">
        <v>790</v>
      </c>
      <c r="F264" s="100">
        <v>746325</v>
      </c>
      <c r="G264" s="100">
        <v>-403022.71</v>
      </c>
      <c r="H264" s="100">
        <v>343302.29</v>
      </c>
    </row>
    <row r="265" spans="1:8">
      <c r="A265" s="97">
        <v>25</v>
      </c>
      <c r="B265" s="98">
        <v>100000447580</v>
      </c>
      <c r="C265" s="99">
        <v>0</v>
      </c>
      <c r="D265" s="99" t="s">
        <v>504</v>
      </c>
      <c r="E265" s="99" t="s">
        <v>790</v>
      </c>
      <c r="F265" s="100">
        <v>746325</v>
      </c>
      <c r="G265" s="100">
        <v>-403022.71</v>
      </c>
      <c r="H265" s="100">
        <v>343302.29</v>
      </c>
    </row>
    <row r="266" spans="1:8">
      <c r="A266" s="97">
        <v>26</v>
      </c>
      <c r="B266" s="98">
        <v>100000447581</v>
      </c>
      <c r="C266" s="99">
        <v>0</v>
      </c>
      <c r="D266" s="99" t="s">
        <v>504</v>
      </c>
      <c r="E266" s="99" t="s">
        <v>790</v>
      </c>
      <c r="F266" s="100">
        <v>746325</v>
      </c>
      <c r="G266" s="100">
        <v>-403022.71</v>
      </c>
      <c r="H266" s="100">
        <v>343302.29</v>
      </c>
    </row>
    <row r="267" spans="1:8">
      <c r="A267" s="97">
        <v>27</v>
      </c>
      <c r="B267" s="98">
        <v>100000447582</v>
      </c>
      <c r="C267" s="99">
        <v>0</v>
      </c>
      <c r="D267" s="99" t="s">
        <v>504</v>
      </c>
      <c r="E267" s="99" t="s">
        <v>790</v>
      </c>
      <c r="F267" s="100">
        <v>746325</v>
      </c>
      <c r="G267" s="100">
        <v>-403022.71</v>
      </c>
      <c r="H267" s="100">
        <v>343302.29</v>
      </c>
    </row>
    <row r="268" spans="1:8">
      <c r="A268" s="97">
        <v>28</v>
      </c>
      <c r="B268" s="98">
        <v>100000447583</v>
      </c>
      <c r="C268" s="99">
        <v>0</v>
      </c>
      <c r="D268" s="99" t="s">
        <v>504</v>
      </c>
      <c r="E268" s="99" t="s">
        <v>790</v>
      </c>
      <c r="F268" s="100">
        <v>746325</v>
      </c>
      <c r="G268" s="100">
        <v>-403022.71</v>
      </c>
      <c r="H268" s="100">
        <v>343302.29</v>
      </c>
    </row>
    <row r="269" spans="1:8">
      <c r="A269" s="97">
        <v>29</v>
      </c>
      <c r="B269" s="98">
        <v>100000447584</v>
      </c>
      <c r="C269" s="99">
        <v>0</v>
      </c>
      <c r="D269" s="99" t="s">
        <v>504</v>
      </c>
      <c r="E269" s="99" t="s">
        <v>790</v>
      </c>
      <c r="F269" s="100">
        <v>746325</v>
      </c>
      <c r="G269" s="100">
        <v>-403022.71</v>
      </c>
      <c r="H269" s="100">
        <v>343302.29</v>
      </c>
    </row>
    <row r="270" spans="1:8">
      <c r="A270" s="97">
        <v>30</v>
      </c>
      <c r="B270" s="98">
        <v>100000447585</v>
      </c>
      <c r="C270" s="99">
        <v>0</v>
      </c>
      <c r="D270" s="99" t="s">
        <v>504</v>
      </c>
      <c r="E270" s="99" t="s">
        <v>790</v>
      </c>
      <c r="F270" s="100">
        <v>746325</v>
      </c>
      <c r="G270" s="100">
        <v>-403022.71</v>
      </c>
      <c r="H270" s="100">
        <v>343302.29</v>
      </c>
    </row>
    <row r="271" spans="1:8">
      <c r="A271" s="97">
        <v>31</v>
      </c>
      <c r="B271" s="98">
        <v>100000447586</v>
      </c>
      <c r="C271" s="99">
        <v>0</v>
      </c>
      <c r="D271" s="99" t="s">
        <v>504</v>
      </c>
      <c r="E271" s="99" t="s">
        <v>790</v>
      </c>
      <c r="F271" s="100">
        <v>746325</v>
      </c>
      <c r="G271" s="100">
        <v>-403022.71</v>
      </c>
      <c r="H271" s="100">
        <v>343302.29</v>
      </c>
    </row>
    <row r="272" spans="1:8">
      <c r="A272" s="97">
        <v>32</v>
      </c>
      <c r="B272" s="98">
        <v>100000447587</v>
      </c>
      <c r="C272" s="99">
        <v>0</v>
      </c>
      <c r="D272" s="99" t="s">
        <v>504</v>
      </c>
      <c r="E272" s="99" t="s">
        <v>790</v>
      </c>
      <c r="F272" s="100">
        <v>746325</v>
      </c>
      <c r="G272" s="100">
        <v>-403022.71</v>
      </c>
      <c r="H272" s="100">
        <v>343302.29</v>
      </c>
    </row>
    <row r="273" spans="1:8">
      <c r="A273" s="97">
        <v>33</v>
      </c>
      <c r="B273" s="98">
        <v>100000447588</v>
      </c>
      <c r="C273" s="99">
        <v>0</v>
      </c>
      <c r="D273" s="99" t="s">
        <v>504</v>
      </c>
      <c r="E273" s="99" t="s">
        <v>790</v>
      </c>
      <c r="F273" s="100">
        <v>746325</v>
      </c>
      <c r="G273" s="100">
        <v>-403022.71</v>
      </c>
      <c r="H273" s="100">
        <v>343302.29</v>
      </c>
    </row>
    <row r="274" spans="1:8">
      <c r="A274" s="97">
        <v>34</v>
      </c>
      <c r="B274" s="98">
        <v>100000447589</v>
      </c>
      <c r="C274" s="99">
        <v>0</v>
      </c>
      <c r="D274" s="99" t="s">
        <v>504</v>
      </c>
      <c r="E274" s="99" t="s">
        <v>790</v>
      </c>
      <c r="F274" s="100">
        <v>746325</v>
      </c>
      <c r="G274" s="100">
        <v>-403022.71</v>
      </c>
      <c r="H274" s="100">
        <v>343302.29</v>
      </c>
    </row>
    <row r="275" spans="1:8">
      <c r="A275" s="97">
        <v>35</v>
      </c>
      <c r="B275" s="98">
        <v>100000447590</v>
      </c>
      <c r="C275" s="99">
        <v>0</v>
      </c>
      <c r="D275" s="99" t="s">
        <v>504</v>
      </c>
      <c r="E275" s="99" t="s">
        <v>2706</v>
      </c>
      <c r="F275" s="100">
        <v>746325</v>
      </c>
      <c r="G275" s="100">
        <v>-400381.25</v>
      </c>
      <c r="H275" s="100">
        <v>345943.75</v>
      </c>
    </row>
    <row r="276" spans="1:8">
      <c r="A276" s="97">
        <v>36</v>
      </c>
      <c r="B276" s="98">
        <v>100000447591</v>
      </c>
      <c r="C276" s="99">
        <v>0</v>
      </c>
      <c r="D276" s="99" t="s">
        <v>504</v>
      </c>
      <c r="E276" s="99" t="s">
        <v>2706</v>
      </c>
      <c r="F276" s="100">
        <v>746325</v>
      </c>
      <c r="G276" s="100">
        <v>-400381.25</v>
      </c>
      <c r="H276" s="100">
        <v>345943.75</v>
      </c>
    </row>
    <row r="277" spans="1:8">
      <c r="A277" s="97">
        <v>37</v>
      </c>
      <c r="B277" s="98">
        <v>100000447592</v>
      </c>
      <c r="C277" s="99">
        <v>0</v>
      </c>
      <c r="D277" s="99" t="s">
        <v>504</v>
      </c>
      <c r="E277" s="99" t="s">
        <v>2706</v>
      </c>
      <c r="F277" s="100">
        <v>746325</v>
      </c>
      <c r="G277" s="100">
        <v>-400381.25</v>
      </c>
      <c r="H277" s="100">
        <v>345943.75</v>
      </c>
    </row>
    <row r="278" spans="1:8">
      <c r="A278" s="97">
        <v>38</v>
      </c>
      <c r="B278" s="98">
        <v>100000447593</v>
      </c>
      <c r="C278" s="99">
        <v>0</v>
      </c>
      <c r="D278" s="99" t="s">
        <v>504</v>
      </c>
      <c r="E278" s="99" t="s">
        <v>2706</v>
      </c>
      <c r="F278" s="100">
        <v>746325</v>
      </c>
      <c r="G278" s="100">
        <v>-400381.25</v>
      </c>
      <c r="H278" s="100">
        <v>345943.75</v>
      </c>
    </row>
    <row r="279" spans="1:8">
      <c r="A279" s="97">
        <v>39</v>
      </c>
      <c r="B279" s="98">
        <v>100000447594</v>
      </c>
      <c r="C279" s="99">
        <v>0</v>
      </c>
      <c r="D279" s="99" t="s">
        <v>504</v>
      </c>
      <c r="E279" s="99" t="s">
        <v>2706</v>
      </c>
      <c r="F279" s="100">
        <v>746325</v>
      </c>
      <c r="G279" s="100">
        <v>-400381.25</v>
      </c>
      <c r="H279" s="100">
        <v>345943.75</v>
      </c>
    </row>
    <row r="280" spans="1:8">
      <c r="A280" s="97">
        <v>40</v>
      </c>
      <c r="B280" s="98">
        <v>100000447595</v>
      </c>
      <c r="C280" s="99">
        <v>0</v>
      </c>
      <c r="D280" s="99" t="s">
        <v>504</v>
      </c>
      <c r="E280" s="99" t="s">
        <v>2706</v>
      </c>
      <c r="F280" s="100">
        <v>746325</v>
      </c>
      <c r="G280" s="100">
        <v>-400381.25</v>
      </c>
      <c r="H280" s="100">
        <v>345943.75</v>
      </c>
    </row>
    <row r="281" spans="1:8">
      <c r="A281" s="97">
        <v>41</v>
      </c>
      <c r="B281" s="98">
        <v>100000492923</v>
      </c>
      <c r="C281" s="99">
        <v>0</v>
      </c>
      <c r="D281" s="99" t="s">
        <v>201</v>
      </c>
      <c r="E281" s="99" t="s">
        <v>2707</v>
      </c>
      <c r="F281" s="100">
        <v>6865650</v>
      </c>
      <c r="G281" s="100">
        <v>-4166631.27</v>
      </c>
      <c r="H281" s="100">
        <v>2699018.73</v>
      </c>
    </row>
    <row r="282" spans="1:8">
      <c r="A282" s="97">
        <v>42</v>
      </c>
      <c r="B282" s="98">
        <v>100000492928</v>
      </c>
      <c r="C282" s="99">
        <v>0</v>
      </c>
      <c r="D282" s="99" t="s">
        <v>201</v>
      </c>
      <c r="E282" s="99" t="s">
        <v>794</v>
      </c>
      <c r="F282" s="100">
        <v>2114320</v>
      </c>
      <c r="G282" s="100">
        <v>-1727456.05</v>
      </c>
      <c r="H282" s="100">
        <v>386863.95</v>
      </c>
    </row>
    <row r="283" spans="1:8">
      <c r="A283" s="97">
        <v>43</v>
      </c>
      <c r="B283" s="98">
        <v>100000516933</v>
      </c>
      <c r="C283" s="99">
        <v>0</v>
      </c>
      <c r="D283" s="99" t="s">
        <v>511</v>
      </c>
      <c r="E283" s="99" t="s">
        <v>2708</v>
      </c>
      <c r="F283" s="100">
        <v>782063</v>
      </c>
      <c r="G283" s="100">
        <v>-412557.74</v>
      </c>
      <c r="H283" s="100">
        <v>369505.26</v>
      </c>
    </row>
    <row r="284" spans="1:8">
      <c r="A284" s="97">
        <v>44</v>
      </c>
      <c r="B284" s="98">
        <v>100000516934</v>
      </c>
      <c r="C284" s="99">
        <v>0</v>
      </c>
      <c r="D284" s="99" t="s">
        <v>511</v>
      </c>
      <c r="E284" s="99" t="s">
        <v>2708</v>
      </c>
      <c r="F284" s="100">
        <v>782063</v>
      </c>
      <c r="G284" s="100">
        <v>-412557.73</v>
      </c>
      <c r="H284" s="100">
        <v>369505.27</v>
      </c>
    </row>
    <row r="285" spans="1:8">
      <c r="A285" s="97">
        <v>45</v>
      </c>
      <c r="B285" s="98">
        <v>100000516935</v>
      </c>
      <c r="C285" s="99">
        <v>0</v>
      </c>
      <c r="D285" s="99" t="s">
        <v>511</v>
      </c>
      <c r="E285" s="99" t="s">
        <v>2708</v>
      </c>
      <c r="F285" s="100">
        <v>782063</v>
      </c>
      <c r="G285" s="100">
        <v>-412557.74</v>
      </c>
      <c r="H285" s="100">
        <v>369505.26</v>
      </c>
    </row>
    <row r="286" spans="1:8">
      <c r="A286" s="97">
        <v>46</v>
      </c>
      <c r="B286" s="98">
        <v>100000516936</v>
      </c>
      <c r="C286" s="99">
        <v>0</v>
      </c>
      <c r="D286" s="99" t="s">
        <v>511</v>
      </c>
      <c r="E286" s="99" t="s">
        <v>2708</v>
      </c>
      <c r="F286" s="100">
        <v>782063</v>
      </c>
      <c r="G286" s="100">
        <v>-412557.73</v>
      </c>
      <c r="H286" s="100">
        <v>369505.27</v>
      </c>
    </row>
    <row r="287" spans="1:8">
      <c r="A287" s="97">
        <v>47</v>
      </c>
      <c r="B287" s="98">
        <v>100000516937</v>
      </c>
      <c r="C287" s="99">
        <v>0</v>
      </c>
      <c r="D287" s="99" t="s">
        <v>511</v>
      </c>
      <c r="E287" s="99" t="s">
        <v>2708</v>
      </c>
      <c r="F287" s="100">
        <v>782063</v>
      </c>
      <c r="G287" s="100">
        <v>-412557.74</v>
      </c>
      <c r="H287" s="100">
        <v>369505.26</v>
      </c>
    </row>
    <row r="288" spans="1:8">
      <c r="A288" s="97">
        <v>48</v>
      </c>
      <c r="B288" s="98">
        <v>100000516938</v>
      </c>
      <c r="C288" s="99">
        <v>0</v>
      </c>
      <c r="D288" s="99" t="s">
        <v>511</v>
      </c>
      <c r="E288" s="99" t="s">
        <v>2708</v>
      </c>
      <c r="F288" s="100">
        <v>782063</v>
      </c>
      <c r="G288" s="100">
        <v>-412557.73</v>
      </c>
      <c r="H288" s="100">
        <v>369505.27</v>
      </c>
    </row>
    <row r="289" spans="1:8">
      <c r="A289" s="97">
        <v>49</v>
      </c>
      <c r="B289" s="98">
        <v>100000517479</v>
      </c>
      <c r="C289" s="99">
        <v>0</v>
      </c>
      <c r="D289" s="99" t="s">
        <v>511</v>
      </c>
      <c r="E289" s="99" t="s">
        <v>2709</v>
      </c>
      <c r="F289" s="100">
        <v>5517562</v>
      </c>
      <c r="G289" s="100">
        <v>-4357073.43</v>
      </c>
      <c r="H289" s="100">
        <v>1160488.57</v>
      </c>
    </row>
    <row r="290" spans="1:8">
      <c r="A290" s="97">
        <v>50</v>
      </c>
      <c r="B290" s="98">
        <v>100000518015</v>
      </c>
      <c r="C290" s="99">
        <v>0</v>
      </c>
      <c r="D290" s="99" t="s">
        <v>204</v>
      </c>
      <c r="E290" s="99" t="s">
        <v>187</v>
      </c>
      <c r="F290" s="100">
        <v>1183420</v>
      </c>
      <c r="G290" s="100">
        <v>-596760.06000000006</v>
      </c>
      <c r="H290" s="100">
        <v>586659.93999999994</v>
      </c>
    </row>
    <row r="291" spans="1:8">
      <c r="A291" s="97">
        <v>51</v>
      </c>
      <c r="B291" s="98">
        <v>100000548956</v>
      </c>
      <c r="C291" s="99">
        <v>0</v>
      </c>
      <c r="D291" s="99" t="s">
        <v>659</v>
      </c>
      <c r="E291" s="99" t="s">
        <v>2710</v>
      </c>
      <c r="F291" s="100">
        <v>148516</v>
      </c>
      <c r="G291" s="100">
        <v>-125594.81</v>
      </c>
      <c r="H291" s="100">
        <v>22921.19</v>
      </c>
    </row>
    <row r="292" spans="1:8">
      <c r="A292" s="97">
        <v>52</v>
      </c>
      <c r="B292" s="98">
        <v>100000548957</v>
      </c>
      <c r="C292" s="99">
        <v>0</v>
      </c>
      <c r="D292" s="99" t="s">
        <v>659</v>
      </c>
      <c r="E292" s="99" t="s">
        <v>2710</v>
      </c>
      <c r="F292" s="100">
        <v>148516</v>
      </c>
      <c r="G292" s="100">
        <v>-125594.81</v>
      </c>
      <c r="H292" s="100">
        <v>22921.19</v>
      </c>
    </row>
    <row r="293" spans="1:8">
      <c r="A293" s="97">
        <v>53</v>
      </c>
      <c r="B293" s="98">
        <v>100000548958</v>
      </c>
      <c r="C293" s="99">
        <v>0</v>
      </c>
      <c r="D293" s="99" t="s">
        <v>659</v>
      </c>
      <c r="E293" s="99" t="s">
        <v>2710</v>
      </c>
      <c r="F293" s="100">
        <v>148516</v>
      </c>
      <c r="G293" s="100">
        <v>-125594.81</v>
      </c>
      <c r="H293" s="100">
        <v>22921.19</v>
      </c>
    </row>
    <row r="294" spans="1:8">
      <c r="A294" s="97">
        <v>54</v>
      </c>
      <c r="B294" s="98">
        <v>100000548959</v>
      </c>
      <c r="C294" s="99">
        <v>0</v>
      </c>
      <c r="D294" s="99" t="s">
        <v>659</v>
      </c>
      <c r="E294" s="99" t="s">
        <v>2710</v>
      </c>
      <c r="F294" s="100">
        <v>148516</v>
      </c>
      <c r="G294" s="100">
        <v>-125594.81</v>
      </c>
      <c r="H294" s="100">
        <v>22921.19</v>
      </c>
    </row>
    <row r="295" spans="1:8">
      <c r="A295" s="97">
        <v>55</v>
      </c>
      <c r="B295" s="98">
        <v>100000548960</v>
      </c>
      <c r="C295" s="99">
        <v>0</v>
      </c>
      <c r="D295" s="99" t="s">
        <v>659</v>
      </c>
      <c r="E295" s="99" t="s">
        <v>2710</v>
      </c>
      <c r="F295" s="100">
        <v>148516</v>
      </c>
      <c r="G295" s="100">
        <v>-125594.81</v>
      </c>
      <c r="H295" s="100">
        <v>22921.19</v>
      </c>
    </row>
    <row r="296" spans="1:8">
      <c r="A296" s="97">
        <v>56</v>
      </c>
      <c r="B296" s="98">
        <v>100000548961</v>
      </c>
      <c r="C296" s="99">
        <v>0</v>
      </c>
      <c r="D296" s="99" t="s">
        <v>659</v>
      </c>
      <c r="E296" s="99" t="s">
        <v>2710</v>
      </c>
      <c r="F296" s="100">
        <v>148516</v>
      </c>
      <c r="G296" s="100">
        <v>-125594.81</v>
      </c>
      <c r="H296" s="100">
        <v>22921.19</v>
      </c>
    </row>
    <row r="297" spans="1:8">
      <c r="A297" s="97">
        <v>57</v>
      </c>
      <c r="B297" s="98">
        <v>100000548962</v>
      </c>
      <c r="C297" s="99">
        <v>0</v>
      </c>
      <c r="D297" s="99" t="s">
        <v>659</v>
      </c>
      <c r="E297" s="99" t="s">
        <v>2710</v>
      </c>
      <c r="F297" s="100">
        <v>148516</v>
      </c>
      <c r="G297" s="100">
        <v>-125594.81</v>
      </c>
      <c r="H297" s="100">
        <v>22921.19</v>
      </c>
    </row>
    <row r="298" spans="1:8">
      <c r="A298" s="97">
        <v>58</v>
      </c>
      <c r="B298" s="98">
        <v>100000548963</v>
      </c>
      <c r="C298" s="99">
        <v>0</v>
      </c>
      <c r="D298" s="99" t="s">
        <v>659</v>
      </c>
      <c r="E298" s="99" t="s">
        <v>2710</v>
      </c>
      <c r="F298" s="100">
        <v>148516</v>
      </c>
      <c r="G298" s="100">
        <v>-125594.81</v>
      </c>
      <c r="H298" s="100">
        <v>22921.19</v>
      </c>
    </row>
    <row r="299" spans="1:8">
      <c r="A299" s="97">
        <v>59</v>
      </c>
      <c r="B299" s="98">
        <v>100000548964</v>
      </c>
      <c r="C299" s="99">
        <v>0</v>
      </c>
      <c r="D299" s="99" t="s">
        <v>659</v>
      </c>
      <c r="E299" s="99" t="s">
        <v>2710</v>
      </c>
      <c r="F299" s="100">
        <v>148516</v>
      </c>
      <c r="G299" s="100">
        <v>-125594.81</v>
      </c>
      <c r="H299" s="100">
        <v>22921.19</v>
      </c>
    </row>
    <row r="300" spans="1:8">
      <c r="A300" s="97">
        <v>60</v>
      </c>
      <c r="B300" s="98">
        <v>100000548965</v>
      </c>
      <c r="C300" s="99">
        <v>0</v>
      </c>
      <c r="D300" s="99" t="s">
        <v>659</v>
      </c>
      <c r="E300" s="99" t="s">
        <v>2710</v>
      </c>
      <c r="F300" s="100">
        <v>148516</v>
      </c>
      <c r="G300" s="100">
        <v>-125594.81</v>
      </c>
      <c r="H300" s="100">
        <v>22921.19</v>
      </c>
    </row>
    <row r="301" spans="1:8">
      <c r="A301" s="97">
        <v>61</v>
      </c>
      <c r="B301" s="98">
        <v>100000548966</v>
      </c>
      <c r="C301" s="99">
        <v>0</v>
      </c>
      <c r="D301" s="99" t="s">
        <v>659</v>
      </c>
      <c r="E301" s="99" t="s">
        <v>2710</v>
      </c>
      <c r="F301" s="100">
        <v>148516</v>
      </c>
      <c r="G301" s="100">
        <v>-125594.81</v>
      </c>
      <c r="H301" s="100">
        <v>22921.19</v>
      </c>
    </row>
    <row r="302" spans="1:8">
      <c r="A302" s="97">
        <v>62</v>
      </c>
      <c r="B302" s="98">
        <v>100000548967</v>
      </c>
      <c r="C302" s="99">
        <v>0</v>
      </c>
      <c r="D302" s="99" t="s">
        <v>659</v>
      </c>
      <c r="E302" s="99" t="s">
        <v>2710</v>
      </c>
      <c r="F302" s="100">
        <v>148516</v>
      </c>
      <c r="G302" s="100">
        <v>-125594.81</v>
      </c>
      <c r="H302" s="100">
        <v>22921.19</v>
      </c>
    </row>
    <row r="303" spans="1:8">
      <c r="A303" s="97">
        <v>63</v>
      </c>
      <c r="B303" s="98">
        <v>100000548968</v>
      </c>
      <c r="C303" s="99">
        <v>0</v>
      </c>
      <c r="D303" s="99" t="s">
        <v>659</v>
      </c>
      <c r="E303" s="99" t="s">
        <v>2710</v>
      </c>
      <c r="F303" s="100">
        <v>148516</v>
      </c>
      <c r="G303" s="100">
        <v>-125594.81</v>
      </c>
      <c r="H303" s="100">
        <v>22921.19</v>
      </c>
    </row>
    <row r="304" spans="1:8">
      <c r="A304" s="97">
        <v>64</v>
      </c>
      <c r="B304" s="98">
        <v>100000548969</v>
      </c>
      <c r="C304" s="99">
        <v>0</v>
      </c>
      <c r="D304" s="99" t="s">
        <v>659</v>
      </c>
      <c r="E304" s="99" t="s">
        <v>2710</v>
      </c>
      <c r="F304" s="100">
        <v>148516</v>
      </c>
      <c r="G304" s="100">
        <v>-125594.81</v>
      </c>
      <c r="H304" s="100">
        <v>22921.19</v>
      </c>
    </row>
    <row r="305" spans="1:8">
      <c r="A305" s="97">
        <v>65</v>
      </c>
      <c r="B305" s="98">
        <v>100000548970</v>
      </c>
      <c r="C305" s="99">
        <v>0</v>
      </c>
      <c r="D305" s="99" t="s">
        <v>659</v>
      </c>
      <c r="E305" s="99" t="s">
        <v>2710</v>
      </c>
      <c r="F305" s="100">
        <v>148516</v>
      </c>
      <c r="G305" s="100">
        <v>-125594.81</v>
      </c>
      <c r="H305" s="100">
        <v>22921.19</v>
      </c>
    </row>
    <row r="306" spans="1:8">
      <c r="A306" s="97">
        <v>66</v>
      </c>
      <c r="B306" s="98">
        <v>100000548971</v>
      </c>
      <c r="C306" s="99">
        <v>0</v>
      </c>
      <c r="D306" s="99" t="s">
        <v>659</v>
      </c>
      <c r="E306" s="99" t="s">
        <v>2710</v>
      </c>
      <c r="F306" s="100">
        <v>148516</v>
      </c>
      <c r="G306" s="100">
        <v>-125594.81</v>
      </c>
      <c r="H306" s="100">
        <v>22921.19</v>
      </c>
    </row>
    <row r="307" spans="1:8">
      <c r="A307" s="97">
        <v>67</v>
      </c>
      <c r="B307" s="98">
        <v>100000548972</v>
      </c>
      <c r="C307" s="99">
        <v>0</v>
      </c>
      <c r="D307" s="99" t="s">
        <v>659</v>
      </c>
      <c r="E307" s="99" t="s">
        <v>2710</v>
      </c>
      <c r="F307" s="100">
        <v>148516</v>
      </c>
      <c r="G307" s="100">
        <v>-125594.81</v>
      </c>
      <c r="H307" s="100">
        <v>22921.19</v>
      </c>
    </row>
    <row r="308" spans="1:8">
      <c r="A308" s="97">
        <v>68</v>
      </c>
      <c r="B308" s="98">
        <v>100000548973</v>
      </c>
      <c r="C308" s="99">
        <v>0</v>
      </c>
      <c r="D308" s="99" t="s">
        <v>659</v>
      </c>
      <c r="E308" s="99" t="s">
        <v>2710</v>
      </c>
      <c r="F308" s="100">
        <v>148516</v>
      </c>
      <c r="G308" s="100">
        <v>-125594.81</v>
      </c>
      <c r="H308" s="100">
        <v>22921.19</v>
      </c>
    </row>
    <row r="309" spans="1:8">
      <c r="A309" s="97">
        <v>69</v>
      </c>
      <c r="B309" s="98">
        <v>100000548974</v>
      </c>
      <c r="C309" s="99">
        <v>0</v>
      </c>
      <c r="D309" s="99" t="s">
        <v>659</v>
      </c>
      <c r="E309" s="99" t="s">
        <v>2710</v>
      </c>
      <c r="F309" s="100">
        <v>148516</v>
      </c>
      <c r="G309" s="100">
        <v>-125594.81</v>
      </c>
      <c r="H309" s="100">
        <v>22921.19</v>
      </c>
    </row>
    <row r="310" spans="1:8">
      <c r="A310" s="97">
        <v>70</v>
      </c>
      <c r="B310" s="98">
        <v>100000548975</v>
      </c>
      <c r="C310" s="99">
        <v>0</v>
      </c>
      <c r="D310" s="99" t="s">
        <v>659</v>
      </c>
      <c r="E310" s="99" t="s">
        <v>2710</v>
      </c>
      <c r="F310" s="100">
        <v>148516</v>
      </c>
      <c r="G310" s="100">
        <v>-125594.81</v>
      </c>
      <c r="H310" s="100">
        <v>22921.19</v>
      </c>
    </row>
    <row r="311" spans="1:8">
      <c r="A311" s="97">
        <v>71</v>
      </c>
      <c r="B311" s="98">
        <v>100000548976</v>
      </c>
      <c r="C311" s="99">
        <v>0</v>
      </c>
      <c r="D311" s="99" t="s">
        <v>659</v>
      </c>
      <c r="E311" s="99" t="s">
        <v>2710</v>
      </c>
      <c r="F311" s="100">
        <v>148516</v>
      </c>
      <c r="G311" s="100">
        <v>-125594.81</v>
      </c>
      <c r="H311" s="100">
        <v>22921.19</v>
      </c>
    </row>
    <row r="312" spans="1:8">
      <c r="A312" s="97">
        <v>72</v>
      </c>
      <c r="B312" s="98">
        <v>100000548977</v>
      </c>
      <c r="C312" s="99">
        <v>0</v>
      </c>
      <c r="D312" s="99" t="s">
        <v>659</v>
      </c>
      <c r="E312" s="99" t="s">
        <v>2710</v>
      </c>
      <c r="F312" s="100">
        <v>148516</v>
      </c>
      <c r="G312" s="100">
        <v>-125594.81</v>
      </c>
      <c r="H312" s="100">
        <v>22921.19</v>
      </c>
    </row>
    <row r="313" spans="1:8">
      <c r="A313" s="97">
        <v>73</v>
      </c>
      <c r="B313" s="98">
        <v>100000548978</v>
      </c>
      <c r="C313" s="99">
        <v>0</v>
      </c>
      <c r="D313" s="99" t="s">
        <v>659</v>
      </c>
      <c r="E313" s="99" t="s">
        <v>2710</v>
      </c>
      <c r="F313" s="100">
        <v>148516</v>
      </c>
      <c r="G313" s="100">
        <v>-125594.81</v>
      </c>
      <c r="H313" s="100">
        <v>22921.19</v>
      </c>
    </row>
    <row r="314" spans="1:8">
      <c r="A314" s="97">
        <v>74</v>
      </c>
      <c r="B314" s="98">
        <v>100000548979</v>
      </c>
      <c r="C314" s="99">
        <v>0</v>
      </c>
      <c r="D314" s="99" t="s">
        <v>659</v>
      </c>
      <c r="E314" s="99" t="s">
        <v>2710</v>
      </c>
      <c r="F314" s="100">
        <v>148516</v>
      </c>
      <c r="G314" s="100">
        <v>-125594.81</v>
      </c>
      <c r="H314" s="100">
        <v>22921.19</v>
      </c>
    </row>
    <row r="315" spans="1:8">
      <c r="A315" s="97">
        <v>75</v>
      </c>
      <c r="B315" s="98">
        <v>100000548980</v>
      </c>
      <c r="C315" s="99">
        <v>0</v>
      </c>
      <c r="D315" s="99" t="s">
        <v>659</v>
      </c>
      <c r="E315" s="99" t="s">
        <v>2710</v>
      </c>
      <c r="F315" s="100">
        <v>148516</v>
      </c>
      <c r="G315" s="100">
        <v>-125594.81</v>
      </c>
      <c r="H315" s="100">
        <v>22921.19</v>
      </c>
    </row>
    <row r="316" spans="1:8">
      <c r="A316" s="97">
        <v>76</v>
      </c>
      <c r="B316" s="98">
        <v>100000548981</v>
      </c>
      <c r="C316" s="99">
        <v>0</v>
      </c>
      <c r="D316" s="99" t="s">
        <v>659</v>
      </c>
      <c r="E316" s="99" t="s">
        <v>2710</v>
      </c>
      <c r="F316" s="100">
        <v>148516</v>
      </c>
      <c r="G316" s="100">
        <v>-125594.81</v>
      </c>
      <c r="H316" s="100">
        <v>22921.19</v>
      </c>
    </row>
    <row r="317" spans="1:8">
      <c r="A317" s="97">
        <v>77</v>
      </c>
      <c r="B317" s="98">
        <v>100000548982</v>
      </c>
      <c r="C317" s="99">
        <v>0</v>
      </c>
      <c r="D317" s="99" t="s">
        <v>659</v>
      </c>
      <c r="E317" s="99" t="s">
        <v>2710</v>
      </c>
      <c r="F317" s="100">
        <v>148516</v>
      </c>
      <c r="G317" s="100">
        <v>-125594.81</v>
      </c>
      <c r="H317" s="100">
        <v>22921.19</v>
      </c>
    </row>
    <row r="318" spans="1:8">
      <c r="A318" s="97">
        <v>78</v>
      </c>
      <c r="B318" s="98">
        <v>100000548983</v>
      </c>
      <c r="C318" s="99">
        <v>0</v>
      </c>
      <c r="D318" s="99" t="s">
        <v>659</v>
      </c>
      <c r="E318" s="99" t="s">
        <v>2710</v>
      </c>
      <c r="F318" s="100">
        <v>148516</v>
      </c>
      <c r="G318" s="100">
        <v>-125594.81</v>
      </c>
      <c r="H318" s="100">
        <v>22921.19</v>
      </c>
    </row>
    <row r="319" spans="1:8">
      <c r="A319" s="97">
        <v>79</v>
      </c>
      <c r="B319" s="98">
        <v>100000548984</v>
      </c>
      <c r="C319" s="99">
        <v>0</v>
      </c>
      <c r="D319" s="99" t="s">
        <v>659</v>
      </c>
      <c r="E319" s="99" t="s">
        <v>2710</v>
      </c>
      <c r="F319" s="100">
        <v>148516</v>
      </c>
      <c r="G319" s="100">
        <v>-125594.81</v>
      </c>
      <c r="H319" s="100">
        <v>22921.19</v>
      </c>
    </row>
    <row r="320" spans="1:8">
      <c r="A320" s="97">
        <v>80</v>
      </c>
      <c r="B320" s="98">
        <v>100000548985</v>
      </c>
      <c r="C320" s="99">
        <v>0</v>
      </c>
      <c r="D320" s="99" t="s">
        <v>659</v>
      </c>
      <c r="E320" s="99" t="s">
        <v>2710</v>
      </c>
      <c r="F320" s="100">
        <v>148516</v>
      </c>
      <c r="G320" s="100">
        <v>-125594.81</v>
      </c>
      <c r="H320" s="100">
        <v>22921.19</v>
      </c>
    </row>
    <row r="321" spans="1:8">
      <c r="A321" s="97">
        <v>81</v>
      </c>
      <c r="B321" s="98">
        <v>100000548986</v>
      </c>
      <c r="C321" s="99">
        <v>0</v>
      </c>
      <c r="D321" s="99" t="s">
        <v>659</v>
      </c>
      <c r="E321" s="99" t="s">
        <v>2710</v>
      </c>
      <c r="F321" s="100">
        <v>148516</v>
      </c>
      <c r="G321" s="100">
        <v>-125594.81</v>
      </c>
      <c r="H321" s="100">
        <v>22921.19</v>
      </c>
    </row>
    <row r="322" spans="1:8">
      <c r="A322" s="97">
        <v>82</v>
      </c>
      <c r="B322" s="98">
        <v>100000548987</v>
      </c>
      <c r="C322" s="99">
        <v>0</v>
      </c>
      <c r="D322" s="99" t="s">
        <v>659</v>
      </c>
      <c r="E322" s="99" t="s">
        <v>2710</v>
      </c>
      <c r="F322" s="100">
        <v>148516</v>
      </c>
      <c r="G322" s="100">
        <v>-125594.81</v>
      </c>
      <c r="H322" s="100">
        <v>22921.19</v>
      </c>
    </row>
    <row r="323" spans="1:8">
      <c r="A323" s="97">
        <v>83</v>
      </c>
      <c r="B323" s="98">
        <v>100000548988</v>
      </c>
      <c r="C323" s="99">
        <v>0</v>
      </c>
      <c r="D323" s="99" t="s">
        <v>659</v>
      </c>
      <c r="E323" s="99" t="s">
        <v>2710</v>
      </c>
      <c r="F323" s="100">
        <v>148516</v>
      </c>
      <c r="G323" s="100">
        <v>-125594.81</v>
      </c>
      <c r="H323" s="100">
        <v>22921.19</v>
      </c>
    </row>
    <row r="324" spans="1:8">
      <c r="A324" s="97">
        <v>84</v>
      </c>
      <c r="B324" s="98">
        <v>100000548989</v>
      </c>
      <c r="C324" s="99">
        <v>0</v>
      </c>
      <c r="D324" s="99" t="s">
        <v>659</v>
      </c>
      <c r="E324" s="99" t="s">
        <v>2710</v>
      </c>
      <c r="F324" s="100">
        <v>148516</v>
      </c>
      <c r="G324" s="100">
        <v>-125594.81</v>
      </c>
      <c r="H324" s="100">
        <v>22921.19</v>
      </c>
    </row>
    <row r="325" spans="1:8">
      <c r="A325" s="97">
        <v>85</v>
      </c>
      <c r="B325" s="98">
        <v>100000548990</v>
      </c>
      <c r="C325" s="99">
        <v>0</v>
      </c>
      <c r="D325" s="99" t="s">
        <v>659</v>
      </c>
      <c r="E325" s="99" t="s">
        <v>2710</v>
      </c>
      <c r="F325" s="100">
        <v>148516</v>
      </c>
      <c r="G325" s="100">
        <v>-125594.81</v>
      </c>
      <c r="H325" s="100">
        <v>22921.19</v>
      </c>
    </row>
    <row r="326" spans="1:8">
      <c r="A326" s="97">
        <v>86</v>
      </c>
      <c r="B326" s="98">
        <v>100000548991</v>
      </c>
      <c r="C326" s="99">
        <v>0</v>
      </c>
      <c r="D326" s="99" t="s">
        <v>659</v>
      </c>
      <c r="E326" s="99" t="s">
        <v>2710</v>
      </c>
      <c r="F326" s="100">
        <v>148516</v>
      </c>
      <c r="G326" s="100">
        <v>-125594.81</v>
      </c>
      <c r="H326" s="100">
        <v>22921.19</v>
      </c>
    </row>
    <row r="327" spans="1:8">
      <c r="A327" s="97">
        <v>87</v>
      </c>
      <c r="B327" s="98">
        <v>100000548992</v>
      </c>
      <c r="C327" s="99">
        <v>0</v>
      </c>
      <c r="D327" s="99" t="s">
        <v>659</v>
      </c>
      <c r="E327" s="99" t="s">
        <v>2710</v>
      </c>
      <c r="F327" s="100">
        <v>148516</v>
      </c>
      <c r="G327" s="100">
        <v>-125594.81</v>
      </c>
      <c r="H327" s="100">
        <v>22921.19</v>
      </c>
    </row>
    <row r="328" spans="1:8">
      <c r="A328" s="97">
        <v>88</v>
      </c>
      <c r="B328" s="98">
        <v>100000548993</v>
      </c>
      <c r="C328" s="99">
        <v>0</v>
      </c>
      <c r="D328" s="99" t="s">
        <v>659</v>
      </c>
      <c r="E328" s="99" t="s">
        <v>2710</v>
      </c>
      <c r="F328" s="100">
        <v>148516</v>
      </c>
      <c r="G328" s="100">
        <v>-125594.81</v>
      </c>
      <c r="H328" s="100">
        <v>22921.19</v>
      </c>
    </row>
    <row r="329" spans="1:8">
      <c r="A329" s="97">
        <v>89</v>
      </c>
      <c r="B329" s="98">
        <v>100000548994</v>
      </c>
      <c r="C329" s="99">
        <v>0</v>
      </c>
      <c r="D329" s="99" t="s">
        <v>659</v>
      </c>
      <c r="E329" s="99" t="s">
        <v>2710</v>
      </c>
      <c r="F329" s="100">
        <v>148516</v>
      </c>
      <c r="G329" s="100">
        <v>-125594.81</v>
      </c>
      <c r="H329" s="100">
        <v>22921.19</v>
      </c>
    </row>
    <row r="330" spans="1:8">
      <c r="A330" s="97">
        <v>90</v>
      </c>
      <c r="B330" s="98">
        <v>100000548995</v>
      </c>
      <c r="C330" s="99">
        <v>0</v>
      </c>
      <c r="D330" s="99" t="s">
        <v>659</v>
      </c>
      <c r="E330" s="99" t="s">
        <v>2710</v>
      </c>
      <c r="F330" s="100">
        <v>148516</v>
      </c>
      <c r="G330" s="100">
        <v>-125594.81</v>
      </c>
      <c r="H330" s="100">
        <v>22921.19</v>
      </c>
    </row>
    <row r="331" spans="1:8">
      <c r="A331" s="97">
        <v>91</v>
      </c>
      <c r="B331" s="98">
        <v>100000548996</v>
      </c>
      <c r="C331" s="99">
        <v>0</v>
      </c>
      <c r="D331" s="99" t="s">
        <v>659</v>
      </c>
      <c r="E331" s="99" t="s">
        <v>2710</v>
      </c>
      <c r="F331" s="100">
        <v>148516</v>
      </c>
      <c r="G331" s="100">
        <v>-125594.81</v>
      </c>
      <c r="H331" s="100">
        <v>22921.19</v>
      </c>
    </row>
    <row r="332" spans="1:8">
      <c r="A332" s="97">
        <v>92</v>
      </c>
      <c r="B332" s="98">
        <v>100000548997</v>
      </c>
      <c r="C332" s="99">
        <v>0</v>
      </c>
      <c r="D332" s="99" t="s">
        <v>659</v>
      </c>
      <c r="E332" s="99" t="s">
        <v>2710</v>
      </c>
      <c r="F332" s="100">
        <v>148516</v>
      </c>
      <c r="G332" s="100">
        <v>-125594.81</v>
      </c>
      <c r="H332" s="100">
        <v>22921.19</v>
      </c>
    </row>
    <row r="333" spans="1:8">
      <c r="A333" s="97">
        <v>93</v>
      </c>
      <c r="B333" s="98">
        <v>100000548998</v>
      </c>
      <c r="C333" s="99">
        <v>0</v>
      </c>
      <c r="D333" s="99" t="s">
        <v>659</v>
      </c>
      <c r="E333" s="99" t="s">
        <v>2710</v>
      </c>
      <c r="F333" s="100">
        <v>148516</v>
      </c>
      <c r="G333" s="100">
        <v>-125594.81</v>
      </c>
      <c r="H333" s="100">
        <v>22921.19</v>
      </c>
    </row>
    <row r="334" spans="1:8">
      <c r="A334" s="97">
        <v>94</v>
      </c>
      <c r="B334" s="98">
        <v>100000548999</v>
      </c>
      <c r="C334" s="99">
        <v>0</v>
      </c>
      <c r="D334" s="99" t="s">
        <v>659</v>
      </c>
      <c r="E334" s="99" t="s">
        <v>2710</v>
      </c>
      <c r="F334" s="100">
        <v>148516</v>
      </c>
      <c r="G334" s="100">
        <v>-125594.81</v>
      </c>
      <c r="H334" s="100">
        <v>22921.19</v>
      </c>
    </row>
    <row r="335" spans="1:8">
      <c r="A335" s="97">
        <v>95</v>
      </c>
      <c r="B335" s="98">
        <v>100000549000</v>
      </c>
      <c r="C335" s="99">
        <v>0</v>
      </c>
      <c r="D335" s="99" t="s">
        <v>659</v>
      </c>
      <c r="E335" s="99" t="s">
        <v>2710</v>
      </c>
      <c r="F335" s="100">
        <v>148516</v>
      </c>
      <c r="G335" s="100">
        <v>-125594.81</v>
      </c>
      <c r="H335" s="100">
        <v>22921.19</v>
      </c>
    </row>
    <row r="336" spans="1:8">
      <c r="A336" s="97">
        <v>96</v>
      </c>
      <c r="B336" s="98">
        <v>100000549001</v>
      </c>
      <c r="C336" s="99">
        <v>0</v>
      </c>
      <c r="D336" s="99" t="s">
        <v>659</v>
      </c>
      <c r="E336" s="99" t="s">
        <v>2710</v>
      </c>
      <c r="F336" s="100">
        <v>148516</v>
      </c>
      <c r="G336" s="100">
        <v>-125594.81</v>
      </c>
      <c r="H336" s="100">
        <v>22921.19</v>
      </c>
    </row>
    <row r="337" spans="1:8">
      <c r="A337" s="97">
        <v>97</v>
      </c>
      <c r="B337" s="98">
        <v>100000549002</v>
      </c>
      <c r="C337" s="99">
        <v>0</v>
      </c>
      <c r="D337" s="99" t="s">
        <v>659</v>
      </c>
      <c r="E337" s="99" t="s">
        <v>2710</v>
      </c>
      <c r="F337" s="100">
        <v>148516</v>
      </c>
      <c r="G337" s="100">
        <v>-125594.81</v>
      </c>
      <c r="H337" s="100">
        <v>22921.19</v>
      </c>
    </row>
    <row r="338" spans="1:8">
      <c r="A338" s="97">
        <v>98</v>
      </c>
      <c r="B338" s="98">
        <v>100000549003</v>
      </c>
      <c r="C338" s="99">
        <v>0</v>
      </c>
      <c r="D338" s="99" t="s">
        <v>659</v>
      </c>
      <c r="E338" s="99" t="s">
        <v>2710</v>
      </c>
      <c r="F338" s="100">
        <v>148516</v>
      </c>
      <c r="G338" s="100">
        <v>-125594.81</v>
      </c>
      <c r="H338" s="100">
        <v>22921.19</v>
      </c>
    </row>
    <row r="339" spans="1:8">
      <c r="A339" s="97">
        <v>99</v>
      </c>
      <c r="B339" s="98">
        <v>100000549004</v>
      </c>
      <c r="C339" s="99">
        <v>0</v>
      </c>
      <c r="D339" s="99" t="s">
        <v>659</v>
      </c>
      <c r="E339" s="99" t="s">
        <v>2710</v>
      </c>
      <c r="F339" s="100">
        <v>148516</v>
      </c>
      <c r="G339" s="100">
        <v>-125594.81</v>
      </c>
      <c r="H339" s="100">
        <v>22921.19</v>
      </c>
    </row>
    <row r="340" spans="1:8">
      <c r="A340" s="97">
        <v>100</v>
      </c>
      <c r="B340" s="98">
        <v>100000549005</v>
      </c>
      <c r="C340" s="99">
        <v>0</v>
      </c>
      <c r="D340" s="99" t="s">
        <v>659</v>
      </c>
      <c r="E340" s="99" t="s">
        <v>2710</v>
      </c>
      <c r="F340" s="100">
        <v>148516</v>
      </c>
      <c r="G340" s="100">
        <v>-125594.81</v>
      </c>
      <c r="H340" s="100">
        <v>22921.19</v>
      </c>
    </row>
    <row r="341" spans="1:8">
      <c r="A341" s="97">
        <v>101</v>
      </c>
      <c r="B341" s="98">
        <v>100000549006</v>
      </c>
      <c r="C341" s="99">
        <v>0</v>
      </c>
      <c r="D341" s="99" t="s">
        <v>659</v>
      </c>
      <c r="E341" s="99" t="s">
        <v>2710</v>
      </c>
      <c r="F341" s="100">
        <v>148516</v>
      </c>
      <c r="G341" s="100">
        <v>-125594.81</v>
      </c>
      <c r="H341" s="100">
        <v>22921.19</v>
      </c>
    </row>
    <row r="342" spans="1:8">
      <c r="A342" s="97">
        <v>102</v>
      </c>
      <c r="B342" s="98">
        <v>100000549007</v>
      </c>
      <c r="C342" s="99">
        <v>0</v>
      </c>
      <c r="D342" s="99" t="s">
        <v>659</v>
      </c>
      <c r="E342" s="99" t="s">
        <v>2710</v>
      </c>
      <c r="F342" s="100">
        <v>148516</v>
      </c>
      <c r="G342" s="100">
        <v>-125594.81</v>
      </c>
      <c r="H342" s="100">
        <v>22921.19</v>
      </c>
    </row>
    <row r="343" spans="1:8">
      <c r="A343" s="97">
        <v>103</v>
      </c>
      <c r="B343" s="98">
        <v>100000549008</v>
      </c>
      <c r="C343" s="99">
        <v>0</v>
      </c>
      <c r="D343" s="99" t="s">
        <v>659</v>
      </c>
      <c r="E343" s="99" t="s">
        <v>2710</v>
      </c>
      <c r="F343" s="100">
        <v>148516</v>
      </c>
      <c r="G343" s="100">
        <v>-125594.81</v>
      </c>
      <c r="H343" s="100">
        <v>22921.19</v>
      </c>
    </row>
    <row r="344" spans="1:8">
      <c r="A344" s="97">
        <v>104</v>
      </c>
      <c r="B344" s="98">
        <v>100000549009</v>
      </c>
      <c r="C344" s="99">
        <v>0</v>
      </c>
      <c r="D344" s="99" t="s">
        <v>659</v>
      </c>
      <c r="E344" s="99" t="s">
        <v>2710</v>
      </c>
      <c r="F344" s="100">
        <v>148516</v>
      </c>
      <c r="G344" s="100">
        <v>-125594.81</v>
      </c>
      <c r="H344" s="100">
        <v>22921.19</v>
      </c>
    </row>
    <row r="345" spans="1:8">
      <c r="A345" s="97">
        <v>105</v>
      </c>
      <c r="B345" s="98">
        <v>100000549010</v>
      </c>
      <c r="C345" s="99">
        <v>0</v>
      </c>
      <c r="D345" s="99" t="s">
        <v>659</v>
      </c>
      <c r="E345" s="99" t="s">
        <v>2710</v>
      </c>
      <c r="F345" s="100">
        <v>148516</v>
      </c>
      <c r="G345" s="100">
        <v>-125594.81</v>
      </c>
      <c r="H345" s="100">
        <v>22921.19</v>
      </c>
    </row>
    <row r="346" spans="1:8">
      <c r="A346" s="97">
        <v>106</v>
      </c>
      <c r="B346" s="98">
        <v>100000549011</v>
      </c>
      <c r="C346" s="99">
        <v>0</v>
      </c>
      <c r="D346" s="99" t="s">
        <v>659</v>
      </c>
      <c r="E346" s="99" t="s">
        <v>2710</v>
      </c>
      <c r="F346" s="100">
        <v>148516</v>
      </c>
      <c r="G346" s="100">
        <v>-125594.81</v>
      </c>
      <c r="H346" s="100">
        <v>22921.19</v>
      </c>
    </row>
    <row r="347" spans="1:8">
      <c r="A347" s="97">
        <v>107</v>
      </c>
      <c r="B347" s="98">
        <v>100000549012</v>
      </c>
      <c r="C347" s="99">
        <v>0</v>
      </c>
      <c r="D347" s="99" t="s">
        <v>659</v>
      </c>
      <c r="E347" s="99" t="s">
        <v>2710</v>
      </c>
      <c r="F347" s="100">
        <v>148516</v>
      </c>
      <c r="G347" s="100">
        <v>-125594.81</v>
      </c>
      <c r="H347" s="100">
        <v>22921.19</v>
      </c>
    </row>
    <row r="348" spans="1:8">
      <c r="A348" s="97">
        <v>108</v>
      </c>
      <c r="B348" s="98">
        <v>100000549013</v>
      </c>
      <c r="C348" s="99">
        <v>0</v>
      </c>
      <c r="D348" s="99" t="s">
        <v>659</v>
      </c>
      <c r="E348" s="99" t="s">
        <v>2710</v>
      </c>
      <c r="F348" s="100">
        <v>148516</v>
      </c>
      <c r="G348" s="100">
        <v>-125594.81</v>
      </c>
      <c r="H348" s="100">
        <v>22921.19</v>
      </c>
    </row>
    <row r="349" spans="1:8">
      <c r="A349" s="97">
        <v>109</v>
      </c>
      <c r="B349" s="98">
        <v>100000549014</v>
      </c>
      <c r="C349" s="99">
        <v>0</v>
      </c>
      <c r="D349" s="99" t="s">
        <v>659</v>
      </c>
      <c r="E349" s="99" t="s">
        <v>2710</v>
      </c>
      <c r="F349" s="100">
        <v>148516</v>
      </c>
      <c r="G349" s="100">
        <v>-125594.81</v>
      </c>
      <c r="H349" s="100">
        <v>22921.19</v>
      </c>
    </row>
    <row r="350" spans="1:8">
      <c r="A350" s="97">
        <v>110</v>
      </c>
      <c r="B350" s="98">
        <v>100000549015</v>
      </c>
      <c r="C350" s="99">
        <v>0</v>
      </c>
      <c r="D350" s="99" t="s">
        <v>659</v>
      </c>
      <c r="E350" s="99" t="s">
        <v>2710</v>
      </c>
      <c r="F350" s="100">
        <v>148516</v>
      </c>
      <c r="G350" s="100">
        <v>-125594.81</v>
      </c>
      <c r="H350" s="100">
        <v>22921.19</v>
      </c>
    </row>
    <row r="351" spans="1:8">
      <c r="A351" s="97">
        <v>111</v>
      </c>
      <c r="B351" s="98">
        <v>100000549016</v>
      </c>
      <c r="C351" s="99">
        <v>0</v>
      </c>
      <c r="D351" s="99" t="s">
        <v>659</v>
      </c>
      <c r="E351" s="99" t="s">
        <v>2710</v>
      </c>
      <c r="F351" s="100">
        <v>148516</v>
      </c>
      <c r="G351" s="100">
        <v>-125594.81</v>
      </c>
      <c r="H351" s="100">
        <v>22921.19</v>
      </c>
    </row>
    <row r="352" spans="1:8">
      <c r="A352" s="97">
        <v>112</v>
      </c>
      <c r="B352" s="98">
        <v>100000549017</v>
      </c>
      <c r="C352" s="99">
        <v>0</v>
      </c>
      <c r="D352" s="99" t="s">
        <v>659</v>
      </c>
      <c r="E352" s="99" t="s">
        <v>2710</v>
      </c>
      <c r="F352" s="100">
        <v>148516</v>
      </c>
      <c r="G352" s="100">
        <v>-125594.81</v>
      </c>
      <c r="H352" s="100">
        <v>22921.19</v>
      </c>
    </row>
    <row r="353" spans="1:8">
      <c r="A353" s="97">
        <v>113</v>
      </c>
      <c r="B353" s="98">
        <v>100000549018</v>
      </c>
      <c r="C353" s="99">
        <v>0</v>
      </c>
      <c r="D353" s="99" t="s">
        <v>659</v>
      </c>
      <c r="E353" s="99" t="s">
        <v>2710</v>
      </c>
      <c r="F353" s="100">
        <v>148516</v>
      </c>
      <c r="G353" s="100">
        <v>-125594.81</v>
      </c>
      <c r="H353" s="100">
        <v>22921.19</v>
      </c>
    </row>
    <row r="354" spans="1:8">
      <c r="A354" s="97">
        <v>114</v>
      </c>
      <c r="B354" s="98">
        <v>100000549019</v>
      </c>
      <c r="C354" s="99">
        <v>0</v>
      </c>
      <c r="D354" s="99" t="s">
        <v>659</v>
      </c>
      <c r="E354" s="99" t="s">
        <v>2710</v>
      </c>
      <c r="F354" s="100">
        <v>148516</v>
      </c>
      <c r="G354" s="100">
        <v>-125594.81</v>
      </c>
      <c r="H354" s="100">
        <v>22921.19</v>
      </c>
    </row>
    <row r="355" spans="1:8">
      <c r="A355" s="97">
        <v>115</v>
      </c>
      <c r="B355" s="98">
        <v>100000549020</v>
      </c>
      <c r="C355" s="99">
        <v>0</v>
      </c>
      <c r="D355" s="99" t="s">
        <v>659</v>
      </c>
      <c r="E355" s="99" t="s">
        <v>2710</v>
      </c>
      <c r="F355" s="100">
        <v>148516</v>
      </c>
      <c r="G355" s="100">
        <v>-125594.81</v>
      </c>
      <c r="H355" s="100">
        <v>22921.19</v>
      </c>
    </row>
    <row r="356" spans="1:8">
      <c r="A356" s="97">
        <v>116</v>
      </c>
      <c r="B356" s="98">
        <v>100000549021</v>
      </c>
      <c r="C356" s="99">
        <v>0</v>
      </c>
      <c r="D356" s="99" t="s">
        <v>659</v>
      </c>
      <c r="E356" s="99" t="s">
        <v>2710</v>
      </c>
      <c r="F356" s="100">
        <v>148516</v>
      </c>
      <c r="G356" s="100">
        <v>-125594.8</v>
      </c>
      <c r="H356" s="100">
        <v>22921.200000000001</v>
      </c>
    </row>
    <row r="357" spans="1:8">
      <c r="A357" s="97">
        <v>117</v>
      </c>
      <c r="B357" s="98">
        <v>100000549022</v>
      </c>
      <c r="C357" s="99">
        <v>0</v>
      </c>
      <c r="D357" s="99" t="s">
        <v>659</v>
      </c>
      <c r="E357" s="99" t="s">
        <v>2710</v>
      </c>
      <c r="F357" s="100">
        <v>148516</v>
      </c>
      <c r="G357" s="100">
        <v>-125594.81</v>
      </c>
      <c r="H357" s="100">
        <v>22921.19</v>
      </c>
    </row>
    <row r="358" spans="1:8">
      <c r="A358" s="97">
        <v>118</v>
      </c>
      <c r="B358" s="98">
        <v>100000549023</v>
      </c>
      <c r="C358" s="99">
        <v>0</v>
      </c>
      <c r="D358" s="99" t="s">
        <v>659</v>
      </c>
      <c r="E358" s="99" t="s">
        <v>2710</v>
      </c>
      <c r="F358" s="100">
        <v>148516</v>
      </c>
      <c r="G358" s="100">
        <v>-125594.8</v>
      </c>
      <c r="H358" s="100">
        <v>22921.200000000001</v>
      </c>
    </row>
    <row r="359" spans="1:8">
      <c r="A359" s="97">
        <v>119</v>
      </c>
      <c r="B359" s="98">
        <v>100000549024</v>
      </c>
      <c r="C359" s="99">
        <v>0</v>
      </c>
      <c r="D359" s="99" t="s">
        <v>659</v>
      </c>
      <c r="E359" s="99" t="s">
        <v>2710</v>
      </c>
      <c r="F359" s="100">
        <v>148516</v>
      </c>
      <c r="G359" s="100">
        <v>-125594.8</v>
      </c>
      <c r="H359" s="100">
        <v>22921.200000000001</v>
      </c>
    </row>
    <row r="360" spans="1:8">
      <c r="A360" s="97">
        <v>120</v>
      </c>
      <c r="B360" s="98">
        <v>100000549025</v>
      </c>
      <c r="C360" s="99">
        <v>0</v>
      </c>
      <c r="D360" s="99" t="s">
        <v>659</v>
      </c>
      <c r="E360" s="99" t="s">
        <v>2710</v>
      </c>
      <c r="F360" s="100">
        <v>148516</v>
      </c>
      <c r="G360" s="100">
        <v>-125594.81</v>
      </c>
      <c r="H360" s="100">
        <v>22921.19</v>
      </c>
    </row>
    <row r="361" spans="1:8">
      <c r="A361" s="97">
        <v>121</v>
      </c>
      <c r="B361" s="98">
        <v>100000549026</v>
      </c>
      <c r="C361" s="99">
        <v>0</v>
      </c>
      <c r="D361" s="99" t="s">
        <v>659</v>
      </c>
      <c r="E361" s="99" t="s">
        <v>2710</v>
      </c>
      <c r="F361" s="100">
        <v>148516</v>
      </c>
      <c r="G361" s="100">
        <v>-125594.8</v>
      </c>
      <c r="H361" s="100">
        <v>22921.200000000001</v>
      </c>
    </row>
    <row r="362" spans="1:8">
      <c r="A362" s="97">
        <v>122</v>
      </c>
      <c r="B362" s="98">
        <v>100000549027</v>
      </c>
      <c r="C362" s="99">
        <v>0</v>
      </c>
      <c r="D362" s="99" t="s">
        <v>659</v>
      </c>
      <c r="E362" s="99" t="s">
        <v>2710</v>
      </c>
      <c r="F362" s="100">
        <v>148516</v>
      </c>
      <c r="G362" s="100">
        <v>-125594.81</v>
      </c>
      <c r="H362" s="100">
        <v>22921.19</v>
      </c>
    </row>
    <row r="363" spans="1:8">
      <c r="A363" s="97">
        <v>123</v>
      </c>
      <c r="B363" s="98">
        <v>100000549028</v>
      </c>
      <c r="C363" s="99">
        <v>0</v>
      </c>
      <c r="D363" s="99" t="s">
        <v>659</v>
      </c>
      <c r="E363" s="99" t="s">
        <v>2710</v>
      </c>
      <c r="F363" s="100">
        <v>148516</v>
      </c>
      <c r="G363" s="100">
        <v>-125594.8</v>
      </c>
      <c r="H363" s="100">
        <v>22921.200000000001</v>
      </c>
    </row>
    <row r="364" spans="1:8">
      <c r="A364" s="97">
        <v>124</v>
      </c>
      <c r="B364" s="98">
        <v>100000549029</v>
      </c>
      <c r="C364" s="99">
        <v>0</v>
      </c>
      <c r="D364" s="99" t="s">
        <v>659</v>
      </c>
      <c r="E364" s="99" t="s">
        <v>2710</v>
      </c>
      <c r="F364" s="100">
        <v>148516</v>
      </c>
      <c r="G364" s="100">
        <v>-125594.81</v>
      </c>
      <c r="H364" s="100">
        <v>22921.19</v>
      </c>
    </row>
    <row r="365" spans="1:8">
      <c r="A365" s="97">
        <v>125</v>
      </c>
      <c r="B365" s="98">
        <v>100000549030</v>
      </c>
      <c r="C365" s="99">
        <v>0</v>
      </c>
      <c r="D365" s="99" t="s">
        <v>659</v>
      </c>
      <c r="E365" s="99" t="s">
        <v>2710</v>
      </c>
      <c r="F365" s="100">
        <v>148516</v>
      </c>
      <c r="G365" s="100">
        <v>-125594.81</v>
      </c>
      <c r="H365" s="100">
        <v>22921.19</v>
      </c>
    </row>
    <row r="366" spans="1:8">
      <c r="A366" s="97">
        <v>126</v>
      </c>
      <c r="B366" s="98">
        <v>100000549031</v>
      </c>
      <c r="C366" s="99">
        <v>0</v>
      </c>
      <c r="D366" s="99" t="s">
        <v>659</v>
      </c>
      <c r="E366" s="99" t="s">
        <v>2710</v>
      </c>
      <c r="F366" s="100">
        <v>148516</v>
      </c>
      <c r="G366" s="100">
        <v>-125594.8</v>
      </c>
      <c r="H366" s="100">
        <v>22921.200000000001</v>
      </c>
    </row>
    <row r="367" spans="1:8">
      <c r="A367" s="97">
        <v>127</v>
      </c>
      <c r="B367" s="98">
        <v>100000549032</v>
      </c>
      <c r="C367" s="99">
        <v>0</v>
      </c>
      <c r="D367" s="99" t="s">
        <v>659</v>
      </c>
      <c r="E367" s="99" t="s">
        <v>2710</v>
      </c>
      <c r="F367" s="100">
        <v>148516</v>
      </c>
      <c r="G367" s="100">
        <v>-125594.81</v>
      </c>
      <c r="H367" s="100">
        <v>22921.19</v>
      </c>
    </row>
    <row r="368" spans="1:8">
      <c r="A368" s="97">
        <v>128</v>
      </c>
      <c r="B368" s="98">
        <v>100000549033</v>
      </c>
      <c r="C368" s="99">
        <v>0</v>
      </c>
      <c r="D368" s="99" t="s">
        <v>659</v>
      </c>
      <c r="E368" s="99" t="s">
        <v>2710</v>
      </c>
      <c r="F368" s="100">
        <v>148516</v>
      </c>
      <c r="G368" s="100">
        <v>-125594.8</v>
      </c>
      <c r="H368" s="100">
        <v>22921.200000000001</v>
      </c>
    </row>
    <row r="369" spans="1:8">
      <c r="A369" s="97">
        <v>129</v>
      </c>
      <c r="B369" s="98">
        <v>100000549034</v>
      </c>
      <c r="C369" s="99">
        <v>0</v>
      </c>
      <c r="D369" s="99" t="s">
        <v>659</v>
      </c>
      <c r="E369" s="99" t="s">
        <v>2710</v>
      </c>
      <c r="F369" s="100">
        <v>148516</v>
      </c>
      <c r="G369" s="100">
        <v>-125594.81</v>
      </c>
      <c r="H369" s="100">
        <v>22921.19</v>
      </c>
    </row>
    <row r="370" spans="1:8">
      <c r="A370" s="97">
        <v>130</v>
      </c>
      <c r="B370" s="98">
        <v>100000549035</v>
      </c>
      <c r="C370" s="99">
        <v>0</v>
      </c>
      <c r="D370" s="99" t="s">
        <v>659</v>
      </c>
      <c r="E370" s="99" t="s">
        <v>2710</v>
      </c>
      <c r="F370" s="100">
        <v>148516</v>
      </c>
      <c r="G370" s="100">
        <v>-125594.8</v>
      </c>
      <c r="H370" s="100">
        <v>22921.200000000001</v>
      </c>
    </row>
    <row r="371" spans="1:8">
      <c r="A371" s="97">
        <v>131</v>
      </c>
      <c r="B371" s="98">
        <v>100000549036</v>
      </c>
      <c r="C371" s="99">
        <v>0</v>
      </c>
      <c r="D371" s="99" t="s">
        <v>659</v>
      </c>
      <c r="E371" s="99" t="s">
        <v>2710</v>
      </c>
      <c r="F371" s="100">
        <v>148516</v>
      </c>
      <c r="G371" s="100">
        <v>-125594.81</v>
      </c>
      <c r="H371" s="100">
        <v>22921.19</v>
      </c>
    </row>
    <row r="372" spans="1:8">
      <c r="A372" s="97">
        <v>132</v>
      </c>
      <c r="B372" s="98">
        <v>100000549037</v>
      </c>
      <c r="C372" s="99">
        <v>0</v>
      </c>
      <c r="D372" s="99" t="s">
        <v>659</v>
      </c>
      <c r="E372" s="99" t="s">
        <v>2710</v>
      </c>
      <c r="F372" s="100">
        <v>148516</v>
      </c>
      <c r="G372" s="100">
        <v>-125594.8</v>
      </c>
      <c r="H372" s="100">
        <v>22921.200000000001</v>
      </c>
    </row>
    <row r="373" spans="1:8">
      <c r="A373" s="97">
        <v>133</v>
      </c>
      <c r="B373" s="98">
        <v>100000549038</v>
      </c>
      <c r="C373" s="99">
        <v>0</v>
      </c>
      <c r="D373" s="99" t="s">
        <v>659</v>
      </c>
      <c r="E373" s="99" t="s">
        <v>2710</v>
      </c>
      <c r="F373" s="100">
        <v>148516</v>
      </c>
      <c r="G373" s="100">
        <v>-125594.81</v>
      </c>
      <c r="H373" s="100">
        <v>22921.19</v>
      </c>
    </row>
    <row r="374" spans="1:8">
      <c r="A374" s="97">
        <v>134</v>
      </c>
      <c r="B374" s="98">
        <v>100000549039</v>
      </c>
      <c r="C374" s="99">
        <v>0</v>
      </c>
      <c r="D374" s="99" t="s">
        <v>659</v>
      </c>
      <c r="E374" s="99" t="s">
        <v>2710</v>
      </c>
      <c r="F374" s="100">
        <v>148516</v>
      </c>
      <c r="G374" s="100">
        <v>-125594.8</v>
      </c>
      <c r="H374" s="100">
        <v>22921.200000000001</v>
      </c>
    </row>
    <row r="375" spans="1:8">
      <c r="A375" s="97">
        <v>135</v>
      </c>
      <c r="B375" s="98">
        <v>100000549040</v>
      </c>
      <c r="C375" s="99">
        <v>0</v>
      </c>
      <c r="D375" s="99" t="s">
        <v>659</v>
      </c>
      <c r="E375" s="99" t="s">
        <v>2710</v>
      </c>
      <c r="F375" s="100">
        <v>148516</v>
      </c>
      <c r="G375" s="100">
        <v>-125594.81</v>
      </c>
      <c r="H375" s="100">
        <v>22921.19</v>
      </c>
    </row>
    <row r="376" spans="1:8">
      <c r="A376" s="97">
        <v>136</v>
      </c>
      <c r="B376" s="98">
        <v>100000549041</v>
      </c>
      <c r="C376" s="99">
        <v>0</v>
      </c>
      <c r="D376" s="99" t="s">
        <v>659</v>
      </c>
      <c r="E376" s="99" t="s">
        <v>2710</v>
      </c>
      <c r="F376" s="100">
        <v>148516</v>
      </c>
      <c r="G376" s="100">
        <v>-125594.8</v>
      </c>
      <c r="H376" s="100">
        <v>22921.200000000001</v>
      </c>
    </row>
    <row r="377" spans="1:8">
      <c r="A377" s="97">
        <v>137</v>
      </c>
      <c r="B377" s="98">
        <v>100000549042</v>
      </c>
      <c r="C377" s="99">
        <v>0</v>
      </c>
      <c r="D377" s="99" t="s">
        <v>659</v>
      </c>
      <c r="E377" s="99" t="s">
        <v>2710</v>
      </c>
      <c r="F377" s="100">
        <v>148516</v>
      </c>
      <c r="G377" s="100">
        <v>-125594.8</v>
      </c>
      <c r="H377" s="100">
        <v>22921.200000000001</v>
      </c>
    </row>
    <row r="378" spans="1:8">
      <c r="A378" s="97">
        <v>138</v>
      </c>
      <c r="B378" s="98">
        <v>100000549043</v>
      </c>
      <c r="C378" s="99">
        <v>0</v>
      </c>
      <c r="D378" s="99" t="s">
        <v>659</v>
      </c>
      <c r="E378" s="99" t="s">
        <v>2710</v>
      </c>
      <c r="F378" s="100">
        <v>148516</v>
      </c>
      <c r="G378" s="100">
        <v>-125594.81</v>
      </c>
      <c r="H378" s="100">
        <v>22921.19</v>
      </c>
    </row>
    <row r="379" spans="1:8">
      <c r="A379" s="97">
        <v>139</v>
      </c>
      <c r="B379" s="98">
        <v>100000549044</v>
      </c>
      <c r="C379" s="99">
        <v>0</v>
      </c>
      <c r="D379" s="99" t="s">
        <v>659</v>
      </c>
      <c r="E379" s="99" t="s">
        <v>2710</v>
      </c>
      <c r="F379" s="100">
        <v>148516</v>
      </c>
      <c r="G379" s="100">
        <v>-125594.81</v>
      </c>
      <c r="H379" s="100">
        <v>22921.19</v>
      </c>
    </row>
    <row r="380" spans="1:8">
      <c r="A380" s="97">
        <v>140</v>
      </c>
      <c r="B380" s="98">
        <v>100000549045</v>
      </c>
      <c r="C380" s="99">
        <v>0</v>
      </c>
      <c r="D380" s="99" t="s">
        <v>659</v>
      </c>
      <c r="E380" s="99" t="s">
        <v>2710</v>
      </c>
      <c r="F380" s="100">
        <v>148516</v>
      </c>
      <c r="G380" s="100">
        <v>-125594.8</v>
      </c>
      <c r="H380" s="100">
        <v>22921.200000000001</v>
      </c>
    </row>
    <row r="381" spans="1:8">
      <c r="A381" s="97">
        <v>141</v>
      </c>
      <c r="B381" s="98">
        <v>100000549046</v>
      </c>
      <c r="C381" s="99">
        <v>0</v>
      </c>
      <c r="D381" s="99" t="s">
        <v>659</v>
      </c>
      <c r="E381" s="99" t="s">
        <v>2710</v>
      </c>
      <c r="F381" s="100">
        <v>148516</v>
      </c>
      <c r="G381" s="100">
        <v>-125594.8</v>
      </c>
      <c r="H381" s="100">
        <v>22921.200000000001</v>
      </c>
    </row>
    <row r="382" spans="1:8">
      <c r="A382" s="97">
        <v>142</v>
      </c>
      <c r="B382" s="98">
        <v>100000549047</v>
      </c>
      <c r="C382" s="99">
        <v>0</v>
      </c>
      <c r="D382" s="99" t="s">
        <v>659</v>
      </c>
      <c r="E382" s="99" t="s">
        <v>2710</v>
      </c>
      <c r="F382" s="100">
        <v>148516</v>
      </c>
      <c r="G382" s="100">
        <v>-125594.81</v>
      </c>
      <c r="H382" s="100">
        <v>22921.19</v>
      </c>
    </row>
    <row r="383" spans="1:8">
      <c r="A383" s="97">
        <v>143</v>
      </c>
      <c r="B383" s="98">
        <v>100000549048</v>
      </c>
      <c r="C383" s="99">
        <v>0</v>
      </c>
      <c r="D383" s="99" t="s">
        <v>659</v>
      </c>
      <c r="E383" s="99" t="s">
        <v>2710</v>
      </c>
      <c r="F383" s="100">
        <v>148516</v>
      </c>
      <c r="G383" s="100">
        <v>-125594.81</v>
      </c>
      <c r="H383" s="100">
        <v>22921.19</v>
      </c>
    </row>
    <row r="384" spans="1:8">
      <c r="A384" s="97">
        <v>144</v>
      </c>
      <c r="B384" s="98">
        <v>100000549049</v>
      </c>
      <c r="C384" s="99">
        <v>0</v>
      </c>
      <c r="D384" s="99" t="s">
        <v>659</v>
      </c>
      <c r="E384" s="99" t="s">
        <v>2710</v>
      </c>
      <c r="F384" s="100">
        <v>148516</v>
      </c>
      <c r="G384" s="100">
        <v>-125594.8</v>
      </c>
      <c r="H384" s="100">
        <v>22921.200000000001</v>
      </c>
    </row>
    <row r="385" spans="1:8">
      <c r="A385" s="97">
        <v>145</v>
      </c>
      <c r="B385" s="98">
        <v>100000549050</v>
      </c>
      <c r="C385" s="99">
        <v>0</v>
      </c>
      <c r="D385" s="99" t="s">
        <v>659</v>
      </c>
      <c r="E385" s="99" t="s">
        <v>2710</v>
      </c>
      <c r="F385" s="100">
        <v>148516</v>
      </c>
      <c r="G385" s="100">
        <v>-125594.8</v>
      </c>
      <c r="H385" s="100">
        <v>22921.200000000001</v>
      </c>
    </row>
    <row r="386" spans="1:8">
      <c r="A386" s="97">
        <v>146</v>
      </c>
      <c r="B386" s="98">
        <v>100000549051</v>
      </c>
      <c r="C386" s="99">
        <v>0</v>
      </c>
      <c r="D386" s="99" t="s">
        <v>659</v>
      </c>
      <c r="E386" s="99" t="s">
        <v>2710</v>
      </c>
      <c r="F386" s="100">
        <v>148516</v>
      </c>
      <c r="G386" s="100">
        <v>-125594.81</v>
      </c>
      <c r="H386" s="100">
        <v>22921.19</v>
      </c>
    </row>
    <row r="387" spans="1:8">
      <c r="A387" s="97">
        <v>147</v>
      </c>
      <c r="B387" s="98">
        <v>100000549052</v>
      </c>
      <c r="C387" s="99">
        <v>0</v>
      </c>
      <c r="D387" s="99" t="s">
        <v>659</v>
      </c>
      <c r="E387" s="99" t="s">
        <v>2710</v>
      </c>
      <c r="F387" s="100">
        <v>148516</v>
      </c>
      <c r="G387" s="100">
        <v>-125594.81</v>
      </c>
      <c r="H387" s="100">
        <v>22921.19</v>
      </c>
    </row>
    <row r="388" spans="1:8">
      <c r="A388" s="97">
        <v>148</v>
      </c>
      <c r="B388" s="98">
        <v>100000549053</v>
      </c>
      <c r="C388" s="99">
        <v>0</v>
      </c>
      <c r="D388" s="99" t="s">
        <v>659</v>
      </c>
      <c r="E388" s="99" t="s">
        <v>2710</v>
      </c>
      <c r="F388" s="100">
        <v>148516</v>
      </c>
      <c r="G388" s="100">
        <v>-125594.8</v>
      </c>
      <c r="H388" s="100">
        <v>22921.200000000001</v>
      </c>
    </row>
    <row r="389" spans="1:8">
      <c r="A389" s="97">
        <v>149</v>
      </c>
      <c r="B389" s="98">
        <v>100000549054</v>
      </c>
      <c r="C389" s="99">
        <v>0</v>
      </c>
      <c r="D389" s="99" t="s">
        <v>659</v>
      </c>
      <c r="E389" s="99" t="s">
        <v>2710</v>
      </c>
      <c r="F389" s="100">
        <v>148516</v>
      </c>
      <c r="G389" s="100">
        <v>-125594.81</v>
      </c>
      <c r="H389" s="100">
        <v>22921.19</v>
      </c>
    </row>
    <row r="390" spans="1:8">
      <c r="A390" s="97">
        <v>150</v>
      </c>
      <c r="B390" s="98">
        <v>100000549056</v>
      </c>
      <c r="C390" s="99">
        <v>0</v>
      </c>
      <c r="D390" s="99" t="s">
        <v>659</v>
      </c>
      <c r="E390" s="99" t="s">
        <v>2710</v>
      </c>
      <c r="F390" s="100">
        <v>148516</v>
      </c>
      <c r="G390" s="100">
        <v>-125594.8</v>
      </c>
      <c r="H390" s="100">
        <v>22921.200000000001</v>
      </c>
    </row>
    <row r="391" spans="1:8">
      <c r="A391" s="97">
        <v>151</v>
      </c>
      <c r="B391" s="98">
        <v>100000549057</v>
      </c>
      <c r="C391" s="99">
        <v>0</v>
      </c>
      <c r="D391" s="99" t="s">
        <v>659</v>
      </c>
      <c r="E391" s="99" t="s">
        <v>2710</v>
      </c>
      <c r="F391" s="100">
        <v>148516</v>
      </c>
      <c r="G391" s="100">
        <v>-125594.8</v>
      </c>
      <c r="H391" s="100">
        <v>22921.200000000001</v>
      </c>
    </row>
    <row r="392" spans="1:8">
      <c r="A392" s="97">
        <v>152</v>
      </c>
      <c r="B392" s="98">
        <v>100000549058</v>
      </c>
      <c r="C392" s="99">
        <v>0</v>
      </c>
      <c r="D392" s="99" t="s">
        <v>659</v>
      </c>
      <c r="E392" s="99" t="s">
        <v>2710</v>
      </c>
      <c r="F392" s="100">
        <v>148516</v>
      </c>
      <c r="G392" s="100">
        <v>-125594.81</v>
      </c>
      <c r="H392" s="100">
        <v>22921.19</v>
      </c>
    </row>
    <row r="393" spans="1:8">
      <c r="A393" s="97">
        <v>153</v>
      </c>
      <c r="B393" s="98">
        <v>100000549059</v>
      </c>
      <c r="C393" s="99">
        <v>0</v>
      </c>
      <c r="D393" s="99" t="s">
        <v>659</v>
      </c>
      <c r="E393" s="99" t="s">
        <v>2710</v>
      </c>
      <c r="F393" s="100">
        <v>148516</v>
      </c>
      <c r="G393" s="100">
        <v>-125594.81</v>
      </c>
      <c r="H393" s="100">
        <v>22921.19</v>
      </c>
    </row>
    <row r="394" spans="1:8">
      <c r="A394" s="97">
        <v>154</v>
      </c>
      <c r="B394" s="98">
        <v>100000549060</v>
      </c>
      <c r="C394" s="99">
        <v>0</v>
      </c>
      <c r="D394" s="99" t="s">
        <v>659</v>
      </c>
      <c r="E394" s="99" t="s">
        <v>2710</v>
      </c>
      <c r="F394" s="100">
        <v>148516</v>
      </c>
      <c r="G394" s="100">
        <v>-125594.8</v>
      </c>
      <c r="H394" s="100">
        <v>22921.200000000001</v>
      </c>
    </row>
    <row r="395" spans="1:8">
      <c r="A395" s="97">
        <v>155</v>
      </c>
      <c r="B395" s="98">
        <v>100000549061</v>
      </c>
      <c r="C395" s="99">
        <v>0</v>
      </c>
      <c r="D395" s="99" t="s">
        <v>659</v>
      </c>
      <c r="E395" s="99" t="s">
        <v>2710</v>
      </c>
      <c r="F395" s="100">
        <v>148516</v>
      </c>
      <c r="G395" s="100">
        <v>-125594.8</v>
      </c>
      <c r="H395" s="100">
        <v>22921.200000000001</v>
      </c>
    </row>
    <row r="396" spans="1:8">
      <c r="A396" s="97">
        <v>156</v>
      </c>
      <c r="B396" s="98">
        <v>100000549062</v>
      </c>
      <c r="C396" s="99">
        <v>0</v>
      </c>
      <c r="D396" s="99" t="s">
        <v>659</v>
      </c>
      <c r="E396" s="99" t="s">
        <v>2710</v>
      </c>
      <c r="F396" s="100">
        <v>148516</v>
      </c>
      <c r="G396" s="100">
        <v>-125594.81</v>
      </c>
      <c r="H396" s="100">
        <v>22921.19</v>
      </c>
    </row>
    <row r="397" spans="1:8">
      <c r="A397" s="97">
        <v>157</v>
      </c>
      <c r="B397" s="98">
        <v>100000549063</v>
      </c>
      <c r="C397" s="99">
        <v>0</v>
      </c>
      <c r="D397" s="99" t="s">
        <v>659</v>
      </c>
      <c r="E397" s="99" t="s">
        <v>2710</v>
      </c>
      <c r="F397" s="100">
        <v>148516</v>
      </c>
      <c r="G397" s="100">
        <v>-125594.81</v>
      </c>
      <c r="H397" s="100">
        <v>22921.19</v>
      </c>
    </row>
    <row r="398" spans="1:8">
      <c r="A398" s="97">
        <v>158</v>
      </c>
      <c r="B398" s="98">
        <v>100000549064</v>
      </c>
      <c r="C398" s="99">
        <v>0</v>
      </c>
      <c r="D398" s="99" t="s">
        <v>659</v>
      </c>
      <c r="E398" s="99" t="s">
        <v>2710</v>
      </c>
      <c r="F398" s="100">
        <v>148516</v>
      </c>
      <c r="G398" s="100">
        <v>-125594.8</v>
      </c>
      <c r="H398" s="100">
        <v>22921.200000000001</v>
      </c>
    </row>
    <row r="399" spans="1:8">
      <c r="A399" s="97">
        <v>159</v>
      </c>
      <c r="B399" s="98">
        <v>100000549065</v>
      </c>
      <c r="C399" s="99">
        <v>0</v>
      </c>
      <c r="D399" s="99" t="s">
        <v>659</v>
      </c>
      <c r="E399" s="99" t="s">
        <v>2710</v>
      </c>
      <c r="F399" s="100">
        <v>148516</v>
      </c>
      <c r="G399" s="100">
        <v>-125594.8</v>
      </c>
      <c r="H399" s="100">
        <v>22921.200000000001</v>
      </c>
    </row>
    <row r="400" spans="1:8">
      <c r="A400" s="97">
        <v>160</v>
      </c>
      <c r="B400" s="98">
        <v>100000549066</v>
      </c>
      <c r="C400" s="99">
        <v>0</v>
      </c>
      <c r="D400" s="99" t="s">
        <v>659</v>
      </c>
      <c r="E400" s="99" t="s">
        <v>2710</v>
      </c>
      <c r="F400" s="100">
        <v>148516</v>
      </c>
      <c r="G400" s="100">
        <v>-125594.81</v>
      </c>
      <c r="H400" s="100">
        <v>22921.19</v>
      </c>
    </row>
    <row r="401" spans="1:8">
      <c r="A401" s="97">
        <v>161</v>
      </c>
      <c r="B401" s="98">
        <v>100000549067</v>
      </c>
      <c r="C401" s="99">
        <v>0</v>
      </c>
      <c r="D401" s="99" t="s">
        <v>659</v>
      </c>
      <c r="E401" s="99" t="s">
        <v>2710</v>
      </c>
      <c r="F401" s="100">
        <v>148516</v>
      </c>
      <c r="G401" s="100">
        <v>-125594.81</v>
      </c>
      <c r="H401" s="100">
        <v>22921.19</v>
      </c>
    </row>
    <row r="402" spans="1:8">
      <c r="A402" s="97">
        <v>162</v>
      </c>
      <c r="B402" s="98">
        <v>100000549068</v>
      </c>
      <c r="C402" s="99">
        <v>0</v>
      </c>
      <c r="D402" s="99" t="s">
        <v>659</v>
      </c>
      <c r="E402" s="99" t="s">
        <v>2710</v>
      </c>
      <c r="F402" s="100">
        <v>148516</v>
      </c>
      <c r="G402" s="100">
        <v>-125594.8</v>
      </c>
      <c r="H402" s="100">
        <v>22921.200000000001</v>
      </c>
    </row>
    <row r="403" spans="1:8">
      <c r="A403" s="97">
        <v>163</v>
      </c>
      <c r="B403" s="98">
        <v>100000549069</v>
      </c>
      <c r="C403" s="99">
        <v>0</v>
      </c>
      <c r="D403" s="99" t="s">
        <v>659</v>
      </c>
      <c r="E403" s="99" t="s">
        <v>2710</v>
      </c>
      <c r="F403" s="100">
        <v>148516</v>
      </c>
      <c r="G403" s="100">
        <v>-125594.8</v>
      </c>
      <c r="H403" s="100">
        <v>22921.200000000001</v>
      </c>
    </row>
    <row r="404" spans="1:8">
      <c r="A404" s="97">
        <v>164</v>
      </c>
      <c r="B404" s="98">
        <v>100000549070</v>
      </c>
      <c r="C404" s="99">
        <v>0</v>
      </c>
      <c r="D404" s="99" t="s">
        <v>659</v>
      </c>
      <c r="E404" s="99" t="s">
        <v>2710</v>
      </c>
      <c r="F404" s="100">
        <v>148516</v>
      </c>
      <c r="G404" s="100">
        <v>-125594.81</v>
      </c>
      <c r="H404" s="100">
        <v>22921.19</v>
      </c>
    </row>
    <row r="405" spans="1:8">
      <c r="A405" s="97">
        <v>165</v>
      </c>
      <c r="B405" s="98">
        <v>100000549071</v>
      </c>
      <c r="C405" s="99">
        <v>0</v>
      </c>
      <c r="D405" s="99" t="s">
        <v>659</v>
      </c>
      <c r="E405" s="99" t="s">
        <v>2710</v>
      </c>
      <c r="F405" s="100">
        <v>148516</v>
      </c>
      <c r="G405" s="100">
        <v>-125594.81</v>
      </c>
      <c r="H405" s="100">
        <v>22921.19</v>
      </c>
    </row>
    <row r="406" spans="1:8">
      <c r="A406" s="97">
        <v>166</v>
      </c>
      <c r="B406" s="98">
        <v>100000549072</v>
      </c>
      <c r="C406" s="99">
        <v>0</v>
      </c>
      <c r="D406" s="99" t="s">
        <v>659</v>
      </c>
      <c r="E406" s="99" t="s">
        <v>2710</v>
      </c>
      <c r="F406" s="100">
        <v>148516</v>
      </c>
      <c r="G406" s="100">
        <v>-125594.8</v>
      </c>
      <c r="H406" s="100">
        <v>22921.200000000001</v>
      </c>
    </row>
    <row r="407" spans="1:8">
      <c r="A407" s="97">
        <v>167</v>
      </c>
      <c r="B407" s="98">
        <v>100000549073</v>
      </c>
      <c r="C407" s="99">
        <v>0</v>
      </c>
      <c r="D407" s="99" t="s">
        <v>659</v>
      </c>
      <c r="E407" s="99" t="s">
        <v>2710</v>
      </c>
      <c r="F407" s="100">
        <v>148516</v>
      </c>
      <c r="G407" s="100">
        <v>-125594.8</v>
      </c>
      <c r="H407" s="100">
        <v>22921.200000000001</v>
      </c>
    </row>
    <row r="408" spans="1:8">
      <c r="A408" s="97">
        <v>168</v>
      </c>
      <c r="B408" s="98">
        <v>100000549074</v>
      </c>
      <c r="C408" s="99">
        <v>0</v>
      </c>
      <c r="D408" s="99" t="s">
        <v>659</v>
      </c>
      <c r="E408" s="99" t="s">
        <v>2710</v>
      </c>
      <c r="F408" s="100">
        <v>148516</v>
      </c>
      <c r="G408" s="100">
        <v>-125594.81</v>
      </c>
      <c r="H408" s="100">
        <v>22921.19</v>
      </c>
    </row>
    <row r="409" spans="1:8">
      <c r="A409" s="97">
        <v>169</v>
      </c>
      <c r="B409" s="98">
        <v>100000549075</v>
      </c>
      <c r="C409" s="99">
        <v>0</v>
      </c>
      <c r="D409" s="99" t="s">
        <v>659</v>
      </c>
      <c r="E409" s="99" t="s">
        <v>2710</v>
      </c>
      <c r="F409" s="100">
        <v>148516</v>
      </c>
      <c r="G409" s="100">
        <v>-125594.81</v>
      </c>
      <c r="H409" s="100">
        <v>22921.19</v>
      </c>
    </row>
    <row r="410" spans="1:8">
      <c r="A410" s="97">
        <v>170</v>
      </c>
      <c r="B410" s="98">
        <v>100000549076</v>
      </c>
      <c r="C410" s="99">
        <v>0</v>
      </c>
      <c r="D410" s="99" t="s">
        <v>659</v>
      </c>
      <c r="E410" s="99" t="s">
        <v>2710</v>
      </c>
      <c r="F410" s="100">
        <v>148516</v>
      </c>
      <c r="G410" s="100">
        <v>-125594.8</v>
      </c>
      <c r="H410" s="100">
        <v>22921.200000000001</v>
      </c>
    </row>
    <row r="411" spans="1:8">
      <c r="A411" s="97">
        <v>171</v>
      </c>
      <c r="B411" s="98">
        <v>100000549077</v>
      </c>
      <c r="C411" s="99">
        <v>0</v>
      </c>
      <c r="D411" s="99" t="s">
        <v>659</v>
      </c>
      <c r="E411" s="99" t="s">
        <v>2710</v>
      </c>
      <c r="F411" s="100">
        <v>148516</v>
      </c>
      <c r="G411" s="100">
        <v>-125594.81</v>
      </c>
      <c r="H411" s="100">
        <v>22921.19</v>
      </c>
    </row>
    <row r="412" spans="1:8">
      <c r="A412" s="97">
        <v>172</v>
      </c>
      <c r="B412" s="98">
        <v>100000549078</v>
      </c>
      <c r="C412" s="99">
        <v>0</v>
      </c>
      <c r="D412" s="99" t="s">
        <v>659</v>
      </c>
      <c r="E412" s="99" t="s">
        <v>2710</v>
      </c>
      <c r="F412" s="100">
        <v>148516</v>
      </c>
      <c r="G412" s="100">
        <v>-125594.8</v>
      </c>
      <c r="H412" s="100">
        <v>22921.200000000001</v>
      </c>
    </row>
    <row r="413" spans="1:8">
      <c r="A413" s="97">
        <v>173</v>
      </c>
      <c r="B413" s="98">
        <v>100000549079</v>
      </c>
      <c r="C413" s="99">
        <v>0</v>
      </c>
      <c r="D413" s="99" t="s">
        <v>659</v>
      </c>
      <c r="E413" s="99" t="s">
        <v>2710</v>
      </c>
      <c r="F413" s="100">
        <v>148516</v>
      </c>
      <c r="G413" s="100">
        <v>-125594.81</v>
      </c>
      <c r="H413" s="100">
        <v>22921.19</v>
      </c>
    </row>
    <row r="414" spans="1:8">
      <c r="A414" s="97">
        <v>174</v>
      </c>
      <c r="B414" s="98">
        <v>100000549080</v>
      </c>
      <c r="C414" s="99">
        <v>0</v>
      </c>
      <c r="D414" s="99" t="s">
        <v>659</v>
      </c>
      <c r="E414" s="99" t="s">
        <v>2710</v>
      </c>
      <c r="F414" s="100">
        <v>148516</v>
      </c>
      <c r="G414" s="100">
        <v>-125594.8</v>
      </c>
      <c r="H414" s="100">
        <v>22921.200000000001</v>
      </c>
    </row>
    <row r="415" spans="1:8">
      <c r="A415" s="97">
        <v>175</v>
      </c>
      <c r="B415" s="98">
        <v>100000549081</v>
      </c>
      <c r="C415" s="99">
        <v>0</v>
      </c>
      <c r="D415" s="99" t="s">
        <v>659</v>
      </c>
      <c r="E415" s="99" t="s">
        <v>2710</v>
      </c>
      <c r="F415" s="100">
        <v>148516</v>
      </c>
      <c r="G415" s="100">
        <v>-125594.8</v>
      </c>
      <c r="H415" s="100">
        <v>22921.200000000001</v>
      </c>
    </row>
    <row r="416" spans="1:8">
      <c r="A416" s="97">
        <v>176</v>
      </c>
      <c r="B416" s="98">
        <v>100000549082</v>
      </c>
      <c r="C416" s="99">
        <v>0</v>
      </c>
      <c r="D416" s="99" t="s">
        <v>659</v>
      </c>
      <c r="E416" s="99" t="s">
        <v>2710</v>
      </c>
      <c r="F416" s="100">
        <v>148516</v>
      </c>
      <c r="G416" s="100">
        <v>-125594.81</v>
      </c>
      <c r="H416" s="100">
        <v>22921.19</v>
      </c>
    </row>
    <row r="417" spans="1:8">
      <c r="A417" s="97">
        <v>177</v>
      </c>
      <c r="B417" s="98">
        <v>100000549083</v>
      </c>
      <c r="C417" s="99">
        <v>0</v>
      </c>
      <c r="D417" s="99" t="s">
        <v>659</v>
      </c>
      <c r="E417" s="99" t="s">
        <v>2710</v>
      </c>
      <c r="F417" s="100">
        <v>148516</v>
      </c>
      <c r="G417" s="100">
        <v>-125594.8</v>
      </c>
      <c r="H417" s="100">
        <v>22921.200000000001</v>
      </c>
    </row>
    <row r="418" spans="1:8">
      <c r="A418" s="97">
        <v>178</v>
      </c>
      <c r="B418" s="98">
        <v>100000549084</v>
      </c>
      <c r="C418" s="99">
        <v>0</v>
      </c>
      <c r="D418" s="99" t="s">
        <v>659</v>
      </c>
      <c r="E418" s="99" t="s">
        <v>2710</v>
      </c>
      <c r="F418" s="100">
        <v>148516</v>
      </c>
      <c r="G418" s="100">
        <v>-125594.81</v>
      </c>
      <c r="H418" s="100">
        <v>22921.19</v>
      </c>
    </row>
    <row r="419" spans="1:8">
      <c r="A419" s="97">
        <v>179</v>
      </c>
      <c r="B419" s="98">
        <v>100000549085</v>
      </c>
      <c r="C419" s="99">
        <v>0</v>
      </c>
      <c r="D419" s="99" t="s">
        <v>659</v>
      </c>
      <c r="E419" s="99" t="s">
        <v>2710</v>
      </c>
      <c r="F419" s="100">
        <v>148516</v>
      </c>
      <c r="G419" s="100">
        <v>-125594.81</v>
      </c>
      <c r="H419" s="100">
        <v>22921.19</v>
      </c>
    </row>
    <row r="420" spans="1:8">
      <c r="A420" s="97">
        <v>180</v>
      </c>
      <c r="B420" s="98">
        <v>100000549086</v>
      </c>
      <c r="C420" s="99">
        <v>0</v>
      </c>
      <c r="D420" s="99" t="s">
        <v>659</v>
      </c>
      <c r="E420" s="99" t="s">
        <v>2710</v>
      </c>
      <c r="F420" s="100">
        <v>148516</v>
      </c>
      <c r="G420" s="100">
        <v>-125594.8</v>
      </c>
      <c r="H420" s="100">
        <v>22921.200000000001</v>
      </c>
    </row>
    <row r="421" spans="1:8">
      <c r="A421" s="97">
        <v>181</v>
      </c>
      <c r="B421" s="98">
        <v>100000549087</v>
      </c>
      <c r="C421" s="99">
        <v>0</v>
      </c>
      <c r="D421" s="99" t="s">
        <v>659</v>
      </c>
      <c r="E421" s="99" t="s">
        <v>2710</v>
      </c>
      <c r="F421" s="100">
        <v>148516</v>
      </c>
      <c r="G421" s="100">
        <v>-125594.81</v>
      </c>
      <c r="H421" s="100">
        <v>22921.19</v>
      </c>
    </row>
    <row r="422" spans="1:8">
      <c r="A422" s="97">
        <v>182</v>
      </c>
      <c r="B422" s="98">
        <v>100000549088</v>
      </c>
      <c r="C422" s="99">
        <v>0</v>
      </c>
      <c r="D422" s="99" t="s">
        <v>659</v>
      </c>
      <c r="E422" s="99" t="s">
        <v>2710</v>
      </c>
      <c r="F422" s="100">
        <v>148516</v>
      </c>
      <c r="G422" s="100">
        <v>-125594.8</v>
      </c>
      <c r="H422" s="100">
        <v>22921.200000000001</v>
      </c>
    </row>
    <row r="423" spans="1:8">
      <c r="A423" s="97">
        <v>183</v>
      </c>
      <c r="B423" s="98">
        <v>100000549089</v>
      </c>
      <c r="C423" s="99">
        <v>0</v>
      </c>
      <c r="D423" s="99" t="s">
        <v>659</v>
      </c>
      <c r="E423" s="99" t="s">
        <v>2710</v>
      </c>
      <c r="F423" s="100">
        <v>148516</v>
      </c>
      <c r="G423" s="100">
        <v>-125594.81</v>
      </c>
      <c r="H423" s="100">
        <v>22921.19</v>
      </c>
    </row>
    <row r="424" spans="1:8">
      <c r="A424" s="97">
        <v>184</v>
      </c>
      <c r="B424" s="98">
        <v>100000549090</v>
      </c>
      <c r="C424" s="99">
        <v>0</v>
      </c>
      <c r="D424" s="99" t="s">
        <v>659</v>
      </c>
      <c r="E424" s="99" t="s">
        <v>2710</v>
      </c>
      <c r="F424" s="100">
        <v>148516</v>
      </c>
      <c r="G424" s="100">
        <v>-125594.8</v>
      </c>
      <c r="H424" s="100">
        <v>22921.200000000001</v>
      </c>
    </row>
    <row r="425" spans="1:8">
      <c r="A425" s="97">
        <v>185</v>
      </c>
      <c r="B425" s="98">
        <v>100000549091</v>
      </c>
      <c r="C425" s="99">
        <v>0</v>
      </c>
      <c r="D425" s="99" t="s">
        <v>659</v>
      </c>
      <c r="E425" s="99" t="s">
        <v>2710</v>
      </c>
      <c r="F425" s="100">
        <v>148516</v>
      </c>
      <c r="G425" s="100">
        <v>-125594.81</v>
      </c>
      <c r="H425" s="100">
        <v>22921.19</v>
      </c>
    </row>
    <row r="426" spans="1:8">
      <c r="A426" s="97">
        <v>186</v>
      </c>
      <c r="B426" s="98">
        <v>100000549092</v>
      </c>
      <c r="C426" s="99">
        <v>0</v>
      </c>
      <c r="D426" s="99" t="s">
        <v>659</v>
      </c>
      <c r="E426" s="99" t="s">
        <v>2710</v>
      </c>
      <c r="F426" s="100">
        <v>148516</v>
      </c>
      <c r="G426" s="100">
        <v>-125594.8</v>
      </c>
      <c r="H426" s="100">
        <v>22921.200000000001</v>
      </c>
    </row>
    <row r="427" spans="1:8">
      <c r="A427" s="97">
        <v>187</v>
      </c>
      <c r="B427" s="98">
        <v>100000549093</v>
      </c>
      <c r="C427" s="99">
        <v>0</v>
      </c>
      <c r="D427" s="99" t="s">
        <v>659</v>
      </c>
      <c r="E427" s="99" t="s">
        <v>2710</v>
      </c>
      <c r="F427" s="100">
        <v>148516</v>
      </c>
      <c r="G427" s="100">
        <v>-125594.81</v>
      </c>
      <c r="H427" s="100">
        <v>22921.19</v>
      </c>
    </row>
    <row r="428" spans="1:8">
      <c r="A428" s="97">
        <v>188</v>
      </c>
      <c r="B428" s="98">
        <v>100000570757</v>
      </c>
      <c r="C428" s="99">
        <v>0</v>
      </c>
      <c r="D428" s="99" t="s">
        <v>303</v>
      </c>
      <c r="E428" s="99" t="s">
        <v>1315</v>
      </c>
      <c r="F428" s="100">
        <v>755089</v>
      </c>
      <c r="G428" s="100">
        <v>-190427.93</v>
      </c>
      <c r="H428" s="100">
        <v>564661.06999999995</v>
      </c>
    </row>
    <row r="429" spans="1:8">
      <c r="A429" s="97">
        <v>189</v>
      </c>
      <c r="B429" s="98">
        <v>100000570773</v>
      </c>
      <c r="C429" s="99">
        <v>0</v>
      </c>
      <c r="D429" s="99" t="s">
        <v>303</v>
      </c>
      <c r="E429" s="99" t="s">
        <v>210</v>
      </c>
      <c r="F429" s="100">
        <v>1232309</v>
      </c>
      <c r="G429" s="100">
        <v>-310779.33</v>
      </c>
      <c r="H429" s="100">
        <v>921529.67</v>
      </c>
    </row>
    <row r="430" spans="1:8">
      <c r="A430" s="97">
        <v>190</v>
      </c>
      <c r="B430" s="98">
        <v>100000570787</v>
      </c>
      <c r="C430" s="99">
        <v>0</v>
      </c>
      <c r="D430" s="99" t="s">
        <v>303</v>
      </c>
      <c r="E430" s="99" t="s">
        <v>1316</v>
      </c>
      <c r="F430" s="100">
        <v>701600</v>
      </c>
      <c r="G430" s="100">
        <v>-284361.03999999998</v>
      </c>
      <c r="H430" s="100">
        <v>417238.96</v>
      </c>
    </row>
    <row r="431" spans="1:8">
      <c r="A431" s="97">
        <v>191</v>
      </c>
      <c r="B431" s="98">
        <v>100000570788</v>
      </c>
      <c r="C431" s="99">
        <v>0</v>
      </c>
      <c r="D431" s="99" t="s">
        <v>303</v>
      </c>
      <c r="E431" s="99" t="s">
        <v>1316</v>
      </c>
      <c r="F431" s="100">
        <v>701600</v>
      </c>
      <c r="G431" s="100">
        <v>-284361.03999999998</v>
      </c>
      <c r="H431" s="100">
        <v>417238.96</v>
      </c>
    </row>
    <row r="432" spans="1:8">
      <c r="A432" s="97">
        <v>192</v>
      </c>
      <c r="B432" s="98">
        <v>100000612273</v>
      </c>
      <c r="C432" s="99">
        <v>0</v>
      </c>
      <c r="D432" s="99" t="s">
        <v>526</v>
      </c>
      <c r="E432" s="99" t="s">
        <v>1317</v>
      </c>
      <c r="F432" s="100">
        <v>1455000</v>
      </c>
      <c r="G432" s="100">
        <v>-396061.03</v>
      </c>
      <c r="H432" s="100">
        <v>1058938.97</v>
      </c>
    </row>
    <row r="433" spans="1:8">
      <c r="A433" s="97"/>
      <c r="B433" s="193" t="s">
        <v>165</v>
      </c>
      <c r="C433" s="193"/>
      <c r="D433" s="193"/>
      <c r="E433" s="193"/>
      <c r="F433" s="102">
        <f>SUM(F241:F432)</f>
        <v>84725286</v>
      </c>
      <c r="G433" s="102">
        <f>SUM(G241:G432)</f>
        <v>-56770236.820000142</v>
      </c>
      <c r="H433" s="102">
        <f>SUM(H241:H432)</f>
        <v>27955049.180000104</v>
      </c>
    </row>
    <row r="435" spans="1:8">
      <c r="A435" s="108" t="s">
        <v>215</v>
      </c>
    </row>
    <row r="436" spans="1:8" s="92" customFormat="1">
      <c r="A436" s="95" t="s">
        <v>0</v>
      </c>
      <c r="B436" s="96" t="s">
        <v>59</v>
      </c>
      <c r="C436" s="95" t="s">
        <v>60</v>
      </c>
      <c r="D436" s="95" t="s">
        <v>61</v>
      </c>
      <c r="E436" s="95" t="s">
        <v>62</v>
      </c>
      <c r="F436" s="95" t="s">
        <v>63</v>
      </c>
      <c r="G436" s="95" t="s">
        <v>64</v>
      </c>
      <c r="H436" s="95" t="s">
        <v>65</v>
      </c>
    </row>
    <row r="437" spans="1:8">
      <c r="A437" s="97">
        <v>1</v>
      </c>
      <c r="B437" s="98">
        <v>100000009794</v>
      </c>
      <c r="C437" s="99">
        <v>0</v>
      </c>
      <c r="D437" s="99" t="s">
        <v>2711</v>
      </c>
      <c r="E437" s="99" t="s">
        <v>2712</v>
      </c>
      <c r="F437" s="100">
        <v>515000</v>
      </c>
      <c r="G437" s="100">
        <v>-514999</v>
      </c>
      <c r="H437" s="99">
        <v>1</v>
      </c>
    </row>
    <row r="438" spans="1:8">
      <c r="A438" s="97">
        <v>2</v>
      </c>
      <c r="B438" s="98">
        <v>100000009795</v>
      </c>
      <c r="C438" s="99">
        <v>0</v>
      </c>
      <c r="D438" s="99" t="s">
        <v>2713</v>
      </c>
      <c r="E438" s="99" t="s">
        <v>2712</v>
      </c>
      <c r="F438" s="100">
        <v>475000</v>
      </c>
      <c r="G438" s="100">
        <v>-474999</v>
      </c>
      <c r="H438" s="99">
        <v>1</v>
      </c>
    </row>
    <row r="439" spans="1:8">
      <c r="A439" s="97">
        <v>3</v>
      </c>
      <c r="B439" s="98">
        <v>100000009796</v>
      </c>
      <c r="C439" s="99">
        <v>0</v>
      </c>
      <c r="D439" s="99" t="s">
        <v>2714</v>
      </c>
      <c r="E439" s="99" t="s">
        <v>2712</v>
      </c>
      <c r="F439" s="100">
        <v>8097225</v>
      </c>
      <c r="G439" s="100">
        <v>-8097224</v>
      </c>
      <c r="H439" s="99">
        <v>1</v>
      </c>
    </row>
    <row r="440" spans="1:8">
      <c r="A440" s="97">
        <v>4</v>
      </c>
      <c r="B440" s="98">
        <v>100000009797</v>
      </c>
      <c r="C440" s="99">
        <v>0</v>
      </c>
      <c r="D440" s="99" t="s">
        <v>2715</v>
      </c>
      <c r="E440" s="99" t="s">
        <v>2712</v>
      </c>
      <c r="F440" s="100">
        <v>633500</v>
      </c>
      <c r="G440" s="100">
        <v>-633499</v>
      </c>
      <c r="H440" s="99">
        <v>1</v>
      </c>
    </row>
    <row r="441" spans="1:8">
      <c r="A441" s="97">
        <v>5</v>
      </c>
      <c r="B441" s="98">
        <v>100000009798</v>
      </c>
      <c r="C441" s="99">
        <v>0</v>
      </c>
      <c r="D441" s="99" t="s">
        <v>2716</v>
      </c>
      <c r="E441" s="99" t="s">
        <v>2712</v>
      </c>
      <c r="F441" s="100">
        <v>5398150</v>
      </c>
      <c r="G441" s="100">
        <v>-5398149</v>
      </c>
      <c r="H441" s="99">
        <v>1</v>
      </c>
    </row>
    <row r="442" spans="1:8">
      <c r="A442" s="97">
        <v>6</v>
      </c>
      <c r="B442" s="98">
        <v>100000009799</v>
      </c>
      <c r="C442" s="99">
        <v>0</v>
      </c>
      <c r="D442" s="99" t="s">
        <v>2717</v>
      </c>
      <c r="E442" s="99" t="s">
        <v>2712</v>
      </c>
      <c r="F442" s="100">
        <v>638469</v>
      </c>
      <c r="G442" s="100">
        <v>-638468</v>
      </c>
      <c r="H442" s="99">
        <v>1</v>
      </c>
    </row>
    <row r="443" spans="1:8">
      <c r="A443" s="97">
        <v>7</v>
      </c>
      <c r="B443" s="98">
        <v>100000009800</v>
      </c>
      <c r="C443" s="99">
        <v>0</v>
      </c>
      <c r="D443" s="99" t="s">
        <v>2718</v>
      </c>
      <c r="E443" s="99" t="s">
        <v>2719</v>
      </c>
      <c r="F443" s="100">
        <v>123000</v>
      </c>
      <c r="G443" s="100">
        <v>-122999</v>
      </c>
      <c r="H443" s="99">
        <v>1</v>
      </c>
    </row>
    <row r="444" spans="1:8">
      <c r="A444" s="97">
        <v>8</v>
      </c>
      <c r="B444" s="98">
        <v>100000009801</v>
      </c>
      <c r="C444" s="99">
        <v>0</v>
      </c>
      <c r="D444" s="99" t="s">
        <v>2720</v>
      </c>
      <c r="E444" s="99" t="s">
        <v>2719</v>
      </c>
      <c r="F444" s="100">
        <v>123000</v>
      </c>
      <c r="G444" s="100">
        <v>-122999</v>
      </c>
      <c r="H444" s="99">
        <v>1</v>
      </c>
    </row>
    <row r="445" spans="1:8">
      <c r="A445" s="97">
        <v>9</v>
      </c>
      <c r="B445" s="98">
        <v>100000009802</v>
      </c>
      <c r="C445" s="99">
        <v>0</v>
      </c>
      <c r="D445" s="99" t="s">
        <v>2721</v>
      </c>
      <c r="E445" s="99" t="s">
        <v>2719</v>
      </c>
      <c r="F445" s="100">
        <v>60000</v>
      </c>
      <c r="G445" s="100">
        <v>-59999</v>
      </c>
      <c r="H445" s="99">
        <v>1</v>
      </c>
    </row>
    <row r="446" spans="1:8">
      <c r="A446" s="97">
        <v>10</v>
      </c>
      <c r="B446" s="98">
        <v>100000009803</v>
      </c>
      <c r="C446" s="99">
        <v>0</v>
      </c>
      <c r="D446" s="99" t="s">
        <v>2722</v>
      </c>
      <c r="E446" s="99" t="s">
        <v>2719</v>
      </c>
      <c r="F446" s="100">
        <v>74000</v>
      </c>
      <c r="G446" s="100">
        <v>-73999</v>
      </c>
      <c r="H446" s="99">
        <v>1</v>
      </c>
    </row>
    <row r="447" spans="1:8">
      <c r="A447" s="97">
        <v>11</v>
      </c>
      <c r="B447" s="98">
        <v>100000009804</v>
      </c>
      <c r="C447" s="99">
        <v>0</v>
      </c>
      <c r="D447" s="99" t="s">
        <v>2723</v>
      </c>
      <c r="E447" s="99" t="s">
        <v>2719</v>
      </c>
      <c r="F447" s="100">
        <v>60000</v>
      </c>
      <c r="G447" s="100">
        <v>-59999</v>
      </c>
      <c r="H447" s="99">
        <v>1</v>
      </c>
    </row>
    <row r="448" spans="1:8">
      <c r="A448" s="97">
        <v>12</v>
      </c>
      <c r="B448" s="98">
        <v>100000009805</v>
      </c>
      <c r="C448" s="99">
        <v>0</v>
      </c>
      <c r="D448" s="99" t="s">
        <v>2711</v>
      </c>
      <c r="E448" s="99" t="s">
        <v>2719</v>
      </c>
      <c r="F448" s="100">
        <v>240000</v>
      </c>
      <c r="G448" s="100">
        <v>-239999</v>
      </c>
      <c r="H448" s="99">
        <v>1</v>
      </c>
    </row>
    <row r="449" spans="1:8">
      <c r="A449" s="97">
        <v>13</v>
      </c>
      <c r="B449" s="98">
        <v>100000009806</v>
      </c>
      <c r="C449" s="99">
        <v>0</v>
      </c>
      <c r="D449" s="99" t="s">
        <v>2724</v>
      </c>
      <c r="E449" s="99" t="s">
        <v>2719</v>
      </c>
      <c r="F449" s="100">
        <v>303345</v>
      </c>
      <c r="G449" s="100">
        <v>-303344</v>
      </c>
      <c r="H449" s="99">
        <v>1</v>
      </c>
    </row>
    <row r="450" spans="1:8">
      <c r="A450" s="97">
        <v>14</v>
      </c>
      <c r="B450" s="98">
        <v>100000009807</v>
      </c>
      <c r="C450" s="99">
        <v>0</v>
      </c>
      <c r="D450" s="99" t="s">
        <v>2725</v>
      </c>
      <c r="E450" s="99" t="s">
        <v>2719</v>
      </c>
      <c r="F450" s="100">
        <v>49000</v>
      </c>
      <c r="G450" s="100">
        <v>-48999</v>
      </c>
      <c r="H450" s="99">
        <v>1</v>
      </c>
    </row>
    <row r="451" spans="1:8">
      <c r="A451" s="97">
        <v>15</v>
      </c>
      <c r="B451" s="98">
        <v>100000009808</v>
      </c>
      <c r="C451" s="99">
        <v>0</v>
      </c>
      <c r="D451" s="99" t="s">
        <v>2714</v>
      </c>
      <c r="E451" s="99" t="s">
        <v>2719</v>
      </c>
      <c r="F451" s="100">
        <v>6108080</v>
      </c>
      <c r="G451" s="100">
        <v>-6108079</v>
      </c>
      <c r="H451" s="99">
        <v>1</v>
      </c>
    </row>
    <row r="452" spans="1:8">
      <c r="A452" s="97">
        <v>16</v>
      </c>
      <c r="B452" s="98">
        <v>100000009809</v>
      </c>
      <c r="C452" s="99">
        <v>0</v>
      </c>
      <c r="D452" s="99" t="s">
        <v>2726</v>
      </c>
      <c r="E452" s="99" t="s">
        <v>2719</v>
      </c>
      <c r="F452" s="100">
        <v>111056</v>
      </c>
      <c r="G452" s="100">
        <v>-111055</v>
      </c>
      <c r="H452" s="99">
        <v>1</v>
      </c>
    </row>
    <row r="453" spans="1:8">
      <c r="A453" s="97">
        <v>17</v>
      </c>
      <c r="B453" s="98">
        <v>100000009810</v>
      </c>
      <c r="C453" s="99">
        <v>0</v>
      </c>
      <c r="D453" s="99" t="s">
        <v>2727</v>
      </c>
      <c r="E453" s="99" t="s">
        <v>2719</v>
      </c>
      <c r="F453" s="100">
        <v>148000</v>
      </c>
      <c r="G453" s="100">
        <v>-147999</v>
      </c>
      <c r="H453" s="99">
        <v>1</v>
      </c>
    </row>
    <row r="454" spans="1:8">
      <c r="A454" s="97">
        <v>18</v>
      </c>
      <c r="B454" s="98">
        <v>100000009811</v>
      </c>
      <c r="C454" s="99">
        <v>0</v>
      </c>
      <c r="D454" s="99" t="s">
        <v>2728</v>
      </c>
      <c r="E454" s="99" t="s">
        <v>2719</v>
      </c>
      <c r="F454" s="100">
        <v>40660</v>
      </c>
      <c r="G454" s="100">
        <v>-40659</v>
      </c>
      <c r="H454" s="99">
        <v>1</v>
      </c>
    </row>
    <row r="455" spans="1:8">
      <c r="A455" s="97">
        <v>19</v>
      </c>
      <c r="B455" s="98">
        <v>100000009812</v>
      </c>
      <c r="C455" s="99">
        <v>0</v>
      </c>
      <c r="D455" s="99" t="s">
        <v>2715</v>
      </c>
      <c r="E455" s="99" t="s">
        <v>2719</v>
      </c>
      <c r="F455" s="100">
        <v>252000</v>
      </c>
      <c r="G455" s="100">
        <v>-251999</v>
      </c>
      <c r="H455" s="99">
        <v>1</v>
      </c>
    </row>
    <row r="456" spans="1:8">
      <c r="A456" s="97">
        <v>20</v>
      </c>
      <c r="B456" s="98">
        <v>100000009813</v>
      </c>
      <c r="C456" s="99">
        <v>0</v>
      </c>
      <c r="D456" s="99" t="s">
        <v>2729</v>
      </c>
      <c r="E456" s="99" t="s">
        <v>2719</v>
      </c>
      <c r="F456" s="100">
        <v>59064</v>
      </c>
      <c r="G456" s="100">
        <v>-59063</v>
      </c>
      <c r="H456" s="99">
        <v>1</v>
      </c>
    </row>
    <row r="457" spans="1:8">
      <c r="A457" s="97">
        <v>21</v>
      </c>
      <c r="B457" s="98">
        <v>100000009814</v>
      </c>
      <c r="C457" s="99">
        <v>0</v>
      </c>
      <c r="D457" s="99" t="s">
        <v>2730</v>
      </c>
      <c r="E457" s="99" t="s">
        <v>2712</v>
      </c>
      <c r="F457" s="100">
        <v>670100</v>
      </c>
      <c r="G457" s="100">
        <v>-670099</v>
      </c>
      <c r="H457" s="99">
        <v>1</v>
      </c>
    </row>
    <row r="458" spans="1:8">
      <c r="A458" s="97">
        <v>22</v>
      </c>
      <c r="B458" s="98">
        <v>100000009815</v>
      </c>
      <c r="C458" s="99">
        <v>0</v>
      </c>
      <c r="D458" s="99" t="s">
        <v>2731</v>
      </c>
      <c r="E458" s="99" t="s">
        <v>2712</v>
      </c>
      <c r="F458" s="100">
        <v>595000</v>
      </c>
      <c r="G458" s="100">
        <v>-594999</v>
      </c>
      <c r="H458" s="99">
        <v>1</v>
      </c>
    </row>
    <row r="459" spans="1:8">
      <c r="A459" s="97">
        <v>23</v>
      </c>
      <c r="B459" s="98">
        <v>100000009816</v>
      </c>
      <c r="C459" s="99">
        <v>0</v>
      </c>
      <c r="D459" s="99" t="s">
        <v>2732</v>
      </c>
      <c r="E459" s="99" t="s">
        <v>2712</v>
      </c>
      <c r="F459" s="100">
        <v>671000</v>
      </c>
      <c r="G459" s="100">
        <v>-670999</v>
      </c>
      <c r="H459" s="99">
        <v>1</v>
      </c>
    </row>
    <row r="460" spans="1:8">
      <c r="A460" s="97">
        <v>24</v>
      </c>
      <c r="B460" s="98">
        <v>100000009817</v>
      </c>
      <c r="C460" s="99">
        <v>0</v>
      </c>
      <c r="D460" s="99" t="s">
        <v>2733</v>
      </c>
      <c r="E460" s="99" t="s">
        <v>2712</v>
      </c>
      <c r="F460" s="100">
        <v>582000</v>
      </c>
      <c r="G460" s="100">
        <v>-581999</v>
      </c>
      <c r="H460" s="99">
        <v>1</v>
      </c>
    </row>
    <row r="461" spans="1:8">
      <c r="A461" s="97">
        <v>25</v>
      </c>
      <c r="B461" s="98">
        <v>100000009818</v>
      </c>
      <c r="C461" s="99">
        <v>0</v>
      </c>
      <c r="D461" s="99" t="s">
        <v>2734</v>
      </c>
      <c r="E461" s="99" t="s">
        <v>2712</v>
      </c>
      <c r="F461" s="100">
        <v>615785</v>
      </c>
      <c r="G461" s="100">
        <v>-615784</v>
      </c>
      <c r="H461" s="99">
        <v>1</v>
      </c>
    </row>
    <row r="462" spans="1:8">
      <c r="A462" s="97">
        <v>26</v>
      </c>
      <c r="B462" s="98">
        <v>100000009819</v>
      </c>
      <c r="C462" s="99">
        <v>0</v>
      </c>
      <c r="D462" s="99" t="s">
        <v>2735</v>
      </c>
      <c r="E462" s="99" t="s">
        <v>2712</v>
      </c>
      <c r="F462" s="100">
        <v>6000000</v>
      </c>
      <c r="G462" s="100">
        <v>-5999999</v>
      </c>
      <c r="H462" s="99">
        <v>1</v>
      </c>
    </row>
    <row r="463" spans="1:8">
      <c r="A463" s="97">
        <v>27</v>
      </c>
      <c r="B463" s="98">
        <v>100000009820</v>
      </c>
      <c r="C463" s="99">
        <v>0</v>
      </c>
      <c r="D463" s="99" t="s">
        <v>2729</v>
      </c>
      <c r="E463" s="99" t="s">
        <v>2719</v>
      </c>
      <c r="F463" s="100">
        <v>59064</v>
      </c>
      <c r="G463" s="100">
        <v>-59063</v>
      </c>
      <c r="H463" s="99">
        <v>1</v>
      </c>
    </row>
    <row r="464" spans="1:8">
      <c r="A464" s="97">
        <v>28</v>
      </c>
      <c r="B464" s="98">
        <v>100000009821</v>
      </c>
      <c r="C464" s="99">
        <v>0</v>
      </c>
      <c r="D464" s="99" t="s">
        <v>2736</v>
      </c>
      <c r="E464" s="99" t="s">
        <v>2719</v>
      </c>
      <c r="F464" s="100">
        <v>39000</v>
      </c>
      <c r="G464" s="100">
        <v>-38999</v>
      </c>
      <c r="H464" s="99">
        <v>1</v>
      </c>
    </row>
    <row r="465" spans="1:8">
      <c r="A465" s="97">
        <v>29</v>
      </c>
      <c r="B465" s="98">
        <v>100000009822</v>
      </c>
      <c r="C465" s="99">
        <v>0</v>
      </c>
      <c r="D465" s="99" t="s">
        <v>2737</v>
      </c>
      <c r="E465" s="99" t="s">
        <v>2719</v>
      </c>
      <c r="F465" s="100">
        <v>117272</v>
      </c>
      <c r="G465" s="100">
        <v>-117271</v>
      </c>
      <c r="H465" s="99">
        <v>1</v>
      </c>
    </row>
    <row r="466" spans="1:8">
      <c r="A466" s="97">
        <v>30</v>
      </c>
      <c r="B466" s="98">
        <v>100000009823</v>
      </c>
      <c r="C466" s="99">
        <v>0</v>
      </c>
      <c r="D466" s="99" t="s">
        <v>2738</v>
      </c>
      <c r="E466" s="99" t="s">
        <v>2719</v>
      </c>
      <c r="F466" s="100">
        <v>57000</v>
      </c>
      <c r="G466" s="100">
        <v>-56999</v>
      </c>
      <c r="H466" s="99">
        <v>1</v>
      </c>
    </row>
    <row r="467" spans="1:8">
      <c r="A467" s="97">
        <v>31</v>
      </c>
      <c r="B467" s="98">
        <v>100000009824</v>
      </c>
      <c r="C467" s="99">
        <v>0</v>
      </c>
      <c r="D467" s="99" t="s">
        <v>2739</v>
      </c>
      <c r="E467" s="99" t="s">
        <v>2740</v>
      </c>
      <c r="F467" s="100">
        <v>732000</v>
      </c>
      <c r="G467" s="100">
        <v>-731999</v>
      </c>
      <c r="H467" s="99">
        <v>1</v>
      </c>
    </row>
    <row r="468" spans="1:8">
      <c r="A468" s="97">
        <v>32</v>
      </c>
      <c r="B468" s="98">
        <v>100000029608</v>
      </c>
      <c r="C468" s="99">
        <v>0</v>
      </c>
      <c r="D468" s="99" t="s">
        <v>2741</v>
      </c>
      <c r="E468" s="99" t="s">
        <v>2742</v>
      </c>
      <c r="F468" s="100">
        <v>100000</v>
      </c>
      <c r="G468" s="100">
        <v>-99999</v>
      </c>
      <c r="H468" s="99">
        <v>1</v>
      </c>
    </row>
    <row r="469" spans="1:8">
      <c r="A469" s="97">
        <v>33</v>
      </c>
      <c r="B469" s="98">
        <v>100000029609</v>
      </c>
      <c r="C469" s="99">
        <v>0</v>
      </c>
      <c r="D469" s="99" t="s">
        <v>2741</v>
      </c>
      <c r="E469" s="99" t="s">
        <v>2742</v>
      </c>
      <c r="F469" s="100">
        <v>100000</v>
      </c>
      <c r="G469" s="100">
        <v>-99999</v>
      </c>
      <c r="H469" s="99">
        <v>1</v>
      </c>
    </row>
    <row r="470" spans="1:8">
      <c r="A470" s="97">
        <v>34</v>
      </c>
      <c r="B470" s="98">
        <v>100000079318</v>
      </c>
      <c r="C470" s="99">
        <v>0</v>
      </c>
      <c r="D470" s="99" t="s">
        <v>2743</v>
      </c>
      <c r="E470" s="99" t="s">
        <v>2744</v>
      </c>
      <c r="F470" s="100">
        <v>650000</v>
      </c>
      <c r="G470" s="100">
        <v>-649999</v>
      </c>
      <c r="H470" s="99">
        <v>1</v>
      </c>
    </row>
    <row r="471" spans="1:8">
      <c r="A471" s="97">
        <v>35</v>
      </c>
      <c r="B471" s="98">
        <v>100000079319</v>
      </c>
      <c r="C471" s="99">
        <v>0</v>
      </c>
      <c r="D471" s="99" t="s">
        <v>2743</v>
      </c>
      <c r="E471" s="99" t="s">
        <v>2745</v>
      </c>
      <c r="F471" s="100">
        <v>532000</v>
      </c>
      <c r="G471" s="100">
        <v>-531999</v>
      </c>
      <c r="H471" s="99">
        <v>1</v>
      </c>
    </row>
    <row r="472" spans="1:8">
      <c r="A472" s="97">
        <v>36</v>
      </c>
      <c r="B472" s="98">
        <v>100000079320</v>
      </c>
      <c r="C472" s="99">
        <v>0</v>
      </c>
      <c r="D472" s="99" t="s">
        <v>2743</v>
      </c>
      <c r="E472" s="99" t="s">
        <v>2745</v>
      </c>
      <c r="F472" s="100">
        <v>532000</v>
      </c>
      <c r="G472" s="100">
        <v>-531999</v>
      </c>
      <c r="H472" s="99">
        <v>1</v>
      </c>
    </row>
    <row r="473" spans="1:8">
      <c r="A473" s="97">
        <v>37</v>
      </c>
      <c r="B473" s="98">
        <v>100000092606</v>
      </c>
      <c r="C473" s="99">
        <v>0</v>
      </c>
      <c r="D473" s="99" t="s">
        <v>2746</v>
      </c>
      <c r="E473" s="99" t="s">
        <v>2747</v>
      </c>
      <c r="F473" s="100">
        <v>130000</v>
      </c>
      <c r="G473" s="100">
        <v>-129999</v>
      </c>
      <c r="H473" s="99">
        <v>1</v>
      </c>
    </row>
    <row r="474" spans="1:8">
      <c r="A474" s="97">
        <v>38</v>
      </c>
      <c r="B474" s="98">
        <v>100000092607</v>
      </c>
      <c r="C474" s="99">
        <v>0</v>
      </c>
      <c r="D474" s="99" t="s">
        <v>2746</v>
      </c>
      <c r="E474" s="99" t="s">
        <v>2747</v>
      </c>
      <c r="F474" s="100">
        <v>64000</v>
      </c>
      <c r="G474" s="100">
        <v>-63999</v>
      </c>
      <c r="H474" s="99">
        <v>1</v>
      </c>
    </row>
    <row r="475" spans="1:8">
      <c r="A475" s="97">
        <v>39</v>
      </c>
      <c r="B475" s="98">
        <v>100000092608</v>
      </c>
      <c r="C475" s="99">
        <v>0</v>
      </c>
      <c r="D475" s="99" t="s">
        <v>2746</v>
      </c>
      <c r="E475" s="99" t="s">
        <v>2747</v>
      </c>
      <c r="F475" s="100">
        <v>64000</v>
      </c>
      <c r="G475" s="100">
        <v>-63999</v>
      </c>
      <c r="H475" s="99">
        <v>1</v>
      </c>
    </row>
    <row r="476" spans="1:8">
      <c r="A476" s="97">
        <v>40</v>
      </c>
      <c r="B476" s="98">
        <v>100000092609</v>
      </c>
      <c r="C476" s="99">
        <v>0</v>
      </c>
      <c r="D476" s="99" t="s">
        <v>2746</v>
      </c>
      <c r="E476" s="99" t="s">
        <v>2747</v>
      </c>
      <c r="F476" s="100">
        <v>64000</v>
      </c>
      <c r="G476" s="100">
        <v>-63999</v>
      </c>
      <c r="H476" s="99">
        <v>1</v>
      </c>
    </row>
    <row r="477" spans="1:8">
      <c r="A477" s="97">
        <v>41</v>
      </c>
      <c r="B477" s="98">
        <v>100000092610</v>
      </c>
      <c r="C477" s="99">
        <v>0</v>
      </c>
      <c r="D477" s="99" t="s">
        <v>2746</v>
      </c>
      <c r="E477" s="99" t="s">
        <v>2747</v>
      </c>
      <c r="F477" s="100">
        <v>64000</v>
      </c>
      <c r="G477" s="100">
        <v>-63999</v>
      </c>
      <c r="H477" s="99">
        <v>1</v>
      </c>
    </row>
    <row r="478" spans="1:8">
      <c r="A478" s="97">
        <v>42</v>
      </c>
      <c r="B478" s="98">
        <v>100000092611</v>
      </c>
      <c r="C478" s="99">
        <v>0</v>
      </c>
      <c r="D478" s="99" t="s">
        <v>2746</v>
      </c>
      <c r="E478" s="99" t="s">
        <v>2747</v>
      </c>
      <c r="F478" s="100">
        <v>64000</v>
      </c>
      <c r="G478" s="100">
        <v>-63999</v>
      </c>
      <c r="H478" s="99">
        <v>1</v>
      </c>
    </row>
    <row r="479" spans="1:8">
      <c r="A479" s="97">
        <v>43</v>
      </c>
      <c r="B479" s="98">
        <v>100000092612</v>
      </c>
      <c r="C479" s="99">
        <v>0</v>
      </c>
      <c r="D479" s="99" t="s">
        <v>2746</v>
      </c>
      <c r="E479" s="99" t="s">
        <v>2747</v>
      </c>
      <c r="F479" s="100">
        <v>64000</v>
      </c>
      <c r="G479" s="100">
        <v>-63999</v>
      </c>
      <c r="H479" s="99">
        <v>1</v>
      </c>
    </row>
    <row r="480" spans="1:8">
      <c r="A480" s="97">
        <v>44</v>
      </c>
      <c r="B480" s="98">
        <v>100000092613</v>
      </c>
      <c r="C480" s="99">
        <v>0</v>
      </c>
      <c r="D480" s="99" t="s">
        <v>2746</v>
      </c>
      <c r="E480" s="99" t="s">
        <v>2747</v>
      </c>
      <c r="F480" s="100">
        <v>64000</v>
      </c>
      <c r="G480" s="100">
        <v>-63999</v>
      </c>
      <c r="H480" s="99">
        <v>1</v>
      </c>
    </row>
    <row r="481" spans="1:8">
      <c r="A481" s="97">
        <v>45</v>
      </c>
      <c r="B481" s="98">
        <v>100000092614</v>
      </c>
      <c r="C481" s="99">
        <v>0</v>
      </c>
      <c r="D481" s="99" t="s">
        <v>2746</v>
      </c>
      <c r="E481" s="99" t="s">
        <v>2747</v>
      </c>
      <c r="F481" s="100">
        <v>64000</v>
      </c>
      <c r="G481" s="100">
        <v>-63999</v>
      </c>
      <c r="H481" s="99">
        <v>1</v>
      </c>
    </row>
    <row r="482" spans="1:8">
      <c r="A482" s="97">
        <v>46</v>
      </c>
      <c r="B482" s="98">
        <v>100000092615</v>
      </c>
      <c r="C482" s="99">
        <v>0</v>
      </c>
      <c r="D482" s="99" t="s">
        <v>2746</v>
      </c>
      <c r="E482" s="99" t="s">
        <v>2747</v>
      </c>
      <c r="F482" s="100">
        <v>64000</v>
      </c>
      <c r="G482" s="100">
        <v>-63999</v>
      </c>
      <c r="H482" s="99">
        <v>1</v>
      </c>
    </row>
    <row r="483" spans="1:8">
      <c r="A483" s="97">
        <v>47</v>
      </c>
      <c r="B483" s="98">
        <v>100000092616</v>
      </c>
      <c r="C483" s="99">
        <v>0</v>
      </c>
      <c r="D483" s="99" t="s">
        <v>2746</v>
      </c>
      <c r="E483" s="99" t="s">
        <v>2747</v>
      </c>
      <c r="F483" s="100">
        <v>64000</v>
      </c>
      <c r="G483" s="100">
        <v>-63999</v>
      </c>
      <c r="H483" s="99">
        <v>1</v>
      </c>
    </row>
    <row r="484" spans="1:8">
      <c r="A484" s="97">
        <v>48</v>
      </c>
      <c r="B484" s="98">
        <v>100000092617</v>
      </c>
      <c r="C484" s="99">
        <v>0</v>
      </c>
      <c r="D484" s="99" t="s">
        <v>2746</v>
      </c>
      <c r="E484" s="99" t="s">
        <v>2747</v>
      </c>
      <c r="F484" s="100">
        <v>64000</v>
      </c>
      <c r="G484" s="100">
        <v>-63999</v>
      </c>
      <c r="H484" s="99">
        <v>1</v>
      </c>
    </row>
    <row r="485" spans="1:8">
      <c r="A485" s="97">
        <v>49</v>
      </c>
      <c r="B485" s="98">
        <v>100000092618</v>
      </c>
      <c r="C485" s="99">
        <v>0</v>
      </c>
      <c r="D485" s="99" t="s">
        <v>2746</v>
      </c>
      <c r="E485" s="99" t="s">
        <v>2747</v>
      </c>
      <c r="F485" s="100">
        <v>64000</v>
      </c>
      <c r="G485" s="100">
        <v>-63999</v>
      </c>
      <c r="H485" s="99">
        <v>1</v>
      </c>
    </row>
    <row r="486" spans="1:8">
      <c r="A486" s="97">
        <v>50</v>
      </c>
      <c r="B486" s="98">
        <v>100000092619</v>
      </c>
      <c r="C486" s="99">
        <v>0</v>
      </c>
      <c r="D486" s="99" t="s">
        <v>2746</v>
      </c>
      <c r="E486" s="99" t="s">
        <v>2747</v>
      </c>
      <c r="F486" s="100">
        <v>64000</v>
      </c>
      <c r="G486" s="100">
        <v>-63999</v>
      </c>
      <c r="H486" s="99">
        <v>1</v>
      </c>
    </row>
    <row r="487" spans="1:8">
      <c r="A487" s="97">
        <v>51</v>
      </c>
      <c r="B487" s="98">
        <v>100000092620</v>
      </c>
      <c r="C487" s="99">
        <v>0</v>
      </c>
      <c r="D487" s="99" t="s">
        <v>2746</v>
      </c>
      <c r="E487" s="99" t="s">
        <v>2747</v>
      </c>
      <c r="F487" s="100">
        <v>40000</v>
      </c>
      <c r="G487" s="100">
        <v>-39999</v>
      </c>
      <c r="H487" s="99">
        <v>1</v>
      </c>
    </row>
    <row r="488" spans="1:8">
      <c r="A488" s="97">
        <v>52</v>
      </c>
      <c r="B488" s="98">
        <v>100000092621</v>
      </c>
      <c r="C488" s="99">
        <v>0</v>
      </c>
      <c r="D488" s="99" t="s">
        <v>2746</v>
      </c>
      <c r="E488" s="99" t="s">
        <v>2747</v>
      </c>
      <c r="F488" s="100">
        <v>40000</v>
      </c>
      <c r="G488" s="100">
        <v>-39999</v>
      </c>
      <c r="H488" s="99">
        <v>1</v>
      </c>
    </row>
    <row r="489" spans="1:8">
      <c r="A489" s="97">
        <v>53</v>
      </c>
      <c r="B489" s="98">
        <v>100000092622</v>
      </c>
      <c r="C489" s="99">
        <v>0</v>
      </c>
      <c r="D489" s="99" t="s">
        <v>2746</v>
      </c>
      <c r="E489" s="99" t="s">
        <v>2747</v>
      </c>
      <c r="F489" s="100">
        <v>40000</v>
      </c>
      <c r="G489" s="100">
        <v>-39999</v>
      </c>
      <c r="H489" s="99">
        <v>1</v>
      </c>
    </row>
    <row r="490" spans="1:8">
      <c r="A490" s="97">
        <v>54</v>
      </c>
      <c r="B490" s="98">
        <v>100000092623</v>
      </c>
      <c r="C490" s="99">
        <v>0</v>
      </c>
      <c r="D490" s="99" t="s">
        <v>2746</v>
      </c>
      <c r="E490" s="99" t="s">
        <v>2747</v>
      </c>
      <c r="F490" s="100">
        <v>40000</v>
      </c>
      <c r="G490" s="100">
        <v>-39999</v>
      </c>
      <c r="H490" s="99">
        <v>1</v>
      </c>
    </row>
    <row r="491" spans="1:8">
      <c r="A491" s="97">
        <v>55</v>
      </c>
      <c r="B491" s="98">
        <v>100000092624</v>
      </c>
      <c r="C491" s="99">
        <v>0</v>
      </c>
      <c r="D491" s="99" t="s">
        <v>2746</v>
      </c>
      <c r="E491" s="99" t="s">
        <v>2747</v>
      </c>
      <c r="F491" s="100">
        <v>40000</v>
      </c>
      <c r="G491" s="100">
        <v>-39999</v>
      </c>
      <c r="H491" s="99">
        <v>1</v>
      </c>
    </row>
    <row r="492" spans="1:8">
      <c r="A492" s="97">
        <v>56</v>
      </c>
      <c r="B492" s="98">
        <v>100000092625</v>
      </c>
      <c r="C492" s="99">
        <v>0</v>
      </c>
      <c r="D492" s="99" t="s">
        <v>2746</v>
      </c>
      <c r="E492" s="99" t="s">
        <v>2747</v>
      </c>
      <c r="F492" s="100">
        <v>40000</v>
      </c>
      <c r="G492" s="100">
        <v>-39999</v>
      </c>
      <c r="H492" s="99">
        <v>1</v>
      </c>
    </row>
    <row r="493" spans="1:8">
      <c r="A493" s="97">
        <v>57</v>
      </c>
      <c r="B493" s="98">
        <v>100000092626</v>
      </c>
      <c r="C493" s="99">
        <v>0</v>
      </c>
      <c r="D493" s="99" t="s">
        <v>2746</v>
      </c>
      <c r="E493" s="99" t="s">
        <v>2747</v>
      </c>
      <c r="F493" s="100">
        <v>40000</v>
      </c>
      <c r="G493" s="100">
        <v>-39999</v>
      </c>
      <c r="H493" s="99">
        <v>1</v>
      </c>
    </row>
    <row r="494" spans="1:8">
      <c r="A494" s="97">
        <v>58</v>
      </c>
      <c r="B494" s="98">
        <v>100000092627</v>
      </c>
      <c r="C494" s="99">
        <v>0</v>
      </c>
      <c r="D494" s="99" t="s">
        <v>2746</v>
      </c>
      <c r="E494" s="99" t="s">
        <v>2747</v>
      </c>
      <c r="F494" s="100">
        <v>40000</v>
      </c>
      <c r="G494" s="100">
        <v>-39999</v>
      </c>
      <c r="H494" s="99">
        <v>1</v>
      </c>
    </row>
    <row r="495" spans="1:8">
      <c r="A495" s="97">
        <v>59</v>
      </c>
      <c r="B495" s="98">
        <v>100000092628</v>
      </c>
      <c r="C495" s="99">
        <v>0</v>
      </c>
      <c r="D495" s="99" t="s">
        <v>2746</v>
      </c>
      <c r="E495" s="99" t="s">
        <v>2747</v>
      </c>
      <c r="F495" s="100">
        <v>40000</v>
      </c>
      <c r="G495" s="100">
        <v>-39999</v>
      </c>
      <c r="H495" s="99">
        <v>1</v>
      </c>
    </row>
    <row r="496" spans="1:8">
      <c r="A496" s="97">
        <v>60</v>
      </c>
      <c r="B496" s="98">
        <v>100000092629</v>
      </c>
      <c r="C496" s="99">
        <v>0</v>
      </c>
      <c r="D496" s="99" t="s">
        <v>2746</v>
      </c>
      <c r="E496" s="99" t="s">
        <v>2747</v>
      </c>
      <c r="F496" s="100">
        <v>40000</v>
      </c>
      <c r="G496" s="100">
        <v>-39999</v>
      </c>
      <c r="H496" s="99">
        <v>1</v>
      </c>
    </row>
    <row r="497" spans="1:8">
      <c r="A497" s="97">
        <v>61</v>
      </c>
      <c r="B497" s="98">
        <v>100000092630</v>
      </c>
      <c r="C497" s="99">
        <v>0</v>
      </c>
      <c r="D497" s="99" t="s">
        <v>2746</v>
      </c>
      <c r="E497" s="99" t="s">
        <v>2747</v>
      </c>
      <c r="F497" s="100">
        <v>40000</v>
      </c>
      <c r="G497" s="100">
        <v>-39999</v>
      </c>
      <c r="H497" s="99">
        <v>1</v>
      </c>
    </row>
    <row r="498" spans="1:8">
      <c r="A498" s="97">
        <v>62</v>
      </c>
      <c r="B498" s="98">
        <v>100000092631</v>
      </c>
      <c r="C498" s="99">
        <v>0</v>
      </c>
      <c r="D498" s="99" t="s">
        <v>2746</v>
      </c>
      <c r="E498" s="99" t="s">
        <v>2747</v>
      </c>
      <c r="F498" s="100">
        <v>40000</v>
      </c>
      <c r="G498" s="100">
        <v>-39999</v>
      </c>
      <c r="H498" s="99">
        <v>1</v>
      </c>
    </row>
    <row r="499" spans="1:8">
      <c r="A499" s="97">
        <v>63</v>
      </c>
      <c r="B499" s="98">
        <v>100000092632</v>
      </c>
      <c r="C499" s="99">
        <v>0</v>
      </c>
      <c r="D499" s="99" t="s">
        <v>2746</v>
      </c>
      <c r="E499" s="99" t="s">
        <v>2747</v>
      </c>
      <c r="F499" s="100">
        <v>40000</v>
      </c>
      <c r="G499" s="100">
        <v>-39999</v>
      </c>
      <c r="H499" s="99">
        <v>1</v>
      </c>
    </row>
    <row r="500" spans="1:8">
      <c r="A500" s="97">
        <v>64</v>
      </c>
      <c r="B500" s="98">
        <v>100000161627</v>
      </c>
      <c r="C500" s="99">
        <v>0</v>
      </c>
      <c r="D500" s="99" t="s">
        <v>2748</v>
      </c>
      <c r="E500" s="99" t="s">
        <v>2749</v>
      </c>
      <c r="F500" s="100">
        <v>539280</v>
      </c>
      <c r="G500" s="100">
        <v>-539279</v>
      </c>
      <c r="H500" s="99">
        <v>1</v>
      </c>
    </row>
    <row r="501" spans="1:8">
      <c r="A501" s="97">
        <v>65</v>
      </c>
      <c r="B501" s="98">
        <v>100000161710</v>
      </c>
      <c r="C501" s="99">
        <v>0</v>
      </c>
      <c r="D501" s="99" t="s">
        <v>2750</v>
      </c>
      <c r="E501" s="99" t="s">
        <v>2751</v>
      </c>
      <c r="F501" s="100">
        <v>1776000</v>
      </c>
      <c r="G501" s="100">
        <v>-1775999</v>
      </c>
      <c r="H501" s="99">
        <v>1</v>
      </c>
    </row>
    <row r="502" spans="1:8">
      <c r="A502" s="97">
        <v>66</v>
      </c>
      <c r="B502" s="98">
        <v>100000286943</v>
      </c>
      <c r="C502" s="99">
        <v>0</v>
      </c>
      <c r="D502" s="99" t="s">
        <v>279</v>
      </c>
      <c r="E502" s="99" t="s">
        <v>2752</v>
      </c>
      <c r="F502" s="100">
        <v>59000</v>
      </c>
      <c r="G502" s="100">
        <v>-58999</v>
      </c>
      <c r="H502" s="99">
        <v>1</v>
      </c>
    </row>
    <row r="503" spans="1:8">
      <c r="A503" s="97">
        <v>67</v>
      </c>
      <c r="B503" s="98">
        <v>100000286944</v>
      </c>
      <c r="C503" s="99">
        <v>0</v>
      </c>
      <c r="D503" s="99" t="s">
        <v>279</v>
      </c>
      <c r="E503" s="99" t="s">
        <v>2753</v>
      </c>
      <c r="F503" s="100">
        <v>59000</v>
      </c>
      <c r="G503" s="100">
        <v>-58999</v>
      </c>
      <c r="H503" s="99">
        <v>1</v>
      </c>
    </row>
    <row r="504" spans="1:8">
      <c r="A504" s="97">
        <v>68</v>
      </c>
      <c r="B504" s="98">
        <v>100000286945</v>
      </c>
      <c r="C504" s="99">
        <v>0</v>
      </c>
      <c r="D504" s="99" t="s">
        <v>279</v>
      </c>
      <c r="E504" s="99" t="s">
        <v>2754</v>
      </c>
      <c r="F504" s="100">
        <v>59000</v>
      </c>
      <c r="G504" s="100">
        <v>-58999</v>
      </c>
      <c r="H504" s="99">
        <v>1</v>
      </c>
    </row>
    <row r="505" spans="1:8">
      <c r="A505" s="97">
        <v>69</v>
      </c>
      <c r="B505" s="98">
        <v>100000286946</v>
      </c>
      <c r="C505" s="99">
        <v>0</v>
      </c>
      <c r="D505" s="99" t="s">
        <v>279</v>
      </c>
      <c r="E505" s="99" t="s">
        <v>2755</v>
      </c>
      <c r="F505" s="100">
        <v>59000</v>
      </c>
      <c r="G505" s="100">
        <v>-58999</v>
      </c>
      <c r="H505" s="99">
        <v>1</v>
      </c>
    </row>
    <row r="506" spans="1:8">
      <c r="A506" s="97">
        <v>70</v>
      </c>
      <c r="B506" s="98">
        <v>100000286947</v>
      </c>
      <c r="C506" s="99">
        <v>0</v>
      </c>
      <c r="D506" s="99" t="s">
        <v>279</v>
      </c>
      <c r="E506" s="99" t="s">
        <v>2756</v>
      </c>
      <c r="F506" s="100">
        <v>59000</v>
      </c>
      <c r="G506" s="100">
        <v>-58999</v>
      </c>
      <c r="H506" s="99">
        <v>1</v>
      </c>
    </row>
    <row r="507" spans="1:8">
      <c r="A507" s="97">
        <v>71</v>
      </c>
      <c r="B507" s="98">
        <v>100000286948</v>
      </c>
      <c r="C507" s="99">
        <v>0</v>
      </c>
      <c r="D507" s="99" t="s">
        <v>279</v>
      </c>
      <c r="E507" s="99" t="s">
        <v>2757</v>
      </c>
      <c r="F507" s="100">
        <v>59000</v>
      </c>
      <c r="G507" s="100">
        <v>-58999</v>
      </c>
      <c r="H507" s="99">
        <v>1</v>
      </c>
    </row>
    <row r="508" spans="1:8">
      <c r="A508" s="97">
        <v>72</v>
      </c>
      <c r="B508" s="98">
        <v>100000286949</v>
      </c>
      <c r="C508" s="99">
        <v>0</v>
      </c>
      <c r="D508" s="99" t="s">
        <v>279</v>
      </c>
      <c r="E508" s="99" t="s">
        <v>2758</v>
      </c>
      <c r="F508" s="100">
        <v>59000</v>
      </c>
      <c r="G508" s="100">
        <v>-58999</v>
      </c>
      <c r="H508" s="99">
        <v>1</v>
      </c>
    </row>
    <row r="509" spans="1:8">
      <c r="A509" s="97">
        <v>73</v>
      </c>
      <c r="B509" s="98">
        <v>100000286950</v>
      </c>
      <c r="C509" s="99">
        <v>0</v>
      </c>
      <c r="D509" s="99" t="s">
        <v>279</v>
      </c>
      <c r="E509" s="99" t="s">
        <v>2759</v>
      </c>
      <c r="F509" s="100">
        <v>59000</v>
      </c>
      <c r="G509" s="100">
        <v>-58999</v>
      </c>
      <c r="H509" s="99">
        <v>1</v>
      </c>
    </row>
    <row r="510" spans="1:8">
      <c r="A510" s="97">
        <v>74</v>
      </c>
      <c r="B510" s="98">
        <v>100000286951</v>
      </c>
      <c r="C510" s="99">
        <v>0</v>
      </c>
      <c r="D510" s="99" t="s">
        <v>279</v>
      </c>
      <c r="E510" s="99" t="s">
        <v>2760</v>
      </c>
      <c r="F510" s="100">
        <v>59000</v>
      </c>
      <c r="G510" s="100">
        <v>-58999</v>
      </c>
      <c r="H510" s="99">
        <v>1</v>
      </c>
    </row>
    <row r="511" spans="1:8">
      <c r="A511" s="97">
        <v>75</v>
      </c>
      <c r="B511" s="98">
        <v>100000286952</v>
      </c>
      <c r="C511" s="99">
        <v>0</v>
      </c>
      <c r="D511" s="99" t="s">
        <v>279</v>
      </c>
      <c r="E511" s="99" t="s">
        <v>2761</v>
      </c>
      <c r="F511" s="100">
        <v>59000</v>
      </c>
      <c r="G511" s="100">
        <v>-58999</v>
      </c>
      <c r="H511" s="99">
        <v>1</v>
      </c>
    </row>
    <row r="512" spans="1:8">
      <c r="A512" s="97">
        <v>76</v>
      </c>
      <c r="B512" s="98">
        <v>100000286953</v>
      </c>
      <c r="C512" s="99">
        <v>0</v>
      </c>
      <c r="D512" s="99" t="s">
        <v>279</v>
      </c>
      <c r="E512" s="99" t="s">
        <v>2762</v>
      </c>
      <c r="F512" s="100">
        <v>59000</v>
      </c>
      <c r="G512" s="100">
        <v>-58999</v>
      </c>
      <c r="H512" s="99">
        <v>1</v>
      </c>
    </row>
    <row r="513" spans="1:8">
      <c r="A513" s="97">
        <v>77</v>
      </c>
      <c r="B513" s="98">
        <v>100000286954</v>
      </c>
      <c r="C513" s="99">
        <v>0</v>
      </c>
      <c r="D513" s="99" t="s">
        <v>279</v>
      </c>
      <c r="E513" s="99" t="s">
        <v>2763</v>
      </c>
      <c r="F513" s="100">
        <v>59000</v>
      </c>
      <c r="G513" s="100">
        <v>-58999</v>
      </c>
      <c r="H513" s="99">
        <v>1</v>
      </c>
    </row>
    <row r="514" spans="1:8">
      <c r="A514" s="97">
        <v>78</v>
      </c>
      <c r="B514" s="98">
        <v>100000286955</v>
      </c>
      <c r="C514" s="99">
        <v>0</v>
      </c>
      <c r="D514" s="99" t="s">
        <v>279</v>
      </c>
      <c r="E514" s="99" t="s">
        <v>2764</v>
      </c>
      <c r="F514" s="100">
        <v>59000</v>
      </c>
      <c r="G514" s="100">
        <v>-58999</v>
      </c>
      <c r="H514" s="99">
        <v>1</v>
      </c>
    </row>
    <row r="515" spans="1:8">
      <c r="A515" s="97">
        <v>79</v>
      </c>
      <c r="B515" s="98">
        <v>100000286956</v>
      </c>
      <c r="C515" s="99">
        <v>0</v>
      </c>
      <c r="D515" s="99" t="s">
        <v>279</v>
      </c>
      <c r="E515" s="99" t="s">
        <v>2765</v>
      </c>
      <c r="F515" s="100">
        <v>59000</v>
      </c>
      <c r="G515" s="100">
        <v>-58999</v>
      </c>
      <c r="H515" s="99">
        <v>1</v>
      </c>
    </row>
    <row r="516" spans="1:8">
      <c r="A516" s="97">
        <v>80</v>
      </c>
      <c r="B516" s="98">
        <v>100000286957</v>
      </c>
      <c r="C516" s="99">
        <v>0</v>
      </c>
      <c r="D516" s="99" t="s">
        <v>279</v>
      </c>
      <c r="E516" s="99" t="s">
        <v>2766</v>
      </c>
      <c r="F516" s="100">
        <v>59000</v>
      </c>
      <c r="G516" s="100">
        <v>-58999</v>
      </c>
      <c r="H516" s="99">
        <v>1</v>
      </c>
    </row>
    <row r="517" spans="1:8">
      <c r="A517" s="97">
        <v>81</v>
      </c>
      <c r="B517" s="98">
        <v>100000286958</v>
      </c>
      <c r="C517" s="99">
        <v>0</v>
      </c>
      <c r="D517" s="99" t="s">
        <v>279</v>
      </c>
      <c r="E517" s="99" t="s">
        <v>2767</v>
      </c>
      <c r="F517" s="100">
        <v>59000</v>
      </c>
      <c r="G517" s="100">
        <v>-58999</v>
      </c>
      <c r="H517" s="99">
        <v>1</v>
      </c>
    </row>
    <row r="518" spans="1:8">
      <c r="A518" s="97">
        <v>82</v>
      </c>
      <c r="B518" s="98">
        <v>100000286959</v>
      </c>
      <c r="C518" s="99">
        <v>0</v>
      </c>
      <c r="D518" s="99" t="s">
        <v>279</v>
      </c>
      <c r="E518" s="99" t="s">
        <v>2768</v>
      </c>
      <c r="F518" s="100">
        <v>59000</v>
      </c>
      <c r="G518" s="100">
        <v>-58999</v>
      </c>
      <c r="H518" s="99">
        <v>1</v>
      </c>
    </row>
    <row r="519" spans="1:8">
      <c r="A519" s="97">
        <v>83</v>
      </c>
      <c r="B519" s="98">
        <v>100000286960</v>
      </c>
      <c r="C519" s="99">
        <v>0</v>
      </c>
      <c r="D519" s="99" t="s">
        <v>279</v>
      </c>
      <c r="E519" s="99" t="s">
        <v>2769</v>
      </c>
      <c r="F519" s="100">
        <v>59000</v>
      </c>
      <c r="G519" s="100">
        <v>-58999</v>
      </c>
      <c r="H519" s="99">
        <v>1</v>
      </c>
    </row>
    <row r="520" spans="1:8">
      <c r="A520" s="97">
        <v>84</v>
      </c>
      <c r="B520" s="98">
        <v>100000286961</v>
      </c>
      <c r="C520" s="99">
        <v>0</v>
      </c>
      <c r="D520" s="99" t="s">
        <v>279</v>
      </c>
      <c r="E520" s="99" t="s">
        <v>2770</v>
      </c>
      <c r="F520" s="100">
        <v>59000</v>
      </c>
      <c r="G520" s="100">
        <v>-58999</v>
      </c>
      <c r="H520" s="99">
        <v>1</v>
      </c>
    </row>
    <row r="521" spans="1:8">
      <c r="A521" s="97">
        <v>85</v>
      </c>
      <c r="B521" s="98">
        <v>100000286962</v>
      </c>
      <c r="C521" s="99">
        <v>0</v>
      </c>
      <c r="D521" s="99" t="s">
        <v>279</v>
      </c>
      <c r="E521" s="99" t="s">
        <v>2771</v>
      </c>
      <c r="F521" s="100">
        <v>59000</v>
      </c>
      <c r="G521" s="100">
        <v>-58999</v>
      </c>
      <c r="H521" s="99">
        <v>1</v>
      </c>
    </row>
    <row r="522" spans="1:8">
      <c r="A522" s="97">
        <v>86</v>
      </c>
      <c r="B522" s="98">
        <v>100000286963</v>
      </c>
      <c r="C522" s="99">
        <v>0</v>
      </c>
      <c r="D522" s="99" t="s">
        <v>279</v>
      </c>
      <c r="E522" s="99" t="s">
        <v>2772</v>
      </c>
      <c r="F522" s="100">
        <v>59000</v>
      </c>
      <c r="G522" s="100">
        <v>-58999</v>
      </c>
      <c r="H522" s="99">
        <v>1</v>
      </c>
    </row>
    <row r="523" spans="1:8">
      <c r="A523" s="97">
        <v>87</v>
      </c>
      <c r="B523" s="98">
        <v>100000286964</v>
      </c>
      <c r="C523" s="99">
        <v>0</v>
      </c>
      <c r="D523" s="99" t="s">
        <v>279</v>
      </c>
      <c r="E523" s="99" t="s">
        <v>2773</v>
      </c>
      <c r="F523" s="100">
        <v>59000</v>
      </c>
      <c r="G523" s="100">
        <v>-58999</v>
      </c>
      <c r="H523" s="99">
        <v>1</v>
      </c>
    </row>
    <row r="524" spans="1:8">
      <c r="A524" s="97">
        <v>88</v>
      </c>
      <c r="B524" s="98">
        <v>100000286965</v>
      </c>
      <c r="C524" s="99">
        <v>0</v>
      </c>
      <c r="D524" s="99" t="s">
        <v>279</v>
      </c>
      <c r="E524" s="99" t="s">
        <v>2774</v>
      </c>
      <c r="F524" s="100">
        <v>59000</v>
      </c>
      <c r="G524" s="100">
        <v>-58999</v>
      </c>
      <c r="H524" s="99">
        <v>1</v>
      </c>
    </row>
    <row r="525" spans="1:8">
      <c r="A525" s="97">
        <v>89</v>
      </c>
      <c r="B525" s="98">
        <v>100000286966</v>
      </c>
      <c r="C525" s="99">
        <v>0</v>
      </c>
      <c r="D525" s="99" t="s">
        <v>279</v>
      </c>
      <c r="E525" s="99" t="s">
        <v>2775</v>
      </c>
      <c r="F525" s="100">
        <v>59000</v>
      </c>
      <c r="G525" s="100">
        <v>-58999</v>
      </c>
      <c r="H525" s="99">
        <v>1</v>
      </c>
    </row>
    <row r="526" spans="1:8">
      <c r="A526" s="97">
        <v>90</v>
      </c>
      <c r="B526" s="98">
        <v>100000286967</v>
      </c>
      <c r="C526" s="99">
        <v>0</v>
      </c>
      <c r="D526" s="99" t="s">
        <v>279</v>
      </c>
      <c r="E526" s="99" t="s">
        <v>2776</v>
      </c>
      <c r="F526" s="100">
        <v>59000</v>
      </c>
      <c r="G526" s="100">
        <v>-58999</v>
      </c>
      <c r="H526" s="99">
        <v>1</v>
      </c>
    </row>
    <row r="527" spans="1:8">
      <c r="A527" s="97">
        <v>91</v>
      </c>
      <c r="B527" s="98">
        <v>100000286968</v>
      </c>
      <c r="C527" s="99">
        <v>0</v>
      </c>
      <c r="D527" s="99" t="s">
        <v>279</v>
      </c>
      <c r="E527" s="99" t="s">
        <v>2777</v>
      </c>
      <c r="F527" s="100">
        <v>59000</v>
      </c>
      <c r="G527" s="100">
        <v>-58999</v>
      </c>
      <c r="H527" s="99">
        <v>1</v>
      </c>
    </row>
    <row r="528" spans="1:8">
      <c r="A528" s="97">
        <v>92</v>
      </c>
      <c r="B528" s="98">
        <v>100000286969</v>
      </c>
      <c r="C528" s="99">
        <v>0</v>
      </c>
      <c r="D528" s="99" t="s">
        <v>279</v>
      </c>
      <c r="E528" s="99" t="s">
        <v>2778</v>
      </c>
      <c r="F528" s="100">
        <v>59000</v>
      </c>
      <c r="G528" s="100">
        <v>-58999</v>
      </c>
      <c r="H528" s="99">
        <v>1</v>
      </c>
    </row>
    <row r="529" spans="1:8">
      <c r="A529" s="97">
        <v>93</v>
      </c>
      <c r="B529" s="98">
        <v>100000286970</v>
      </c>
      <c r="C529" s="99">
        <v>0</v>
      </c>
      <c r="D529" s="99" t="s">
        <v>279</v>
      </c>
      <c r="E529" s="99" t="s">
        <v>2779</v>
      </c>
      <c r="F529" s="100">
        <v>59000</v>
      </c>
      <c r="G529" s="100">
        <v>-58999</v>
      </c>
      <c r="H529" s="99">
        <v>1</v>
      </c>
    </row>
    <row r="530" spans="1:8">
      <c r="A530" s="97">
        <v>94</v>
      </c>
      <c r="B530" s="98">
        <v>100000286971</v>
      </c>
      <c r="C530" s="99">
        <v>0</v>
      </c>
      <c r="D530" s="99" t="s">
        <v>279</v>
      </c>
      <c r="E530" s="99" t="s">
        <v>2780</v>
      </c>
      <c r="F530" s="100">
        <v>59000</v>
      </c>
      <c r="G530" s="100">
        <v>-58999</v>
      </c>
      <c r="H530" s="99">
        <v>1</v>
      </c>
    </row>
    <row r="531" spans="1:8">
      <c r="A531" s="97">
        <v>95</v>
      </c>
      <c r="B531" s="98">
        <v>100000286972</v>
      </c>
      <c r="C531" s="99">
        <v>0</v>
      </c>
      <c r="D531" s="99" t="s">
        <v>279</v>
      </c>
      <c r="E531" s="99" t="s">
        <v>2781</v>
      </c>
      <c r="F531" s="100">
        <v>59000</v>
      </c>
      <c r="G531" s="100">
        <v>-58999</v>
      </c>
      <c r="H531" s="99">
        <v>1</v>
      </c>
    </row>
    <row r="532" spans="1:8">
      <c r="A532" s="97">
        <v>96</v>
      </c>
      <c r="B532" s="98">
        <v>100000286973</v>
      </c>
      <c r="C532" s="99">
        <v>0</v>
      </c>
      <c r="D532" s="99" t="s">
        <v>279</v>
      </c>
      <c r="E532" s="99" t="s">
        <v>2782</v>
      </c>
      <c r="F532" s="100">
        <v>59000</v>
      </c>
      <c r="G532" s="100">
        <v>-58999</v>
      </c>
      <c r="H532" s="99">
        <v>1</v>
      </c>
    </row>
    <row r="533" spans="1:8">
      <c r="A533" s="97">
        <v>97</v>
      </c>
      <c r="B533" s="98">
        <v>100000286974</v>
      </c>
      <c r="C533" s="99">
        <v>0</v>
      </c>
      <c r="D533" s="99" t="s">
        <v>279</v>
      </c>
      <c r="E533" s="99" t="s">
        <v>2783</v>
      </c>
      <c r="F533" s="100">
        <v>59000</v>
      </c>
      <c r="G533" s="100">
        <v>-58999</v>
      </c>
      <c r="H533" s="99">
        <v>1</v>
      </c>
    </row>
    <row r="534" spans="1:8">
      <c r="A534" s="97">
        <v>98</v>
      </c>
      <c r="B534" s="98">
        <v>100000286975</v>
      </c>
      <c r="C534" s="99">
        <v>0</v>
      </c>
      <c r="D534" s="99" t="s">
        <v>279</v>
      </c>
      <c r="E534" s="99" t="s">
        <v>2784</v>
      </c>
      <c r="F534" s="100">
        <v>59000</v>
      </c>
      <c r="G534" s="100">
        <v>-58999</v>
      </c>
      <c r="H534" s="99">
        <v>1</v>
      </c>
    </row>
    <row r="535" spans="1:8">
      <c r="A535" s="97">
        <v>99</v>
      </c>
      <c r="B535" s="98">
        <v>100000286976</v>
      </c>
      <c r="C535" s="99">
        <v>0</v>
      </c>
      <c r="D535" s="99" t="s">
        <v>279</v>
      </c>
      <c r="E535" s="99" t="s">
        <v>2785</v>
      </c>
      <c r="F535" s="100">
        <v>59000</v>
      </c>
      <c r="G535" s="100">
        <v>-58999</v>
      </c>
      <c r="H535" s="99">
        <v>1</v>
      </c>
    </row>
    <row r="536" spans="1:8">
      <c r="A536" s="97">
        <v>100</v>
      </c>
      <c r="B536" s="98">
        <v>100000286977</v>
      </c>
      <c r="C536" s="99">
        <v>0</v>
      </c>
      <c r="D536" s="99" t="s">
        <v>279</v>
      </c>
      <c r="E536" s="99" t="s">
        <v>2786</v>
      </c>
      <c r="F536" s="100">
        <v>59000</v>
      </c>
      <c r="G536" s="100">
        <v>-58999</v>
      </c>
      <c r="H536" s="99">
        <v>1</v>
      </c>
    </row>
    <row r="537" spans="1:8">
      <c r="A537" s="97">
        <v>101</v>
      </c>
      <c r="B537" s="98">
        <v>100000286978</v>
      </c>
      <c r="C537" s="99">
        <v>0</v>
      </c>
      <c r="D537" s="99" t="s">
        <v>279</v>
      </c>
      <c r="E537" s="99" t="s">
        <v>2787</v>
      </c>
      <c r="F537" s="100">
        <v>59000</v>
      </c>
      <c r="G537" s="100">
        <v>-58999</v>
      </c>
      <c r="H537" s="99">
        <v>1</v>
      </c>
    </row>
    <row r="538" spans="1:8">
      <c r="A538" s="97">
        <v>102</v>
      </c>
      <c r="B538" s="98">
        <v>100000286979</v>
      </c>
      <c r="C538" s="99">
        <v>0</v>
      </c>
      <c r="D538" s="99" t="s">
        <v>279</v>
      </c>
      <c r="E538" s="99" t="s">
        <v>2788</v>
      </c>
      <c r="F538" s="100">
        <v>59000</v>
      </c>
      <c r="G538" s="100">
        <v>-58999</v>
      </c>
      <c r="H538" s="99">
        <v>1</v>
      </c>
    </row>
    <row r="539" spans="1:8">
      <c r="A539" s="97">
        <v>103</v>
      </c>
      <c r="B539" s="98">
        <v>100000286980</v>
      </c>
      <c r="C539" s="99">
        <v>0</v>
      </c>
      <c r="D539" s="99" t="s">
        <v>279</v>
      </c>
      <c r="E539" s="99" t="s">
        <v>2789</v>
      </c>
      <c r="F539" s="100">
        <v>59000</v>
      </c>
      <c r="G539" s="100">
        <v>-58999</v>
      </c>
      <c r="H539" s="99">
        <v>1</v>
      </c>
    </row>
    <row r="540" spans="1:8">
      <c r="A540" s="97">
        <v>104</v>
      </c>
      <c r="B540" s="98">
        <v>100000286981</v>
      </c>
      <c r="C540" s="99">
        <v>0</v>
      </c>
      <c r="D540" s="99" t="s">
        <v>279</v>
      </c>
      <c r="E540" s="99" t="s">
        <v>2790</v>
      </c>
      <c r="F540" s="100">
        <v>59000</v>
      </c>
      <c r="G540" s="100">
        <v>-58999</v>
      </c>
      <c r="H540" s="99">
        <v>1</v>
      </c>
    </row>
    <row r="541" spans="1:8">
      <c r="A541" s="97">
        <v>105</v>
      </c>
      <c r="B541" s="98">
        <v>100000286982</v>
      </c>
      <c r="C541" s="99">
        <v>0</v>
      </c>
      <c r="D541" s="99" t="s">
        <v>279</v>
      </c>
      <c r="E541" s="99" t="s">
        <v>2791</v>
      </c>
      <c r="F541" s="100">
        <v>59000</v>
      </c>
      <c r="G541" s="100">
        <v>-58999</v>
      </c>
      <c r="H541" s="99">
        <v>1</v>
      </c>
    </row>
    <row r="542" spans="1:8">
      <c r="A542" s="97">
        <v>106</v>
      </c>
      <c r="B542" s="98">
        <v>100000286983</v>
      </c>
      <c r="C542" s="99">
        <v>0</v>
      </c>
      <c r="D542" s="99" t="s">
        <v>279</v>
      </c>
      <c r="E542" s="99" t="s">
        <v>2792</v>
      </c>
      <c r="F542" s="100">
        <v>59800</v>
      </c>
      <c r="G542" s="100">
        <v>-59799</v>
      </c>
      <c r="H542" s="99">
        <v>1</v>
      </c>
    </row>
    <row r="543" spans="1:8">
      <c r="A543" s="97">
        <v>107</v>
      </c>
      <c r="B543" s="98">
        <v>100000286984</v>
      </c>
      <c r="C543" s="99">
        <v>0</v>
      </c>
      <c r="D543" s="99" t="s">
        <v>279</v>
      </c>
      <c r="E543" s="99" t="s">
        <v>2793</v>
      </c>
      <c r="F543" s="100">
        <v>59800</v>
      </c>
      <c r="G543" s="100">
        <v>-59799</v>
      </c>
      <c r="H543" s="99">
        <v>1</v>
      </c>
    </row>
    <row r="544" spans="1:8">
      <c r="A544" s="97">
        <v>108</v>
      </c>
      <c r="B544" s="98">
        <v>100000286985</v>
      </c>
      <c r="C544" s="99">
        <v>0</v>
      </c>
      <c r="D544" s="99" t="s">
        <v>279</v>
      </c>
      <c r="E544" s="99" t="s">
        <v>2794</v>
      </c>
      <c r="F544" s="100">
        <v>59800</v>
      </c>
      <c r="G544" s="100">
        <v>-59799</v>
      </c>
      <c r="H544" s="99">
        <v>1</v>
      </c>
    </row>
    <row r="545" spans="1:8">
      <c r="A545" s="97">
        <v>109</v>
      </c>
      <c r="B545" s="98">
        <v>100000286986</v>
      </c>
      <c r="C545" s="99">
        <v>0</v>
      </c>
      <c r="D545" s="99" t="s">
        <v>279</v>
      </c>
      <c r="E545" s="99" t="s">
        <v>2795</v>
      </c>
      <c r="F545" s="100">
        <v>59800</v>
      </c>
      <c r="G545" s="100">
        <v>-59799</v>
      </c>
      <c r="H545" s="99">
        <v>1</v>
      </c>
    </row>
    <row r="546" spans="1:8">
      <c r="A546" s="97">
        <v>110</v>
      </c>
      <c r="B546" s="98">
        <v>100000286987</v>
      </c>
      <c r="C546" s="99">
        <v>0</v>
      </c>
      <c r="D546" s="99" t="s">
        <v>279</v>
      </c>
      <c r="E546" s="99" t="s">
        <v>2796</v>
      </c>
      <c r="F546" s="100">
        <v>59800</v>
      </c>
      <c r="G546" s="100">
        <v>-59799</v>
      </c>
      <c r="H546" s="99">
        <v>1</v>
      </c>
    </row>
    <row r="547" spans="1:8">
      <c r="A547" s="97">
        <v>111</v>
      </c>
      <c r="B547" s="98">
        <v>100000286988</v>
      </c>
      <c r="C547" s="99">
        <v>0</v>
      </c>
      <c r="D547" s="99" t="s">
        <v>279</v>
      </c>
      <c r="E547" s="99" t="s">
        <v>2797</v>
      </c>
      <c r="F547" s="100">
        <v>59800</v>
      </c>
      <c r="G547" s="100">
        <v>-59799</v>
      </c>
      <c r="H547" s="99">
        <v>1</v>
      </c>
    </row>
    <row r="548" spans="1:8">
      <c r="A548" s="97">
        <v>112</v>
      </c>
      <c r="B548" s="98">
        <v>100000286989</v>
      </c>
      <c r="C548" s="99">
        <v>0</v>
      </c>
      <c r="D548" s="99" t="s">
        <v>279</v>
      </c>
      <c r="E548" s="99" t="s">
        <v>2798</v>
      </c>
      <c r="F548" s="100">
        <v>59800</v>
      </c>
      <c r="G548" s="100">
        <v>-59799</v>
      </c>
      <c r="H548" s="99">
        <v>1</v>
      </c>
    </row>
    <row r="549" spans="1:8">
      <c r="A549" s="97">
        <v>113</v>
      </c>
      <c r="B549" s="98">
        <v>100000286990</v>
      </c>
      <c r="C549" s="99">
        <v>0</v>
      </c>
      <c r="D549" s="99" t="s">
        <v>279</v>
      </c>
      <c r="E549" s="99" t="s">
        <v>2799</v>
      </c>
      <c r="F549" s="100">
        <v>59800</v>
      </c>
      <c r="G549" s="100">
        <v>-59799</v>
      </c>
      <c r="H549" s="99">
        <v>1</v>
      </c>
    </row>
    <row r="550" spans="1:8">
      <c r="A550" s="97">
        <v>114</v>
      </c>
      <c r="B550" s="98">
        <v>100000286991</v>
      </c>
      <c r="C550" s="99">
        <v>0</v>
      </c>
      <c r="D550" s="99" t="s">
        <v>279</v>
      </c>
      <c r="E550" s="99" t="s">
        <v>2800</v>
      </c>
      <c r="F550" s="100">
        <v>59800</v>
      </c>
      <c r="G550" s="100">
        <v>-59799</v>
      </c>
      <c r="H550" s="99">
        <v>1</v>
      </c>
    </row>
    <row r="551" spans="1:8">
      <c r="A551" s="97">
        <v>115</v>
      </c>
      <c r="B551" s="98">
        <v>100000286992</v>
      </c>
      <c r="C551" s="99">
        <v>0</v>
      </c>
      <c r="D551" s="99" t="s">
        <v>279</v>
      </c>
      <c r="E551" s="99" t="s">
        <v>2801</v>
      </c>
      <c r="F551" s="100">
        <v>59800</v>
      </c>
      <c r="G551" s="100">
        <v>-59799</v>
      </c>
      <c r="H551" s="99">
        <v>1</v>
      </c>
    </row>
    <row r="552" spans="1:8">
      <c r="A552" s="97">
        <v>116</v>
      </c>
      <c r="B552" s="98">
        <v>100000286993</v>
      </c>
      <c r="C552" s="99">
        <v>0</v>
      </c>
      <c r="D552" s="99" t="s">
        <v>279</v>
      </c>
      <c r="E552" s="99" t="s">
        <v>2802</v>
      </c>
      <c r="F552" s="100">
        <v>59800</v>
      </c>
      <c r="G552" s="100">
        <v>-59799</v>
      </c>
      <c r="H552" s="99">
        <v>1</v>
      </c>
    </row>
    <row r="553" spans="1:8">
      <c r="A553" s="97">
        <v>117</v>
      </c>
      <c r="B553" s="98">
        <v>100000286994</v>
      </c>
      <c r="C553" s="99">
        <v>0</v>
      </c>
      <c r="D553" s="99" t="s">
        <v>279</v>
      </c>
      <c r="E553" s="99" t="s">
        <v>2803</v>
      </c>
      <c r="F553" s="100">
        <v>59800</v>
      </c>
      <c r="G553" s="100">
        <v>-59799</v>
      </c>
      <c r="H553" s="99">
        <v>1</v>
      </c>
    </row>
    <row r="554" spans="1:8">
      <c r="A554" s="97">
        <v>118</v>
      </c>
      <c r="B554" s="98">
        <v>100000286995</v>
      </c>
      <c r="C554" s="99">
        <v>0</v>
      </c>
      <c r="D554" s="99" t="s">
        <v>279</v>
      </c>
      <c r="E554" s="99" t="s">
        <v>2804</v>
      </c>
      <c r="F554" s="100">
        <v>59800</v>
      </c>
      <c r="G554" s="100">
        <v>-59799</v>
      </c>
      <c r="H554" s="99">
        <v>1</v>
      </c>
    </row>
    <row r="555" spans="1:8">
      <c r="A555" s="97">
        <v>119</v>
      </c>
      <c r="B555" s="98">
        <v>100000286996</v>
      </c>
      <c r="C555" s="99">
        <v>0</v>
      </c>
      <c r="D555" s="99" t="s">
        <v>279</v>
      </c>
      <c r="E555" s="99" t="s">
        <v>2805</v>
      </c>
      <c r="F555" s="100">
        <v>59800</v>
      </c>
      <c r="G555" s="100">
        <v>-59799</v>
      </c>
      <c r="H555" s="99">
        <v>1</v>
      </c>
    </row>
    <row r="556" spans="1:8">
      <c r="A556" s="97">
        <v>120</v>
      </c>
      <c r="B556" s="98">
        <v>100000286997</v>
      </c>
      <c r="C556" s="99">
        <v>0</v>
      </c>
      <c r="D556" s="99" t="s">
        <v>279</v>
      </c>
      <c r="E556" s="99" t="s">
        <v>2806</v>
      </c>
      <c r="F556" s="100">
        <v>59800</v>
      </c>
      <c r="G556" s="100">
        <v>-59799</v>
      </c>
      <c r="H556" s="99">
        <v>1</v>
      </c>
    </row>
    <row r="557" spans="1:8">
      <c r="A557" s="97">
        <v>121</v>
      </c>
      <c r="B557" s="98">
        <v>100000286998</v>
      </c>
      <c r="C557" s="99">
        <v>0</v>
      </c>
      <c r="D557" s="99" t="s">
        <v>279</v>
      </c>
      <c r="E557" s="99" t="s">
        <v>2807</v>
      </c>
      <c r="F557" s="100">
        <v>59800</v>
      </c>
      <c r="G557" s="100">
        <v>-59799</v>
      </c>
      <c r="H557" s="99">
        <v>1</v>
      </c>
    </row>
    <row r="558" spans="1:8">
      <c r="A558" s="97">
        <v>122</v>
      </c>
      <c r="B558" s="98">
        <v>100000286999</v>
      </c>
      <c r="C558" s="99">
        <v>0</v>
      </c>
      <c r="D558" s="99" t="s">
        <v>279</v>
      </c>
      <c r="E558" s="99" t="s">
        <v>2808</v>
      </c>
      <c r="F558" s="100">
        <v>59800</v>
      </c>
      <c r="G558" s="100">
        <v>-59799</v>
      </c>
      <c r="H558" s="99">
        <v>1</v>
      </c>
    </row>
    <row r="559" spans="1:8">
      <c r="A559" s="97">
        <v>123</v>
      </c>
      <c r="B559" s="98">
        <v>100000287000</v>
      </c>
      <c r="C559" s="99">
        <v>0</v>
      </c>
      <c r="D559" s="99" t="s">
        <v>279</v>
      </c>
      <c r="E559" s="99" t="s">
        <v>2809</v>
      </c>
      <c r="F559" s="100">
        <v>59800</v>
      </c>
      <c r="G559" s="100">
        <v>-59799</v>
      </c>
      <c r="H559" s="99">
        <v>1</v>
      </c>
    </row>
    <row r="560" spans="1:8">
      <c r="A560" s="97">
        <v>124</v>
      </c>
      <c r="B560" s="98">
        <v>100000287001</v>
      </c>
      <c r="C560" s="99">
        <v>0</v>
      </c>
      <c r="D560" s="99" t="s">
        <v>279</v>
      </c>
      <c r="E560" s="99" t="s">
        <v>2810</v>
      </c>
      <c r="F560" s="100">
        <v>59800</v>
      </c>
      <c r="G560" s="100">
        <v>-59799</v>
      </c>
      <c r="H560" s="99">
        <v>1</v>
      </c>
    </row>
    <row r="561" spans="1:8">
      <c r="A561" s="97">
        <v>125</v>
      </c>
      <c r="B561" s="98">
        <v>100000287002</v>
      </c>
      <c r="C561" s="99">
        <v>0</v>
      </c>
      <c r="D561" s="99" t="s">
        <v>279</v>
      </c>
      <c r="E561" s="99" t="s">
        <v>2811</v>
      </c>
      <c r="F561" s="100">
        <v>59800</v>
      </c>
      <c r="G561" s="100">
        <v>-59799</v>
      </c>
      <c r="H561" s="99">
        <v>1</v>
      </c>
    </row>
    <row r="562" spans="1:8">
      <c r="A562" s="97">
        <v>126</v>
      </c>
      <c r="B562" s="98">
        <v>100000287003</v>
      </c>
      <c r="C562" s="99">
        <v>0</v>
      </c>
      <c r="D562" s="99" t="s">
        <v>279</v>
      </c>
      <c r="E562" s="99" t="s">
        <v>2812</v>
      </c>
      <c r="F562" s="100">
        <v>59800</v>
      </c>
      <c r="G562" s="100">
        <v>-59799</v>
      </c>
      <c r="H562" s="99">
        <v>1</v>
      </c>
    </row>
    <row r="563" spans="1:8">
      <c r="A563" s="97">
        <v>127</v>
      </c>
      <c r="B563" s="98">
        <v>100000287004</v>
      </c>
      <c r="C563" s="99">
        <v>0</v>
      </c>
      <c r="D563" s="99" t="s">
        <v>279</v>
      </c>
      <c r="E563" s="99" t="s">
        <v>2813</v>
      </c>
      <c r="F563" s="100">
        <v>59800</v>
      </c>
      <c r="G563" s="100">
        <v>-59799</v>
      </c>
      <c r="H563" s="99">
        <v>1</v>
      </c>
    </row>
    <row r="564" spans="1:8">
      <c r="A564" s="97">
        <v>128</v>
      </c>
      <c r="B564" s="98">
        <v>100000287005</v>
      </c>
      <c r="C564" s="99">
        <v>0</v>
      </c>
      <c r="D564" s="99" t="s">
        <v>279</v>
      </c>
      <c r="E564" s="99" t="s">
        <v>2814</v>
      </c>
      <c r="F564" s="100">
        <v>59800</v>
      </c>
      <c r="G564" s="100">
        <v>-59799</v>
      </c>
      <c r="H564" s="99">
        <v>1</v>
      </c>
    </row>
    <row r="565" spans="1:8">
      <c r="A565" s="97">
        <v>129</v>
      </c>
      <c r="B565" s="98">
        <v>100000287006</v>
      </c>
      <c r="C565" s="99">
        <v>0</v>
      </c>
      <c r="D565" s="99" t="s">
        <v>279</v>
      </c>
      <c r="E565" s="99" t="s">
        <v>2815</v>
      </c>
      <c r="F565" s="100">
        <v>59800</v>
      </c>
      <c r="G565" s="100">
        <v>-59799</v>
      </c>
      <c r="H565" s="99">
        <v>1</v>
      </c>
    </row>
    <row r="566" spans="1:8">
      <c r="A566" s="97">
        <v>130</v>
      </c>
      <c r="B566" s="98">
        <v>100000287007</v>
      </c>
      <c r="C566" s="99">
        <v>0</v>
      </c>
      <c r="D566" s="99" t="s">
        <v>279</v>
      </c>
      <c r="E566" s="99" t="s">
        <v>2816</v>
      </c>
      <c r="F566" s="100">
        <v>59800</v>
      </c>
      <c r="G566" s="100">
        <v>-59799</v>
      </c>
      <c r="H566" s="99">
        <v>1</v>
      </c>
    </row>
    <row r="567" spans="1:8">
      <c r="A567" s="97">
        <v>131</v>
      </c>
      <c r="B567" s="98">
        <v>100000287008</v>
      </c>
      <c r="C567" s="99">
        <v>0</v>
      </c>
      <c r="D567" s="99" t="s">
        <v>279</v>
      </c>
      <c r="E567" s="99" t="s">
        <v>2817</v>
      </c>
      <c r="F567" s="100">
        <v>59800</v>
      </c>
      <c r="G567" s="100">
        <v>-59799</v>
      </c>
      <c r="H567" s="99">
        <v>1</v>
      </c>
    </row>
    <row r="568" spans="1:8">
      <c r="A568" s="97">
        <v>132</v>
      </c>
      <c r="B568" s="98">
        <v>100000287009</v>
      </c>
      <c r="C568" s="99">
        <v>0</v>
      </c>
      <c r="D568" s="99" t="s">
        <v>279</v>
      </c>
      <c r="E568" s="99" t="s">
        <v>2818</v>
      </c>
      <c r="F568" s="100">
        <v>59800</v>
      </c>
      <c r="G568" s="100">
        <v>-59799</v>
      </c>
      <c r="H568" s="99">
        <v>1</v>
      </c>
    </row>
    <row r="569" spans="1:8">
      <c r="A569" s="97">
        <v>133</v>
      </c>
      <c r="B569" s="98">
        <v>100000287010</v>
      </c>
      <c r="C569" s="99">
        <v>0</v>
      </c>
      <c r="D569" s="99" t="s">
        <v>279</v>
      </c>
      <c r="E569" s="99" t="s">
        <v>2819</v>
      </c>
      <c r="F569" s="100">
        <v>59800</v>
      </c>
      <c r="G569" s="100">
        <v>-59799</v>
      </c>
      <c r="H569" s="99">
        <v>1</v>
      </c>
    </row>
    <row r="570" spans="1:8">
      <c r="A570" s="97">
        <v>134</v>
      </c>
      <c r="B570" s="98">
        <v>100000287011</v>
      </c>
      <c r="C570" s="99">
        <v>0</v>
      </c>
      <c r="D570" s="99" t="s">
        <v>279</v>
      </c>
      <c r="E570" s="99" t="s">
        <v>2820</v>
      </c>
      <c r="F570" s="100">
        <v>59800</v>
      </c>
      <c r="G570" s="100">
        <v>-59799</v>
      </c>
      <c r="H570" s="99">
        <v>1</v>
      </c>
    </row>
    <row r="571" spans="1:8">
      <c r="A571" s="97">
        <v>135</v>
      </c>
      <c r="B571" s="98">
        <v>100000287012</v>
      </c>
      <c r="C571" s="99">
        <v>0</v>
      </c>
      <c r="D571" s="99" t="s">
        <v>279</v>
      </c>
      <c r="E571" s="99" t="s">
        <v>2821</v>
      </c>
      <c r="F571" s="100">
        <v>59800</v>
      </c>
      <c r="G571" s="100">
        <v>-59799</v>
      </c>
      <c r="H571" s="99">
        <v>1</v>
      </c>
    </row>
    <row r="572" spans="1:8">
      <c r="A572" s="97">
        <v>136</v>
      </c>
      <c r="B572" s="98">
        <v>100000287013</v>
      </c>
      <c r="C572" s="99">
        <v>0</v>
      </c>
      <c r="D572" s="99" t="s">
        <v>279</v>
      </c>
      <c r="E572" s="99" t="s">
        <v>2822</v>
      </c>
      <c r="F572" s="100">
        <v>59800</v>
      </c>
      <c r="G572" s="100">
        <v>-59799</v>
      </c>
      <c r="H572" s="99">
        <v>1</v>
      </c>
    </row>
    <row r="573" spans="1:8">
      <c r="A573" s="97">
        <v>137</v>
      </c>
      <c r="B573" s="98">
        <v>100000287014</v>
      </c>
      <c r="C573" s="99">
        <v>0</v>
      </c>
      <c r="D573" s="99" t="s">
        <v>279</v>
      </c>
      <c r="E573" s="99" t="s">
        <v>2823</v>
      </c>
      <c r="F573" s="100">
        <v>59800</v>
      </c>
      <c r="G573" s="100">
        <v>-59799</v>
      </c>
      <c r="H573" s="99">
        <v>1</v>
      </c>
    </row>
    <row r="574" spans="1:8">
      <c r="A574" s="97">
        <v>138</v>
      </c>
      <c r="B574" s="98">
        <v>100000287015</v>
      </c>
      <c r="C574" s="99">
        <v>0</v>
      </c>
      <c r="D574" s="99" t="s">
        <v>279</v>
      </c>
      <c r="E574" s="99" t="s">
        <v>2824</v>
      </c>
      <c r="F574" s="100">
        <v>59800</v>
      </c>
      <c r="G574" s="100">
        <v>-59799</v>
      </c>
      <c r="H574" s="99">
        <v>1</v>
      </c>
    </row>
    <row r="575" spans="1:8">
      <c r="A575" s="97">
        <v>139</v>
      </c>
      <c r="B575" s="98">
        <v>100000287016</v>
      </c>
      <c r="C575" s="99">
        <v>0</v>
      </c>
      <c r="D575" s="99" t="s">
        <v>279</v>
      </c>
      <c r="E575" s="99" t="s">
        <v>2825</v>
      </c>
      <c r="F575" s="100">
        <v>59800</v>
      </c>
      <c r="G575" s="100">
        <v>-59799</v>
      </c>
      <c r="H575" s="99">
        <v>1</v>
      </c>
    </row>
    <row r="576" spans="1:8">
      <c r="A576" s="97">
        <v>140</v>
      </c>
      <c r="B576" s="98">
        <v>100000287017</v>
      </c>
      <c r="C576" s="99">
        <v>0</v>
      </c>
      <c r="D576" s="99" t="s">
        <v>279</v>
      </c>
      <c r="E576" s="99" t="s">
        <v>2826</v>
      </c>
      <c r="F576" s="100">
        <v>59800</v>
      </c>
      <c r="G576" s="100">
        <v>-59799</v>
      </c>
      <c r="H576" s="99">
        <v>1</v>
      </c>
    </row>
    <row r="577" spans="1:8">
      <c r="A577" s="97">
        <v>141</v>
      </c>
      <c r="B577" s="98">
        <v>100000287018</v>
      </c>
      <c r="C577" s="99">
        <v>0</v>
      </c>
      <c r="D577" s="99" t="s">
        <v>279</v>
      </c>
      <c r="E577" s="99" t="s">
        <v>2827</v>
      </c>
      <c r="F577" s="100">
        <v>59800</v>
      </c>
      <c r="G577" s="100">
        <v>-59799</v>
      </c>
      <c r="H577" s="99">
        <v>1</v>
      </c>
    </row>
    <row r="578" spans="1:8">
      <c r="A578" s="97">
        <v>142</v>
      </c>
      <c r="B578" s="98">
        <v>100000287019</v>
      </c>
      <c r="C578" s="99">
        <v>0</v>
      </c>
      <c r="D578" s="99" t="s">
        <v>279</v>
      </c>
      <c r="E578" s="99" t="s">
        <v>2828</v>
      </c>
      <c r="F578" s="100">
        <v>59800</v>
      </c>
      <c r="G578" s="100">
        <v>-59799</v>
      </c>
      <c r="H578" s="99">
        <v>1</v>
      </c>
    </row>
    <row r="579" spans="1:8">
      <c r="A579" s="97">
        <v>143</v>
      </c>
      <c r="B579" s="98">
        <v>100000287020</v>
      </c>
      <c r="C579" s="99">
        <v>0</v>
      </c>
      <c r="D579" s="99" t="s">
        <v>279</v>
      </c>
      <c r="E579" s="99" t="s">
        <v>2829</v>
      </c>
      <c r="F579" s="100">
        <v>59800</v>
      </c>
      <c r="G579" s="100">
        <v>-59799</v>
      </c>
      <c r="H579" s="99">
        <v>1</v>
      </c>
    </row>
    <row r="580" spans="1:8">
      <c r="A580" s="97">
        <v>144</v>
      </c>
      <c r="B580" s="98">
        <v>100000287021</v>
      </c>
      <c r="C580" s="99">
        <v>0</v>
      </c>
      <c r="D580" s="99" t="s">
        <v>279</v>
      </c>
      <c r="E580" s="99" t="s">
        <v>2830</v>
      </c>
      <c r="F580" s="100">
        <v>59800</v>
      </c>
      <c r="G580" s="100">
        <v>-59799</v>
      </c>
      <c r="H580" s="99">
        <v>1</v>
      </c>
    </row>
    <row r="581" spans="1:8">
      <c r="A581" s="97">
        <v>145</v>
      </c>
      <c r="B581" s="98">
        <v>100000287022</v>
      </c>
      <c r="C581" s="99">
        <v>0</v>
      </c>
      <c r="D581" s="99" t="s">
        <v>279</v>
      </c>
      <c r="E581" s="99" t="s">
        <v>2831</v>
      </c>
      <c r="F581" s="100">
        <v>59800</v>
      </c>
      <c r="G581" s="100">
        <v>-59799</v>
      </c>
      <c r="H581" s="99">
        <v>1</v>
      </c>
    </row>
    <row r="582" spans="1:8">
      <c r="A582" s="97">
        <v>146</v>
      </c>
      <c r="B582" s="98">
        <v>100000287023</v>
      </c>
      <c r="C582" s="99">
        <v>0</v>
      </c>
      <c r="D582" s="99" t="s">
        <v>279</v>
      </c>
      <c r="E582" s="99" t="s">
        <v>2832</v>
      </c>
      <c r="F582" s="100">
        <v>59800</v>
      </c>
      <c r="G582" s="100">
        <v>-59799</v>
      </c>
      <c r="H582" s="99">
        <v>1</v>
      </c>
    </row>
    <row r="583" spans="1:8">
      <c r="A583" s="97">
        <v>147</v>
      </c>
      <c r="B583" s="98">
        <v>100000287024</v>
      </c>
      <c r="C583" s="99">
        <v>0</v>
      </c>
      <c r="D583" s="99" t="s">
        <v>279</v>
      </c>
      <c r="E583" s="99" t="s">
        <v>2833</v>
      </c>
      <c r="F583" s="100">
        <v>59800</v>
      </c>
      <c r="G583" s="100">
        <v>-59799</v>
      </c>
      <c r="H583" s="99">
        <v>1</v>
      </c>
    </row>
    <row r="584" spans="1:8">
      <c r="A584" s="97">
        <v>148</v>
      </c>
      <c r="B584" s="98">
        <v>100000287025</v>
      </c>
      <c r="C584" s="99">
        <v>0</v>
      </c>
      <c r="D584" s="99" t="s">
        <v>279</v>
      </c>
      <c r="E584" s="99" t="s">
        <v>2834</v>
      </c>
      <c r="F584" s="100">
        <v>59800</v>
      </c>
      <c r="G584" s="100">
        <v>-59799</v>
      </c>
      <c r="H584" s="99">
        <v>1</v>
      </c>
    </row>
    <row r="585" spans="1:8">
      <c r="A585" s="97">
        <v>149</v>
      </c>
      <c r="B585" s="98">
        <v>100000287026</v>
      </c>
      <c r="C585" s="99">
        <v>0</v>
      </c>
      <c r="D585" s="99" t="s">
        <v>279</v>
      </c>
      <c r="E585" s="99" t="s">
        <v>2835</v>
      </c>
      <c r="F585" s="100">
        <v>59800</v>
      </c>
      <c r="G585" s="100">
        <v>-59799</v>
      </c>
      <c r="H585" s="99">
        <v>1</v>
      </c>
    </row>
    <row r="586" spans="1:8">
      <c r="A586" s="97">
        <v>150</v>
      </c>
      <c r="B586" s="98">
        <v>100000287027</v>
      </c>
      <c r="C586" s="99">
        <v>0</v>
      </c>
      <c r="D586" s="99" t="s">
        <v>279</v>
      </c>
      <c r="E586" s="99" t="s">
        <v>2836</v>
      </c>
      <c r="F586" s="100">
        <v>59800</v>
      </c>
      <c r="G586" s="100">
        <v>-59799</v>
      </c>
      <c r="H586" s="99">
        <v>1</v>
      </c>
    </row>
    <row r="587" spans="1:8">
      <c r="A587" s="97">
        <v>151</v>
      </c>
      <c r="B587" s="98">
        <v>100000287028</v>
      </c>
      <c r="C587" s="99">
        <v>0</v>
      </c>
      <c r="D587" s="99" t="s">
        <v>279</v>
      </c>
      <c r="E587" s="99" t="s">
        <v>2837</v>
      </c>
      <c r="F587" s="100">
        <v>59800</v>
      </c>
      <c r="G587" s="100">
        <v>-59799</v>
      </c>
      <c r="H587" s="99">
        <v>1</v>
      </c>
    </row>
    <row r="588" spans="1:8">
      <c r="A588" s="97">
        <v>152</v>
      </c>
      <c r="B588" s="98">
        <v>100000287029</v>
      </c>
      <c r="C588" s="99">
        <v>0</v>
      </c>
      <c r="D588" s="99" t="s">
        <v>279</v>
      </c>
      <c r="E588" s="99" t="s">
        <v>2838</v>
      </c>
      <c r="F588" s="100">
        <v>59800</v>
      </c>
      <c r="G588" s="100">
        <v>-59799</v>
      </c>
      <c r="H588" s="99">
        <v>1</v>
      </c>
    </row>
    <row r="589" spans="1:8">
      <c r="A589" s="97">
        <v>153</v>
      </c>
      <c r="B589" s="98">
        <v>100000287030</v>
      </c>
      <c r="C589" s="99">
        <v>0</v>
      </c>
      <c r="D589" s="99" t="s">
        <v>279</v>
      </c>
      <c r="E589" s="99" t="s">
        <v>2839</v>
      </c>
      <c r="F589" s="100">
        <v>59800</v>
      </c>
      <c r="G589" s="100">
        <v>-59799</v>
      </c>
      <c r="H589" s="99">
        <v>1</v>
      </c>
    </row>
    <row r="590" spans="1:8">
      <c r="A590" s="97">
        <v>154</v>
      </c>
      <c r="B590" s="98">
        <v>100000287031</v>
      </c>
      <c r="C590" s="99">
        <v>0</v>
      </c>
      <c r="D590" s="99" t="s">
        <v>279</v>
      </c>
      <c r="E590" s="99" t="s">
        <v>2840</v>
      </c>
      <c r="F590" s="100">
        <v>59800</v>
      </c>
      <c r="G590" s="100">
        <v>-59799</v>
      </c>
      <c r="H590" s="99">
        <v>1</v>
      </c>
    </row>
    <row r="591" spans="1:8">
      <c r="A591" s="97">
        <v>155</v>
      </c>
      <c r="B591" s="98">
        <v>100000287032</v>
      </c>
      <c r="C591" s="99">
        <v>0</v>
      </c>
      <c r="D591" s="99" t="s">
        <v>279</v>
      </c>
      <c r="E591" s="99" t="s">
        <v>2841</v>
      </c>
      <c r="F591" s="100">
        <v>59800</v>
      </c>
      <c r="G591" s="100">
        <v>-59799</v>
      </c>
      <c r="H591" s="99">
        <v>1</v>
      </c>
    </row>
    <row r="592" spans="1:8">
      <c r="A592" s="97">
        <v>156</v>
      </c>
      <c r="B592" s="98">
        <v>100000287033</v>
      </c>
      <c r="C592" s="99">
        <v>0</v>
      </c>
      <c r="D592" s="99" t="s">
        <v>279</v>
      </c>
      <c r="E592" s="99" t="s">
        <v>2842</v>
      </c>
      <c r="F592" s="100">
        <v>59800</v>
      </c>
      <c r="G592" s="100">
        <v>-59799</v>
      </c>
      <c r="H592" s="99">
        <v>1</v>
      </c>
    </row>
    <row r="593" spans="1:8">
      <c r="A593" s="97">
        <v>157</v>
      </c>
      <c r="B593" s="98">
        <v>100000287034</v>
      </c>
      <c r="C593" s="99">
        <v>0</v>
      </c>
      <c r="D593" s="99" t="s">
        <v>279</v>
      </c>
      <c r="E593" s="99" t="s">
        <v>2843</v>
      </c>
      <c r="F593" s="100">
        <v>59800</v>
      </c>
      <c r="G593" s="100">
        <v>-59799</v>
      </c>
      <c r="H593" s="99">
        <v>1</v>
      </c>
    </row>
    <row r="594" spans="1:8">
      <c r="A594" s="97">
        <v>158</v>
      </c>
      <c r="B594" s="98">
        <v>100000287035</v>
      </c>
      <c r="C594" s="99">
        <v>0</v>
      </c>
      <c r="D594" s="99" t="s">
        <v>279</v>
      </c>
      <c r="E594" s="99" t="s">
        <v>2844</v>
      </c>
      <c r="F594" s="100">
        <v>59800</v>
      </c>
      <c r="G594" s="100">
        <v>-59799</v>
      </c>
      <c r="H594" s="99">
        <v>1</v>
      </c>
    </row>
    <row r="595" spans="1:8">
      <c r="A595" s="97">
        <v>159</v>
      </c>
      <c r="B595" s="98">
        <v>100000287036</v>
      </c>
      <c r="C595" s="99">
        <v>0</v>
      </c>
      <c r="D595" s="99" t="s">
        <v>279</v>
      </c>
      <c r="E595" s="99" t="s">
        <v>2845</v>
      </c>
      <c r="F595" s="100">
        <v>59800</v>
      </c>
      <c r="G595" s="100">
        <v>-59799</v>
      </c>
      <c r="H595" s="99">
        <v>1</v>
      </c>
    </row>
    <row r="596" spans="1:8">
      <c r="A596" s="97">
        <v>160</v>
      </c>
      <c r="B596" s="98">
        <v>100000287037</v>
      </c>
      <c r="C596" s="99">
        <v>0</v>
      </c>
      <c r="D596" s="99" t="s">
        <v>279</v>
      </c>
      <c r="E596" s="99" t="s">
        <v>2846</v>
      </c>
      <c r="F596" s="100">
        <v>59800</v>
      </c>
      <c r="G596" s="100">
        <v>-59799</v>
      </c>
      <c r="H596" s="99">
        <v>1</v>
      </c>
    </row>
    <row r="597" spans="1:8">
      <c r="A597" s="97">
        <v>161</v>
      </c>
      <c r="B597" s="98">
        <v>100000287038</v>
      </c>
      <c r="C597" s="99">
        <v>0</v>
      </c>
      <c r="D597" s="99" t="s">
        <v>279</v>
      </c>
      <c r="E597" s="99" t="s">
        <v>2847</v>
      </c>
      <c r="F597" s="100">
        <v>59800</v>
      </c>
      <c r="G597" s="100">
        <v>-59799</v>
      </c>
      <c r="H597" s="99">
        <v>1</v>
      </c>
    </row>
    <row r="598" spans="1:8">
      <c r="A598" s="97">
        <v>162</v>
      </c>
      <c r="B598" s="98">
        <v>100000287039</v>
      </c>
      <c r="C598" s="99">
        <v>0</v>
      </c>
      <c r="D598" s="99" t="s">
        <v>279</v>
      </c>
      <c r="E598" s="99" t="s">
        <v>2848</v>
      </c>
      <c r="F598" s="100">
        <v>59800</v>
      </c>
      <c r="G598" s="100">
        <v>-59799</v>
      </c>
      <c r="H598" s="99">
        <v>1</v>
      </c>
    </row>
    <row r="599" spans="1:8">
      <c r="A599" s="97">
        <v>163</v>
      </c>
      <c r="B599" s="98">
        <v>100000287040</v>
      </c>
      <c r="C599" s="99">
        <v>0</v>
      </c>
      <c r="D599" s="99" t="s">
        <v>279</v>
      </c>
      <c r="E599" s="99" t="s">
        <v>2849</v>
      </c>
      <c r="F599" s="100">
        <v>59800</v>
      </c>
      <c r="G599" s="100">
        <v>-59799</v>
      </c>
      <c r="H599" s="99">
        <v>1</v>
      </c>
    </row>
    <row r="600" spans="1:8">
      <c r="A600" s="97">
        <v>164</v>
      </c>
      <c r="B600" s="98">
        <v>100000287041</v>
      </c>
      <c r="C600" s="99">
        <v>0</v>
      </c>
      <c r="D600" s="99" t="s">
        <v>279</v>
      </c>
      <c r="E600" s="99" t="s">
        <v>2850</v>
      </c>
      <c r="F600" s="100">
        <v>59800</v>
      </c>
      <c r="G600" s="100">
        <v>-59799</v>
      </c>
      <c r="H600" s="99">
        <v>1</v>
      </c>
    </row>
    <row r="601" spans="1:8">
      <c r="A601" s="97">
        <v>165</v>
      </c>
      <c r="B601" s="98">
        <v>100000287042</v>
      </c>
      <c r="C601" s="99">
        <v>0</v>
      </c>
      <c r="D601" s="99" t="s">
        <v>279</v>
      </c>
      <c r="E601" s="99" t="s">
        <v>2851</v>
      </c>
      <c r="F601" s="100">
        <v>59800</v>
      </c>
      <c r="G601" s="100">
        <v>-59799</v>
      </c>
      <c r="H601" s="99">
        <v>1</v>
      </c>
    </row>
    <row r="602" spans="1:8">
      <c r="A602" s="97">
        <v>166</v>
      </c>
      <c r="B602" s="98">
        <v>100000287043</v>
      </c>
      <c r="C602" s="99">
        <v>0</v>
      </c>
      <c r="D602" s="99" t="s">
        <v>279</v>
      </c>
      <c r="E602" s="99" t="s">
        <v>2852</v>
      </c>
      <c r="F602" s="100">
        <v>59800</v>
      </c>
      <c r="G602" s="100">
        <v>-59799</v>
      </c>
      <c r="H602" s="99">
        <v>1</v>
      </c>
    </row>
    <row r="603" spans="1:8">
      <c r="A603" s="97">
        <v>167</v>
      </c>
      <c r="B603" s="98">
        <v>100000287044</v>
      </c>
      <c r="C603" s="99">
        <v>0</v>
      </c>
      <c r="D603" s="99" t="s">
        <v>279</v>
      </c>
      <c r="E603" s="99" t="s">
        <v>2853</v>
      </c>
      <c r="F603" s="100">
        <v>59800</v>
      </c>
      <c r="G603" s="100">
        <v>-59799</v>
      </c>
      <c r="H603" s="99">
        <v>1</v>
      </c>
    </row>
    <row r="604" spans="1:8">
      <c r="A604" s="97">
        <v>168</v>
      </c>
      <c r="B604" s="98">
        <v>100000287045</v>
      </c>
      <c r="C604" s="99">
        <v>0</v>
      </c>
      <c r="D604" s="99" t="s">
        <v>279</v>
      </c>
      <c r="E604" s="99" t="s">
        <v>2854</v>
      </c>
      <c r="F604" s="100">
        <v>59800</v>
      </c>
      <c r="G604" s="100">
        <v>-59799</v>
      </c>
      <c r="H604" s="99">
        <v>1</v>
      </c>
    </row>
    <row r="605" spans="1:8">
      <c r="A605" s="97">
        <v>169</v>
      </c>
      <c r="B605" s="98">
        <v>100000287046</v>
      </c>
      <c r="C605" s="99">
        <v>0</v>
      </c>
      <c r="D605" s="99" t="s">
        <v>279</v>
      </c>
      <c r="E605" s="99" t="s">
        <v>2855</v>
      </c>
      <c r="F605" s="100">
        <v>59800</v>
      </c>
      <c r="G605" s="100">
        <v>-59799</v>
      </c>
      <c r="H605" s="99">
        <v>1</v>
      </c>
    </row>
    <row r="606" spans="1:8">
      <c r="A606" s="97">
        <v>170</v>
      </c>
      <c r="B606" s="98">
        <v>100000287047</v>
      </c>
      <c r="C606" s="99">
        <v>0</v>
      </c>
      <c r="D606" s="99" t="s">
        <v>279</v>
      </c>
      <c r="E606" s="99" t="s">
        <v>2856</v>
      </c>
      <c r="F606" s="100">
        <v>59800</v>
      </c>
      <c r="G606" s="100">
        <v>-59799</v>
      </c>
      <c r="H606" s="99">
        <v>1</v>
      </c>
    </row>
    <row r="607" spans="1:8">
      <c r="A607" s="97">
        <v>171</v>
      </c>
      <c r="B607" s="98">
        <v>100000287048</v>
      </c>
      <c r="C607" s="99">
        <v>0</v>
      </c>
      <c r="D607" s="99" t="s">
        <v>279</v>
      </c>
      <c r="E607" s="99" t="s">
        <v>2857</v>
      </c>
      <c r="F607" s="100">
        <v>59800</v>
      </c>
      <c r="G607" s="100">
        <v>-59799</v>
      </c>
      <c r="H607" s="99">
        <v>1</v>
      </c>
    </row>
    <row r="608" spans="1:8">
      <c r="A608" s="97">
        <v>172</v>
      </c>
      <c r="B608" s="98">
        <v>100000287049</v>
      </c>
      <c r="C608" s="99">
        <v>0</v>
      </c>
      <c r="D608" s="99" t="s">
        <v>279</v>
      </c>
      <c r="E608" s="99" t="s">
        <v>2858</v>
      </c>
      <c r="F608" s="100">
        <v>59800</v>
      </c>
      <c r="G608" s="100">
        <v>-59799</v>
      </c>
      <c r="H608" s="99">
        <v>1</v>
      </c>
    </row>
    <row r="609" spans="1:8">
      <c r="A609" s="97">
        <v>173</v>
      </c>
      <c r="B609" s="98">
        <v>100000287050</v>
      </c>
      <c r="C609" s="99">
        <v>0</v>
      </c>
      <c r="D609" s="99" t="s">
        <v>279</v>
      </c>
      <c r="E609" s="99" t="s">
        <v>2859</v>
      </c>
      <c r="F609" s="100">
        <v>59800</v>
      </c>
      <c r="G609" s="100">
        <v>-59799</v>
      </c>
      <c r="H609" s="99">
        <v>1</v>
      </c>
    </row>
    <row r="610" spans="1:8">
      <c r="A610" s="97">
        <v>174</v>
      </c>
      <c r="B610" s="98">
        <v>100000287051</v>
      </c>
      <c r="C610" s="99">
        <v>0</v>
      </c>
      <c r="D610" s="99" t="s">
        <v>279</v>
      </c>
      <c r="E610" s="99" t="s">
        <v>2860</v>
      </c>
      <c r="F610" s="100">
        <v>59800</v>
      </c>
      <c r="G610" s="100">
        <v>-59799</v>
      </c>
      <c r="H610" s="99">
        <v>1</v>
      </c>
    </row>
    <row r="611" spans="1:8">
      <c r="A611" s="97">
        <v>175</v>
      </c>
      <c r="B611" s="98">
        <v>100000287052</v>
      </c>
      <c r="C611" s="99">
        <v>0</v>
      </c>
      <c r="D611" s="99" t="s">
        <v>279</v>
      </c>
      <c r="E611" s="99" t="s">
        <v>2861</v>
      </c>
      <c r="F611" s="100">
        <v>59800</v>
      </c>
      <c r="G611" s="100">
        <v>-59799</v>
      </c>
      <c r="H611" s="99">
        <v>1</v>
      </c>
    </row>
    <row r="612" spans="1:8">
      <c r="A612" s="97">
        <v>176</v>
      </c>
      <c r="B612" s="98">
        <v>100000287053</v>
      </c>
      <c r="C612" s="99">
        <v>0</v>
      </c>
      <c r="D612" s="99" t="s">
        <v>279</v>
      </c>
      <c r="E612" s="99" t="s">
        <v>2862</v>
      </c>
      <c r="F612" s="100">
        <v>59800</v>
      </c>
      <c r="G612" s="100">
        <v>-59799</v>
      </c>
      <c r="H612" s="99">
        <v>1</v>
      </c>
    </row>
    <row r="613" spans="1:8">
      <c r="A613" s="97">
        <v>177</v>
      </c>
      <c r="B613" s="98">
        <v>100000287054</v>
      </c>
      <c r="C613" s="99">
        <v>0</v>
      </c>
      <c r="D613" s="99" t="s">
        <v>279</v>
      </c>
      <c r="E613" s="99" t="s">
        <v>2863</v>
      </c>
      <c r="F613" s="100">
        <v>59800</v>
      </c>
      <c r="G613" s="100">
        <v>-59799</v>
      </c>
      <c r="H613" s="99">
        <v>1</v>
      </c>
    </row>
    <row r="614" spans="1:8">
      <c r="A614" s="97">
        <v>178</v>
      </c>
      <c r="B614" s="98">
        <v>100000287055</v>
      </c>
      <c r="C614" s="99">
        <v>0</v>
      </c>
      <c r="D614" s="99" t="s">
        <v>279</v>
      </c>
      <c r="E614" s="99" t="s">
        <v>2864</v>
      </c>
      <c r="F614" s="100">
        <v>59800</v>
      </c>
      <c r="G614" s="100">
        <v>-59799</v>
      </c>
      <c r="H614" s="99">
        <v>1</v>
      </c>
    </row>
    <row r="615" spans="1:8">
      <c r="A615" s="97">
        <v>179</v>
      </c>
      <c r="B615" s="98">
        <v>100000287056</v>
      </c>
      <c r="C615" s="99">
        <v>0</v>
      </c>
      <c r="D615" s="99" t="s">
        <v>279</v>
      </c>
      <c r="E615" s="99" t="s">
        <v>2865</v>
      </c>
      <c r="F615" s="100">
        <v>59800</v>
      </c>
      <c r="G615" s="100">
        <v>-59799</v>
      </c>
      <c r="H615" s="99">
        <v>1</v>
      </c>
    </row>
    <row r="616" spans="1:8">
      <c r="A616" s="97">
        <v>180</v>
      </c>
      <c r="B616" s="98">
        <v>100000287057</v>
      </c>
      <c r="C616" s="99">
        <v>0</v>
      </c>
      <c r="D616" s="99" t="s">
        <v>279</v>
      </c>
      <c r="E616" s="99" t="s">
        <v>2866</v>
      </c>
      <c r="F616" s="100">
        <v>59800</v>
      </c>
      <c r="G616" s="100">
        <v>-59799</v>
      </c>
      <c r="H616" s="99">
        <v>1</v>
      </c>
    </row>
    <row r="617" spans="1:8">
      <c r="A617" s="97">
        <v>181</v>
      </c>
      <c r="B617" s="98">
        <v>100000287058</v>
      </c>
      <c r="C617" s="99">
        <v>0</v>
      </c>
      <c r="D617" s="99" t="s">
        <v>279</v>
      </c>
      <c r="E617" s="99" t="s">
        <v>2867</v>
      </c>
      <c r="F617" s="100">
        <v>59800</v>
      </c>
      <c r="G617" s="100">
        <v>-59799</v>
      </c>
      <c r="H617" s="99">
        <v>1</v>
      </c>
    </row>
    <row r="618" spans="1:8">
      <c r="A618" s="97">
        <v>182</v>
      </c>
      <c r="B618" s="98">
        <v>100000287059</v>
      </c>
      <c r="C618" s="99">
        <v>0</v>
      </c>
      <c r="D618" s="99" t="s">
        <v>279</v>
      </c>
      <c r="E618" s="99" t="s">
        <v>2868</v>
      </c>
      <c r="F618" s="100">
        <v>59800</v>
      </c>
      <c r="G618" s="100">
        <v>-59799</v>
      </c>
      <c r="H618" s="99">
        <v>1</v>
      </c>
    </row>
    <row r="619" spans="1:8">
      <c r="A619" s="97">
        <v>183</v>
      </c>
      <c r="B619" s="98">
        <v>100000287060</v>
      </c>
      <c r="C619" s="99">
        <v>0</v>
      </c>
      <c r="D619" s="99" t="s">
        <v>279</v>
      </c>
      <c r="E619" s="99" t="s">
        <v>2869</v>
      </c>
      <c r="F619" s="100">
        <v>59800</v>
      </c>
      <c r="G619" s="100">
        <v>-59799</v>
      </c>
      <c r="H619" s="99">
        <v>1</v>
      </c>
    </row>
    <row r="620" spans="1:8">
      <c r="A620" s="97">
        <v>184</v>
      </c>
      <c r="B620" s="98">
        <v>100000287061</v>
      </c>
      <c r="C620" s="99">
        <v>0</v>
      </c>
      <c r="D620" s="99" t="s">
        <v>279</v>
      </c>
      <c r="E620" s="99" t="s">
        <v>2870</v>
      </c>
      <c r="F620" s="100">
        <v>59800</v>
      </c>
      <c r="G620" s="100">
        <v>-59799</v>
      </c>
      <c r="H620" s="99">
        <v>1</v>
      </c>
    </row>
    <row r="621" spans="1:8">
      <c r="A621" s="97">
        <v>185</v>
      </c>
      <c r="B621" s="98">
        <v>100000287062</v>
      </c>
      <c r="C621" s="99">
        <v>0</v>
      </c>
      <c r="D621" s="99" t="s">
        <v>279</v>
      </c>
      <c r="E621" s="99" t="s">
        <v>2871</v>
      </c>
      <c r="F621" s="100">
        <v>59800</v>
      </c>
      <c r="G621" s="100">
        <v>-59799</v>
      </c>
      <c r="H621" s="99">
        <v>1</v>
      </c>
    </row>
    <row r="622" spans="1:8">
      <c r="A622" s="97">
        <v>186</v>
      </c>
      <c r="B622" s="98">
        <v>100000287063</v>
      </c>
      <c r="C622" s="99">
        <v>0</v>
      </c>
      <c r="D622" s="99" t="s">
        <v>279</v>
      </c>
      <c r="E622" s="99" t="s">
        <v>2872</v>
      </c>
      <c r="F622" s="100">
        <v>59800</v>
      </c>
      <c r="G622" s="100">
        <v>-59799</v>
      </c>
      <c r="H622" s="99">
        <v>1</v>
      </c>
    </row>
    <row r="623" spans="1:8">
      <c r="A623" s="97">
        <v>187</v>
      </c>
      <c r="B623" s="98">
        <v>100000287064</v>
      </c>
      <c r="C623" s="99">
        <v>0</v>
      </c>
      <c r="D623" s="99" t="s">
        <v>279</v>
      </c>
      <c r="E623" s="99" t="s">
        <v>2873</v>
      </c>
      <c r="F623" s="100">
        <v>59800</v>
      </c>
      <c r="G623" s="100">
        <v>-59799</v>
      </c>
      <c r="H623" s="99">
        <v>1</v>
      </c>
    </row>
    <row r="624" spans="1:8">
      <c r="A624" s="97">
        <v>188</v>
      </c>
      <c r="B624" s="98">
        <v>100000287065</v>
      </c>
      <c r="C624" s="99">
        <v>0</v>
      </c>
      <c r="D624" s="99" t="s">
        <v>279</v>
      </c>
      <c r="E624" s="99" t="s">
        <v>2874</v>
      </c>
      <c r="F624" s="100">
        <v>59800</v>
      </c>
      <c r="G624" s="100">
        <v>-59799</v>
      </c>
      <c r="H624" s="99">
        <v>1</v>
      </c>
    </row>
    <row r="625" spans="1:8">
      <c r="A625" s="97">
        <v>189</v>
      </c>
      <c r="B625" s="98">
        <v>100000287066</v>
      </c>
      <c r="C625" s="99">
        <v>0</v>
      </c>
      <c r="D625" s="99" t="s">
        <v>279</v>
      </c>
      <c r="E625" s="99" t="s">
        <v>2875</v>
      </c>
      <c r="F625" s="100">
        <v>59800</v>
      </c>
      <c r="G625" s="100">
        <v>-59799</v>
      </c>
      <c r="H625" s="99">
        <v>1</v>
      </c>
    </row>
    <row r="626" spans="1:8">
      <c r="A626" s="97">
        <v>190</v>
      </c>
      <c r="B626" s="98">
        <v>100000287067</v>
      </c>
      <c r="C626" s="99">
        <v>0</v>
      </c>
      <c r="D626" s="99" t="s">
        <v>279</v>
      </c>
      <c r="E626" s="99" t="s">
        <v>2876</v>
      </c>
      <c r="F626" s="100">
        <v>59800</v>
      </c>
      <c r="G626" s="100">
        <v>-59799</v>
      </c>
      <c r="H626" s="99">
        <v>1</v>
      </c>
    </row>
    <row r="627" spans="1:8">
      <c r="A627" s="97">
        <v>191</v>
      </c>
      <c r="B627" s="98">
        <v>100000287068</v>
      </c>
      <c r="C627" s="99">
        <v>0</v>
      </c>
      <c r="D627" s="99" t="s">
        <v>279</v>
      </c>
      <c r="E627" s="99" t="s">
        <v>2877</v>
      </c>
      <c r="F627" s="100">
        <v>59800</v>
      </c>
      <c r="G627" s="100">
        <v>-59799</v>
      </c>
      <c r="H627" s="99">
        <v>1</v>
      </c>
    </row>
    <row r="628" spans="1:8">
      <c r="A628" s="97">
        <v>192</v>
      </c>
      <c r="B628" s="98">
        <v>100000287069</v>
      </c>
      <c r="C628" s="99">
        <v>0</v>
      </c>
      <c r="D628" s="99" t="s">
        <v>279</v>
      </c>
      <c r="E628" s="99" t="s">
        <v>2878</v>
      </c>
      <c r="F628" s="100">
        <v>59800</v>
      </c>
      <c r="G628" s="100">
        <v>-59799</v>
      </c>
      <c r="H628" s="99">
        <v>1</v>
      </c>
    </row>
    <row r="629" spans="1:8">
      <c r="A629" s="97">
        <v>193</v>
      </c>
      <c r="B629" s="98">
        <v>100000287070</v>
      </c>
      <c r="C629" s="99">
        <v>0</v>
      </c>
      <c r="D629" s="99" t="s">
        <v>279</v>
      </c>
      <c r="E629" s="99" t="s">
        <v>2879</v>
      </c>
      <c r="F629" s="100">
        <v>59800</v>
      </c>
      <c r="G629" s="100">
        <v>-59799</v>
      </c>
      <c r="H629" s="99">
        <v>1</v>
      </c>
    </row>
    <row r="630" spans="1:8">
      <c r="A630" s="97">
        <v>194</v>
      </c>
      <c r="B630" s="98">
        <v>100000287071</v>
      </c>
      <c r="C630" s="99">
        <v>0</v>
      </c>
      <c r="D630" s="99" t="s">
        <v>279</v>
      </c>
      <c r="E630" s="99" t="s">
        <v>2880</v>
      </c>
      <c r="F630" s="100">
        <v>59800</v>
      </c>
      <c r="G630" s="100">
        <v>-59799</v>
      </c>
      <c r="H630" s="99">
        <v>1</v>
      </c>
    </row>
    <row r="631" spans="1:8">
      <c r="A631" s="97">
        <v>195</v>
      </c>
      <c r="B631" s="98">
        <v>100000287072</v>
      </c>
      <c r="C631" s="99">
        <v>0</v>
      </c>
      <c r="D631" s="99" t="s">
        <v>279</v>
      </c>
      <c r="E631" s="99" t="s">
        <v>2881</v>
      </c>
      <c r="F631" s="100">
        <v>59800</v>
      </c>
      <c r="G631" s="100">
        <v>-59799</v>
      </c>
      <c r="H631" s="99">
        <v>1</v>
      </c>
    </row>
    <row r="632" spans="1:8">
      <c r="A632" s="97">
        <v>196</v>
      </c>
      <c r="B632" s="98">
        <v>100000287073</v>
      </c>
      <c r="C632" s="99">
        <v>0</v>
      </c>
      <c r="D632" s="99" t="s">
        <v>279</v>
      </c>
      <c r="E632" s="99" t="s">
        <v>2882</v>
      </c>
      <c r="F632" s="100">
        <v>59800</v>
      </c>
      <c r="G632" s="100">
        <v>-59799</v>
      </c>
      <c r="H632" s="99">
        <v>1</v>
      </c>
    </row>
    <row r="633" spans="1:8">
      <c r="A633" s="97">
        <v>197</v>
      </c>
      <c r="B633" s="98">
        <v>100000287074</v>
      </c>
      <c r="C633" s="99">
        <v>0</v>
      </c>
      <c r="D633" s="99" t="s">
        <v>279</v>
      </c>
      <c r="E633" s="99" t="s">
        <v>2883</v>
      </c>
      <c r="F633" s="100">
        <v>59800</v>
      </c>
      <c r="G633" s="100">
        <v>-59799</v>
      </c>
      <c r="H633" s="99">
        <v>1</v>
      </c>
    </row>
    <row r="634" spans="1:8">
      <c r="A634" s="97">
        <v>198</v>
      </c>
      <c r="B634" s="98">
        <v>100000287075</v>
      </c>
      <c r="C634" s="99">
        <v>0</v>
      </c>
      <c r="D634" s="99" t="s">
        <v>279</v>
      </c>
      <c r="E634" s="99" t="s">
        <v>2884</v>
      </c>
      <c r="F634" s="100">
        <v>59800</v>
      </c>
      <c r="G634" s="100">
        <v>-59799</v>
      </c>
      <c r="H634" s="99">
        <v>1</v>
      </c>
    </row>
    <row r="635" spans="1:8">
      <c r="A635" s="97">
        <v>199</v>
      </c>
      <c r="B635" s="98">
        <v>100000287076</v>
      </c>
      <c r="C635" s="99">
        <v>0</v>
      </c>
      <c r="D635" s="99" t="s">
        <v>279</v>
      </c>
      <c r="E635" s="99" t="s">
        <v>2885</v>
      </c>
      <c r="F635" s="100">
        <v>59800</v>
      </c>
      <c r="G635" s="100">
        <v>-59799</v>
      </c>
      <c r="H635" s="99">
        <v>1</v>
      </c>
    </row>
    <row r="636" spans="1:8">
      <c r="A636" s="97">
        <v>200</v>
      </c>
      <c r="B636" s="98">
        <v>100000287077</v>
      </c>
      <c r="C636" s="99">
        <v>0</v>
      </c>
      <c r="D636" s="99" t="s">
        <v>279</v>
      </c>
      <c r="E636" s="99" t="s">
        <v>2886</v>
      </c>
      <c r="F636" s="100">
        <v>59800</v>
      </c>
      <c r="G636" s="100">
        <v>-59799</v>
      </c>
      <c r="H636" s="99">
        <v>1</v>
      </c>
    </row>
    <row r="637" spans="1:8">
      <c r="A637" s="97">
        <v>201</v>
      </c>
      <c r="B637" s="98">
        <v>100000287078</v>
      </c>
      <c r="C637" s="99">
        <v>0</v>
      </c>
      <c r="D637" s="99" t="s">
        <v>279</v>
      </c>
      <c r="E637" s="99" t="s">
        <v>2887</v>
      </c>
      <c r="F637" s="100">
        <v>59800</v>
      </c>
      <c r="G637" s="100">
        <v>-59799</v>
      </c>
      <c r="H637" s="99">
        <v>1</v>
      </c>
    </row>
    <row r="638" spans="1:8">
      <c r="A638" s="97">
        <v>202</v>
      </c>
      <c r="B638" s="98">
        <v>100000287079</v>
      </c>
      <c r="C638" s="99">
        <v>0</v>
      </c>
      <c r="D638" s="99" t="s">
        <v>279</v>
      </c>
      <c r="E638" s="99" t="s">
        <v>2888</v>
      </c>
      <c r="F638" s="100">
        <v>59800</v>
      </c>
      <c r="G638" s="100">
        <v>-59799</v>
      </c>
      <c r="H638" s="99">
        <v>1</v>
      </c>
    </row>
    <row r="639" spans="1:8">
      <c r="A639" s="97">
        <v>203</v>
      </c>
      <c r="B639" s="98">
        <v>100000287080</v>
      </c>
      <c r="C639" s="99">
        <v>0</v>
      </c>
      <c r="D639" s="99" t="s">
        <v>279</v>
      </c>
      <c r="E639" s="99" t="s">
        <v>2889</v>
      </c>
      <c r="F639" s="100">
        <v>59800</v>
      </c>
      <c r="G639" s="100">
        <v>-59799</v>
      </c>
      <c r="H639" s="99">
        <v>1</v>
      </c>
    </row>
    <row r="640" spans="1:8">
      <c r="A640" s="97">
        <v>204</v>
      </c>
      <c r="B640" s="98">
        <v>100000287081</v>
      </c>
      <c r="C640" s="99">
        <v>0</v>
      </c>
      <c r="D640" s="99" t="s">
        <v>279</v>
      </c>
      <c r="E640" s="99" t="s">
        <v>2890</v>
      </c>
      <c r="F640" s="100">
        <v>59800</v>
      </c>
      <c r="G640" s="100">
        <v>-59799</v>
      </c>
      <c r="H640" s="99">
        <v>1</v>
      </c>
    </row>
    <row r="641" spans="1:8">
      <c r="A641" s="97">
        <v>205</v>
      </c>
      <c r="B641" s="98">
        <v>100000287082</v>
      </c>
      <c r="C641" s="99">
        <v>0</v>
      </c>
      <c r="D641" s="99" t="s">
        <v>279</v>
      </c>
      <c r="E641" s="99" t="s">
        <v>2891</v>
      </c>
      <c r="F641" s="100">
        <v>59800</v>
      </c>
      <c r="G641" s="100">
        <v>-59799</v>
      </c>
      <c r="H641" s="99">
        <v>1</v>
      </c>
    </row>
    <row r="642" spans="1:8">
      <c r="A642" s="97">
        <v>206</v>
      </c>
      <c r="B642" s="98">
        <v>100000287083</v>
      </c>
      <c r="C642" s="99">
        <v>0</v>
      </c>
      <c r="D642" s="99" t="s">
        <v>279</v>
      </c>
      <c r="E642" s="99" t="s">
        <v>2892</v>
      </c>
      <c r="F642" s="100">
        <v>59800</v>
      </c>
      <c r="G642" s="100">
        <v>-59799</v>
      </c>
      <c r="H642" s="99">
        <v>1</v>
      </c>
    </row>
    <row r="643" spans="1:8">
      <c r="A643" s="97">
        <v>207</v>
      </c>
      <c r="B643" s="98">
        <v>100000287084</v>
      </c>
      <c r="C643" s="99">
        <v>0</v>
      </c>
      <c r="D643" s="99" t="s">
        <v>279</v>
      </c>
      <c r="E643" s="99" t="s">
        <v>2893</v>
      </c>
      <c r="F643" s="100">
        <v>59800</v>
      </c>
      <c r="G643" s="100">
        <v>-59799</v>
      </c>
      <c r="H643" s="99">
        <v>1</v>
      </c>
    </row>
    <row r="644" spans="1:8">
      <c r="A644" s="97">
        <v>208</v>
      </c>
      <c r="B644" s="98">
        <v>100000287085</v>
      </c>
      <c r="C644" s="99">
        <v>0</v>
      </c>
      <c r="D644" s="99" t="s">
        <v>279</v>
      </c>
      <c r="E644" s="99" t="s">
        <v>2894</v>
      </c>
      <c r="F644" s="100">
        <v>59800</v>
      </c>
      <c r="G644" s="100">
        <v>-59799</v>
      </c>
      <c r="H644" s="99">
        <v>1</v>
      </c>
    </row>
    <row r="645" spans="1:8">
      <c r="A645" s="97">
        <v>209</v>
      </c>
      <c r="B645" s="98">
        <v>100000287086</v>
      </c>
      <c r="C645" s="99">
        <v>0</v>
      </c>
      <c r="D645" s="99" t="s">
        <v>279</v>
      </c>
      <c r="E645" s="99" t="s">
        <v>2895</v>
      </c>
      <c r="F645" s="100">
        <v>59800</v>
      </c>
      <c r="G645" s="100">
        <v>-59799</v>
      </c>
      <c r="H645" s="99">
        <v>1</v>
      </c>
    </row>
    <row r="646" spans="1:8">
      <c r="A646" s="97">
        <v>210</v>
      </c>
      <c r="B646" s="98">
        <v>100000287087</v>
      </c>
      <c r="C646" s="99">
        <v>0</v>
      </c>
      <c r="D646" s="99" t="s">
        <v>279</v>
      </c>
      <c r="E646" s="99" t="s">
        <v>2896</v>
      </c>
      <c r="F646" s="100">
        <v>59800</v>
      </c>
      <c r="G646" s="100">
        <v>-59799</v>
      </c>
      <c r="H646" s="99">
        <v>1</v>
      </c>
    </row>
    <row r="647" spans="1:8">
      <c r="A647" s="97">
        <v>211</v>
      </c>
      <c r="B647" s="98">
        <v>100000287088</v>
      </c>
      <c r="C647" s="99">
        <v>0</v>
      </c>
      <c r="D647" s="99" t="s">
        <v>279</v>
      </c>
      <c r="E647" s="99" t="s">
        <v>2897</v>
      </c>
      <c r="F647" s="100">
        <v>59800</v>
      </c>
      <c r="G647" s="100">
        <v>-59799</v>
      </c>
      <c r="H647" s="99">
        <v>1</v>
      </c>
    </row>
    <row r="648" spans="1:8">
      <c r="A648" s="97">
        <v>212</v>
      </c>
      <c r="B648" s="98">
        <v>100000287089</v>
      </c>
      <c r="C648" s="99">
        <v>0</v>
      </c>
      <c r="D648" s="99" t="s">
        <v>279</v>
      </c>
      <c r="E648" s="99" t="s">
        <v>2898</v>
      </c>
      <c r="F648" s="100">
        <v>59800</v>
      </c>
      <c r="G648" s="100">
        <v>-59799</v>
      </c>
      <c r="H648" s="99">
        <v>1</v>
      </c>
    </row>
    <row r="649" spans="1:8">
      <c r="A649" s="97">
        <v>213</v>
      </c>
      <c r="B649" s="98">
        <v>100000287090</v>
      </c>
      <c r="C649" s="99">
        <v>0</v>
      </c>
      <c r="D649" s="99" t="s">
        <v>279</v>
      </c>
      <c r="E649" s="99" t="s">
        <v>2899</v>
      </c>
      <c r="F649" s="100">
        <v>59800</v>
      </c>
      <c r="G649" s="100">
        <v>-59799</v>
      </c>
      <c r="H649" s="99">
        <v>1</v>
      </c>
    </row>
    <row r="650" spans="1:8">
      <c r="A650" s="97">
        <v>214</v>
      </c>
      <c r="B650" s="98">
        <v>100000287091</v>
      </c>
      <c r="C650" s="99">
        <v>0</v>
      </c>
      <c r="D650" s="99" t="s">
        <v>279</v>
      </c>
      <c r="E650" s="99" t="s">
        <v>2900</v>
      </c>
      <c r="F650" s="100">
        <v>59800</v>
      </c>
      <c r="G650" s="100">
        <v>-59799</v>
      </c>
      <c r="H650" s="99">
        <v>1</v>
      </c>
    </row>
    <row r="651" spans="1:8">
      <c r="A651" s="97">
        <v>215</v>
      </c>
      <c r="B651" s="98">
        <v>100000287092</v>
      </c>
      <c r="C651" s="99">
        <v>0</v>
      </c>
      <c r="D651" s="99" t="s">
        <v>279</v>
      </c>
      <c r="E651" s="99" t="s">
        <v>2901</v>
      </c>
      <c r="F651" s="100">
        <v>59800</v>
      </c>
      <c r="G651" s="100">
        <v>-59799</v>
      </c>
      <c r="H651" s="99">
        <v>1</v>
      </c>
    </row>
    <row r="652" spans="1:8">
      <c r="A652" s="97">
        <v>216</v>
      </c>
      <c r="B652" s="98">
        <v>100000287093</v>
      </c>
      <c r="C652" s="99">
        <v>0</v>
      </c>
      <c r="D652" s="99" t="s">
        <v>279</v>
      </c>
      <c r="E652" s="99" t="s">
        <v>2902</v>
      </c>
      <c r="F652" s="100">
        <v>59800</v>
      </c>
      <c r="G652" s="100">
        <v>-59799</v>
      </c>
      <c r="H652" s="99">
        <v>1</v>
      </c>
    </row>
    <row r="653" spans="1:8">
      <c r="A653" s="97">
        <v>217</v>
      </c>
      <c r="B653" s="98">
        <v>100000287094</v>
      </c>
      <c r="C653" s="99">
        <v>0</v>
      </c>
      <c r="D653" s="99" t="s">
        <v>279</v>
      </c>
      <c r="E653" s="99" t="s">
        <v>2903</v>
      </c>
      <c r="F653" s="100">
        <v>59800</v>
      </c>
      <c r="G653" s="100">
        <v>-59799</v>
      </c>
      <c r="H653" s="99">
        <v>1</v>
      </c>
    </row>
    <row r="654" spans="1:8">
      <c r="A654" s="97">
        <v>218</v>
      </c>
      <c r="B654" s="98">
        <v>100000287095</v>
      </c>
      <c r="C654" s="99">
        <v>0</v>
      </c>
      <c r="D654" s="99" t="s">
        <v>279</v>
      </c>
      <c r="E654" s="99" t="s">
        <v>2904</v>
      </c>
      <c r="F654" s="100">
        <v>59800</v>
      </c>
      <c r="G654" s="100">
        <v>-59799</v>
      </c>
      <c r="H654" s="99">
        <v>1</v>
      </c>
    </row>
    <row r="655" spans="1:8">
      <c r="A655" s="97">
        <v>219</v>
      </c>
      <c r="B655" s="98">
        <v>100000287096</v>
      </c>
      <c r="C655" s="99">
        <v>0</v>
      </c>
      <c r="D655" s="99" t="s">
        <v>279</v>
      </c>
      <c r="E655" s="99" t="s">
        <v>2905</v>
      </c>
      <c r="F655" s="100">
        <v>59800</v>
      </c>
      <c r="G655" s="100">
        <v>-59799</v>
      </c>
      <c r="H655" s="99">
        <v>1</v>
      </c>
    </row>
    <row r="656" spans="1:8">
      <c r="A656" s="97">
        <v>220</v>
      </c>
      <c r="B656" s="98">
        <v>100000287097</v>
      </c>
      <c r="C656" s="99">
        <v>0</v>
      </c>
      <c r="D656" s="99" t="s">
        <v>279</v>
      </c>
      <c r="E656" s="99" t="s">
        <v>2906</v>
      </c>
      <c r="F656" s="100">
        <v>59800</v>
      </c>
      <c r="G656" s="100">
        <v>-59799</v>
      </c>
      <c r="H656" s="99">
        <v>1</v>
      </c>
    </row>
    <row r="657" spans="1:8">
      <c r="A657" s="97">
        <v>221</v>
      </c>
      <c r="B657" s="98">
        <v>100000287098</v>
      </c>
      <c r="C657" s="99">
        <v>0</v>
      </c>
      <c r="D657" s="99" t="s">
        <v>279</v>
      </c>
      <c r="E657" s="99" t="s">
        <v>2907</v>
      </c>
      <c r="F657" s="100">
        <v>59800</v>
      </c>
      <c r="G657" s="100">
        <v>-59799</v>
      </c>
      <c r="H657" s="99">
        <v>1</v>
      </c>
    </row>
    <row r="658" spans="1:8">
      <c r="A658" s="97">
        <v>222</v>
      </c>
      <c r="B658" s="98">
        <v>100000287099</v>
      </c>
      <c r="C658" s="99">
        <v>0</v>
      </c>
      <c r="D658" s="99" t="s">
        <v>279</v>
      </c>
      <c r="E658" s="99" t="s">
        <v>2908</v>
      </c>
      <c r="F658" s="100">
        <v>59800</v>
      </c>
      <c r="G658" s="100">
        <v>-59799</v>
      </c>
      <c r="H658" s="99">
        <v>1</v>
      </c>
    </row>
    <row r="659" spans="1:8">
      <c r="A659" s="97">
        <v>223</v>
      </c>
      <c r="B659" s="98">
        <v>100000287100</v>
      </c>
      <c r="C659" s="99">
        <v>0</v>
      </c>
      <c r="D659" s="99" t="s">
        <v>279</v>
      </c>
      <c r="E659" s="99" t="s">
        <v>2909</v>
      </c>
      <c r="F659" s="100">
        <v>59800</v>
      </c>
      <c r="G659" s="100">
        <v>-59799</v>
      </c>
      <c r="H659" s="99">
        <v>1</v>
      </c>
    </row>
    <row r="660" spans="1:8">
      <c r="A660" s="97">
        <v>224</v>
      </c>
      <c r="B660" s="98">
        <v>100000287101</v>
      </c>
      <c r="C660" s="99">
        <v>0</v>
      </c>
      <c r="D660" s="99" t="s">
        <v>279</v>
      </c>
      <c r="E660" s="99" t="s">
        <v>2910</v>
      </c>
      <c r="F660" s="100">
        <v>59800</v>
      </c>
      <c r="G660" s="100">
        <v>-59799</v>
      </c>
      <c r="H660" s="99">
        <v>1</v>
      </c>
    </row>
    <row r="661" spans="1:8">
      <c r="A661" s="97">
        <v>225</v>
      </c>
      <c r="B661" s="98">
        <v>100000287102</v>
      </c>
      <c r="C661" s="99">
        <v>0</v>
      </c>
      <c r="D661" s="99" t="s">
        <v>279</v>
      </c>
      <c r="E661" s="99" t="s">
        <v>2911</v>
      </c>
      <c r="F661" s="100">
        <v>59800</v>
      </c>
      <c r="G661" s="100">
        <v>-59799</v>
      </c>
      <c r="H661" s="99">
        <v>1</v>
      </c>
    </row>
    <row r="662" spans="1:8">
      <c r="A662" s="97">
        <v>226</v>
      </c>
      <c r="B662" s="98">
        <v>100000287103</v>
      </c>
      <c r="C662" s="99">
        <v>0</v>
      </c>
      <c r="D662" s="99" t="s">
        <v>279</v>
      </c>
      <c r="E662" s="99" t="s">
        <v>2912</v>
      </c>
      <c r="F662" s="100">
        <v>59800</v>
      </c>
      <c r="G662" s="100">
        <v>-59799</v>
      </c>
      <c r="H662" s="99">
        <v>1</v>
      </c>
    </row>
    <row r="663" spans="1:8">
      <c r="A663" s="97">
        <v>227</v>
      </c>
      <c r="B663" s="98">
        <v>100000287104</v>
      </c>
      <c r="C663" s="99">
        <v>0</v>
      </c>
      <c r="D663" s="99" t="s">
        <v>279</v>
      </c>
      <c r="E663" s="99" t="s">
        <v>2913</v>
      </c>
      <c r="F663" s="100">
        <v>59800</v>
      </c>
      <c r="G663" s="100">
        <v>-59799</v>
      </c>
      <c r="H663" s="99">
        <v>1</v>
      </c>
    </row>
    <row r="664" spans="1:8">
      <c r="A664" s="97">
        <v>228</v>
      </c>
      <c r="B664" s="98">
        <v>100000287105</v>
      </c>
      <c r="C664" s="99">
        <v>0</v>
      </c>
      <c r="D664" s="99" t="s">
        <v>279</v>
      </c>
      <c r="E664" s="99" t="s">
        <v>2914</v>
      </c>
      <c r="F664" s="100">
        <v>59800</v>
      </c>
      <c r="G664" s="100">
        <v>-59799</v>
      </c>
      <c r="H664" s="99">
        <v>1</v>
      </c>
    </row>
    <row r="665" spans="1:8">
      <c r="A665" s="97">
        <v>229</v>
      </c>
      <c r="B665" s="98">
        <v>100000287106</v>
      </c>
      <c r="C665" s="99">
        <v>0</v>
      </c>
      <c r="D665" s="99" t="s">
        <v>279</v>
      </c>
      <c r="E665" s="99" t="s">
        <v>2915</v>
      </c>
      <c r="F665" s="100">
        <v>59800</v>
      </c>
      <c r="G665" s="100">
        <v>-59799</v>
      </c>
      <c r="H665" s="99">
        <v>1</v>
      </c>
    </row>
    <row r="666" spans="1:8">
      <c r="A666" s="97">
        <v>230</v>
      </c>
      <c r="B666" s="98">
        <v>100000287107</v>
      </c>
      <c r="C666" s="99">
        <v>0</v>
      </c>
      <c r="D666" s="99" t="s">
        <v>279</v>
      </c>
      <c r="E666" s="99" t="s">
        <v>2916</v>
      </c>
      <c r="F666" s="100">
        <v>59800</v>
      </c>
      <c r="G666" s="100">
        <v>-59799</v>
      </c>
      <c r="H666" s="99">
        <v>1</v>
      </c>
    </row>
    <row r="667" spans="1:8">
      <c r="A667" s="97">
        <v>231</v>
      </c>
      <c r="B667" s="98">
        <v>100000287108</v>
      </c>
      <c r="C667" s="99">
        <v>0</v>
      </c>
      <c r="D667" s="99" t="s">
        <v>279</v>
      </c>
      <c r="E667" s="99" t="s">
        <v>2917</v>
      </c>
      <c r="F667" s="100">
        <v>59800</v>
      </c>
      <c r="G667" s="100">
        <v>-59799</v>
      </c>
      <c r="H667" s="99">
        <v>1</v>
      </c>
    </row>
    <row r="668" spans="1:8">
      <c r="A668" s="97">
        <v>232</v>
      </c>
      <c r="B668" s="98">
        <v>100000492918</v>
      </c>
      <c r="C668" s="99">
        <v>0</v>
      </c>
      <c r="D668" s="99" t="s">
        <v>201</v>
      </c>
      <c r="E668" s="99" t="s">
        <v>2918</v>
      </c>
      <c r="F668" s="100">
        <v>119572.5</v>
      </c>
      <c r="G668" s="100">
        <v>-119571.5</v>
      </c>
      <c r="H668" s="99">
        <v>1</v>
      </c>
    </row>
    <row r="669" spans="1:8">
      <c r="A669" s="97">
        <v>233</v>
      </c>
      <c r="B669" s="98">
        <v>100000549098</v>
      </c>
      <c r="C669" s="99">
        <v>0</v>
      </c>
      <c r="D669" s="99" t="s">
        <v>2919</v>
      </c>
      <c r="E669" s="99" t="s">
        <v>2920</v>
      </c>
      <c r="F669" s="100">
        <v>119572.5</v>
      </c>
      <c r="G669" s="100">
        <v>-119571.5</v>
      </c>
      <c r="H669" s="99">
        <v>1</v>
      </c>
    </row>
    <row r="670" spans="1:8">
      <c r="A670" s="97">
        <v>234</v>
      </c>
      <c r="B670" s="98">
        <v>100000549099</v>
      </c>
      <c r="C670" s="99">
        <v>0</v>
      </c>
      <c r="D670" s="99" t="s">
        <v>2919</v>
      </c>
      <c r="E670" s="99" t="s">
        <v>2920</v>
      </c>
      <c r="F670" s="100">
        <v>119572.5</v>
      </c>
      <c r="G670" s="100">
        <v>-119571.5</v>
      </c>
      <c r="H670" s="99">
        <v>1</v>
      </c>
    </row>
    <row r="671" spans="1:8">
      <c r="A671" s="97">
        <v>235</v>
      </c>
      <c r="B671" s="98">
        <v>100000549100</v>
      </c>
      <c r="C671" s="99">
        <v>0</v>
      </c>
      <c r="D671" s="99" t="s">
        <v>2919</v>
      </c>
      <c r="E671" s="99" t="s">
        <v>2920</v>
      </c>
      <c r="F671" s="100">
        <v>119572.5</v>
      </c>
      <c r="G671" s="100">
        <v>-119571.5</v>
      </c>
      <c r="H671" s="99">
        <v>1</v>
      </c>
    </row>
    <row r="672" spans="1:8">
      <c r="A672" s="97">
        <v>236</v>
      </c>
      <c r="B672" s="98">
        <v>100000549101</v>
      </c>
      <c r="C672" s="99">
        <v>0</v>
      </c>
      <c r="D672" s="99" t="s">
        <v>2919</v>
      </c>
      <c r="E672" s="99" t="s">
        <v>2920</v>
      </c>
      <c r="F672" s="100">
        <v>119572.5</v>
      </c>
      <c r="G672" s="100">
        <v>-119571.5</v>
      </c>
      <c r="H672" s="99">
        <v>1</v>
      </c>
    </row>
    <row r="673" spans="1:8">
      <c r="A673" s="97">
        <v>237</v>
      </c>
      <c r="B673" s="98">
        <v>100000549102</v>
      </c>
      <c r="C673" s="99">
        <v>0</v>
      </c>
      <c r="D673" s="99" t="s">
        <v>2919</v>
      </c>
      <c r="E673" s="99" t="s">
        <v>2920</v>
      </c>
      <c r="F673" s="100">
        <v>119572.5</v>
      </c>
      <c r="G673" s="100">
        <v>-119571.5</v>
      </c>
      <c r="H673" s="99">
        <v>1</v>
      </c>
    </row>
    <row r="674" spans="1:8">
      <c r="A674" s="97">
        <v>238</v>
      </c>
      <c r="B674" s="98">
        <v>100000549103</v>
      </c>
      <c r="C674" s="99">
        <v>0</v>
      </c>
      <c r="D674" s="99" t="s">
        <v>2919</v>
      </c>
      <c r="E674" s="99" t="s">
        <v>2920</v>
      </c>
      <c r="F674" s="100">
        <v>119572.5</v>
      </c>
      <c r="G674" s="100">
        <v>-119571.5</v>
      </c>
      <c r="H674" s="99">
        <v>1</v>
      </c>
    </row>
    <row r="675" spans="1:8">
      <c r="A675" s="97">
        <v>239</v>
      </c>
      <c r="B675" s="98">
        <v>100000549104</v>
      </c>
      <c r="C675" s="99">
        <v>0</v>
      </c>
      <c r="D675" s="99" t="s">
        <v>2919</v>
      </c>
      <c r="E675" s="99" t="s">
        <v>2920</v>
      </c>
      <c r="F675" s="100">
        <v>119572.5</v>
      </c>
      <c r="G675" s="100">
        <v>-119571.5</v>
      </c>
      <c r="H675" s="99">
        <v>1</v>
      </c>
    </row>
    <row r="676" spans="1:8">
      <c r="A676" s="97">
        <v>240</v>
      </c>
      <c r="B676" s="98">
        <v>100000549105</v>
      </c>
      <c r="C676" s="99">
        <v>0</v>
      </c>
      <c r="D676" s="99" t="s">
        <v>2919</v>
      </c>
      <c r="E676" s="99" t="s">
        <v>2920</v>
      </c>
      <c r="F676" s="100">
        <v>119572.5</v>
      </c>
      <c r="G676" s="100">
        <v>-119571.5</v>
      </c>
      <c r="H676" s="99">
        <v>1</v>
      </c>
    </row>
    <row r="677" spans="1:8">
      <c r="A677" s="97">
        <v>241</v>
      </c>
      <c r="B677" s="98">
        <v>100000549106</v>
      </c>
      <c r="C677" s="99">
        <v>0</v>
      </c>
      <c r="D677" s="99" t="s">
        <v>2919</v>
      </c>
      <c r="E677" s="99" t="s">
        <v>2920</v>
      </c>
      <c r="F677" s="100">
        <v>119572.5</v>
      </c>
      <c r="G677" s="100">
        <v>-119571.5</v>
      </c>
      <c r="H677" s="99">
        <v>1</v>
      </c>
    </row>
    <row r="678" spans="1:8">
      <c r="A678" s="97">
        <v>242</v>
      </c>
      <c r="B678" s="98">
        <v>100000549107</v>
      </c>
      <c r="C678" s="99">
        <v>0</v>
      </c>
      <c r="D678" s="99" t="s">
        <v>2919</v>
      </c>
      <c r="E678" s="99" t="s">
        <v>2920</v>
      </c>
      <c r="F678" s="100">
        <v>119572.5</v>
      </c>
      <c r="G678" s="100">
        <v>-119571.5</v>
      </c>
      <c r="H678" s="99">
        <v>1</v>
      </c>
    </row>
    <row r="679" spans="1:8">
      <c r="A679" s="97">
        <v>243</v>
      </c>
      <c r="B679" s="98">
        <v>100000549108</v>
      </c>
      <c r="C679" s="99">
        <v>0</v>
      </c>
      <c r="D679" s="99" t="s">
        <v>2919</v>
      </c>
      <c r="E679" s="99" t="s">
        <v>2920</v>
      </c>
      <c r="F679" s="100">
        <v>119572.5</v>
      </c>
      <c r="G679" s="100">
        <v>-119571.5</v>
      </c>
      <c r="H679" s="99">
        <v>1</v>
      </c>
    </row>
    <row r="680" spans="1:8">
      <c r="A680" s="97">
        <v>244</v>
      </c>
      <c r="B680" s="98">
        <v>100000549109</v>
      </c>
      <c r="C680" s="99">
        <v>0</v>
      </c>
      <c r="D680" s="99" t="s">
        <v>2919</v>
      </c>
      <c r="E680" s="99" t="s">
        <v>2920</v>
      </c>
      <c r="F680" s="100">
        <v>119572.5</v>
      </c>
      <c r="G680" s="100">
        <v>-119571.5</v>
      </c>
      <c r="H680" s="99">
        <v>1</v>
      </c>
    </row>
    <row r="681" spans="1:8">
      <c r="A681" s="97">
        <v>245</v>
      </c>
      <c r="B681" s="98">
        <v>100000549110</v>
      </c>
      <c r="C681" s="99">
        <v>0</v>
      </c>
      <c r="D681" s="99" t="s">
        <v>2919</v>
      </c>
      <c r="E681" s="99" t="s">
        <v>2920</v>
      </c>
      <c r="F681" s="100">
        <v>119572.5</v>
      </c>
      <c r="G681" s="100">
        <v>-119571.5</v>
      </c>
      <c r="H681" s="99">
        <v>1</v>
      </c>
    </row>
    <row r="682" spans="1:8">
      <c r="A682" s="97">
        <v>246</v>
      </c>
      <c r="B682" s="98">
        <v>100000549111</v>
      </c>
      <c r="C682" s="99">
        <v>0</v>
      </c>
      <c r="D682" s="99" t="s">
        <v>2919</v>
      </c>
      <c r="E682" s="99" t="s">
        <v>2920</v>
      </c>
      <c r="F682" s="100">
        <v>119572.5</v>
      </c>
      <c r="G682" s="100">
        <v>-119571.5</v>
      </c>
      <c r="H682" s="99">
        <v>1</v>
      </c>
    </row>
    <row r="683" spans="1:8">
      <c r="A683" s="97">
        <v>247</v>
      </c>
      <c r="B683" s="98">
        <v>100000549112</v>
      </c>
      <c r="C683" s="99">
        <v>0</v>
      </c>
      <c r="D683" s="99" t="s">
        <v>2919</v>
      </c>
      <c r="E683" s="99" t="s">
        <v>2920</v>
      </c>
      <c r="F683" s="100">
        <v>119572.5</v>
      </c>
      <c r="G683" s="100">
        <v>-119571.5</v>
      </c>
      <c r="H683" s="99">
        <v>1</v>
      </c>
    </row>
    <row r="684" spans="1:8">
      <c r="A684" s="97">
        <v>248</v>
      </c>
      <c r="B684" s="98">
        <v>100000549113</v>
      </c>
      <c r="C684" s="99">
        <v>0</v>
      </c>
      <c r="D684" s="99" t="s">
        <v>2919</v>
      </c>
      <c r="E684" s="99" t="s">
        <v>2920</v>
      </c>
      <c r="F684" s="100">
        <v>119572.5</v>
      </c>
      <c r="G684" s="100">
        <v>-119571.5</v>
      </c>
      <c r="H684" s="99">
        <v>1</v>
      </c>
    </row>
    <row r="685" spans="1:8">
      <c r="A685" s="97">
        <v>249</v>
      </c>
      <c r="B685" s="98">
        <v>100000549114</v>
      </c>
      <c r="C685" s="99">
        <v>0</v>
      </c>
      <c r="D685" s="99" t="s">
        <v>2919</v>
      </c>
      <c r="E685" s="99" t="s">
        <v>2920</v>
      </c>
      <c r="F685" s="100">
        <v>119572.5</v>
      </c>
      <c r="G685" s="100">
        <v>-119571.5</v>
      </c>
      <c r="H685" s="99">
        <v>1</v>
      </c>
    </row>
    <row r="686" spans="1:8">
      <c r="A686" s="97">
        <v>250</v>
      </c>
      <c r="B686" s="98">
        <v>100000549115</v>
      </c>
      <c r="C686" s="99">
        <v>0</v>
      </c>
      <c r="D686" s="99" t="s">
        <v>2919</v>
      </c>
      <c r="E686" s="99" t="s">
        <v>2920</v>
      </c>
      <c r="F686" s="100">
        <v>119572.5</v>
      </c>
      <c r="G686" s="100">
        <v>-119571.5</v>
      </c>
      <c r="H686" s="99">
        <v>1</v>
      </c>
    </row>
    <row r="687" spans="1:8">
      <c r="A687" s="97">
        <v>251</v>
      </c>
      <c r="B687" s="98">
        <v>100000549116</v>
      </c>
      <c r="C687" s="99">
        <v>0</v>
      </c>
      <c r="D687" s="99" t="s">
        <v>2919</v>
      </c>
      <c r="E687" s="99" t="s">
        <v>2920</v>
      </c>
      <c r="F687" s="100">
        <v>119572.5</v>
      </c>
      <c r="G687" s="100">
        <v>-119571.5</v>
      </c>
      <c r="H687" s="99">
        <v>1</v>
      </c>
    </row>
    <row r="688" spans="1:8">
      <c r="A688" s="97">
        <v>252</v>
      </c>
      <c r="B688" s="98">
        <v>100000549117</v>
      </c>
      <c r="C688" s="99">
        <v>0</v>
      </c>
      <c r="D688" s="99" t="s">
        <v>2919</v>
      </c>
      <c r="E688" s="99" t="s">
        <v>2920</v>
      </c>
      <c r="F688" s="100">
        <v>119572.5</v>
      </c>
      <c r="G688" s="100">
        <v>-119571.5</v>
      </c>
      <c r="H688" s="99">
        <v>1</v>
      </c>
    </row>
    <row r="689" spans="1:8">
      <c r="A689" s="97">
        <v>253</v>
      </c>
      <c r="B689" s="98">
        <v>100000549118</v>
      </c>
      <c r="C689" s="99">
        <v>0</v>
      </c>
      <c r="D689" s="99" t="s">
        <v>2919</v>
      </c>
      <c r="E689" s="99" t="s">
        <v>2920</v>
      </c>
      <c r="F689" s="100">
        <v>119572.5</v>
      </c>
      <c r="G689" s="100">
        <v>-119571.5</v>
      </c>
      <c r="H689" s="99">
        <v>1</v>
      </c>
    </row>
    <row r="690" spans="1:8">
      <c r="A690" s="97">
        <v>254</v>
      </c>
      <c r="B690" s="98">
        <v>100000549119</v>
      </c>
      <c r="C690" s="99">
        <v>0</v>
      </c>
      <c r="D690" s="99" t="s">
        <v>2919</v>
      </c>
      <c r="E690" s="99" t="s">
        <v>2920</v>
      </c>
      <c r="F690" s="100">
        <v>119572.5</v>
      </c>
      <c r="G690" s="100">
        <v>-119571.5</v>
      </c>
      <c r="H690" s="99">
        <v>1</v>
      </c>
    </row>
    <row r="691" spans="1:8">
      <c r="A691" s="97">
        <v>255</v>
      </c>
      <c r="B691" s="98">
        <v>100000549120</v>
      </c>
      <c r="C691" s="99">
        <v>0</v>
      </c>
      <c r="D691" s="99" t="s">
        <v>2919</v>
      </c>
      <c r="E691" s="99" t="s">
        <v>2920</v>
      </c>
      <c r="F691" s="100">
        <v>119572.5</v>
      </c>
      <c r="G691" s="100">
        <v>-119571.5</v>
      </c>
      <c r="H691" s="99">
        <v>1</v>
      </c>
    </row>
    <row r="692" spans="1:8">
      <c r="A692" s="97">
        <v>256</v>
      </c>
      <c r="B692" s="98">
        <v>100000549121</v>
      </c>
      <c r="C692" s="99">
        <v>0</v>
      </c>
      <c r="D692" s="99" t="s">
        <v>2919</v>
      </c>
      <c r="E692" s="99" t="s">
        <v>2920</v>
      </c>
      <c r="F692" s="100">
        <v>119572.5</v>
      </c>
      <c r="G692" s="100">
        <v>-119571.5</v>
      </c>
      <c r="H692" s="99">
        <v>1</v>
      </c>
    </row>
    <row r="693" spans="1:8">
      <c r="A693" s="97">
        <v>257</v>
      </c>
      <c r="B693" s="98">
        <v>100000549122</v>
      </c>
      <c r="C693" s="99">
        <v>0</v>
      </c>
      <c r="D693" s="99" t="s">
        <v>2919</v>
      </c>
      <c r="E693" s="99" t="s">
        <v>2920</v>
      </c>
      <c r="F693" s="100">
        <v>119572.5</v>
      </c>
      <c r="G693" s="100">
        <v>-119571.5</v>
      </c>
      <c r="H693" s="99">
        <v>1</v>
      </c>
    </row>
    <row r="694" spans="1:8">
      <c r="A694" s="97">
        <v>258</v>
      </c>
      <c r="B694" s="98">
        <v>100000549123</v>
      </c>
      <c r="C694" s="99">
        <v>0</v>
      </c>
      <c r="D694" s="99" t="s">
        <v>2919</v>
      </c>
      <c r="E694" s="99" t="s">
        <v>2920</v>
      </c>
      <c r="F694" s="100">
        <v>119572.5</v>
      </c>
      <c r="G694" s="100">
        <v>-119571.5</v>
      </c>
      <c r="H694" s="99">
        <v>1</v>
      </c>
    </row>
    <row r="695" spans="1:8">
      <c r="A695" s="97">
        <v>259</v>
      </c>
      <c r="B695" s="98">
        <v>100000549124</v>
      </c>
      <c r="C695" s="99">
        <v>0</v>
      </c>
      <c r="D695" s="99" t="s">
        <v>2919</v>
      </c>
      <c r="E695" s="99" t="s">
        <v>2920</v>
      </c>
      <c r="F695" s="100">
        <v>119572.5</v>
      </c>
      <c r="G695" s="100">
        <v>-119571.5</v>
      </c>
      <c r="H695" s="99">
        <v>1</v>
      </c>
    </row>
    <row r="696" spans="1:8">
      <c r="A696" s="97">
        <v>260</v>
      </c>
      <c r="B696" s="98">
        <v>100000549125</v>
      </c>
      <c r="C696" s="99">
        <v>0</v>
      </c>
      <c r="D696" s="99" t="s">
        <v>2919</v>
      </c>
      <c r="E696" s="99" t="s">
        <v>2920</v>
      </c>
      <c r="F696" s="100">
        <v>119572.5</v>
      </c>
      <c r="G696" s="100">
        <v>-119571.5</v>
      </c>
      <c r="H696" s="99">
        <v>1</v>
      </c>
    </row>
    <row r="697" spans="1:8">
      <c r="A697" s="97">
        <v>261</v>
      </c>
      <c r="B697" s="98">
        <v>100000549126</v>
      </c>
      <c r="C697" s="99">
        <v>0</v>
      </c>
      <c r="D697" s="99" t="s">
        <v>2919</v>
      </c>
      <c r="E697" s="99" t="s">
        <v>2920</v>
      </c>
      <c r="F697" s="100">
        <v>119572.5</v>
      </c>
      <c r="G697" s="100">
        <v>-119571.5</v>
      </c>
      <c r="H697" s="99">
        <v>1</v>
      </c>
    </row>
    <row r="698" spans="1:8">
      <c r="A698" s="97">
        <v>262</v>
      </c>
      <c r="B698" s="98">
        <v>100000549127</v>
      </c>
      <c r="C698" s="99">
        <v>0</v>
      </c>
      <c r="D698" s="99" t="s">
        <v>2919</v>
      </c>
      <c r="E698" s="99" t="s">
        <v>2920</v>
      </c>
      <c r="F698" s="100">
        <v>119572.5</v>
      </c>
      <c r="G698" s="100">
        <v>-119571.5</v>
      </c>
      <c r="H698" s="99">
        <v>1</v>
      </c>
    </row>
    <row r="699" spans="1:8">
      <c r="A699" s="97">
        <v>263</v>
      </c>
      <c r="B699" s="98">
        <v>100000549128</v>
      </c>
      <c r="C699" s="99">
        <v>0</v>
      </c>
      <c r="D699" s="99" t="s">
        <v>2919</v>
      </c>
      <c r="E699" s="99" t="s">
        <v>2920</v>
      </c>
      <c r="F699" s="100">
        <v>119572.5</v>
      </c>
      <c r="G699" s="100">
        <v>-119571.5</v>
      </c>
      <c r="H699" s="99">
        <v>1</v>
      </c>
    </row>
    <row r="700" spans="1:8">
      <c r="A700" s="97">
        <v>264</v>
      </c>
      <c r="B700" s="98">
        <v>100000549129</v>
      </c>
      <c r="C700" s="99">
        <v>0</v>
      </c>
      <c r="D700" s="99" t="s">
        <v>2919</v>
      </c>
      <c r="E700" s="99" t="s">
        <v>2920</v>
      </c>
      <c r="F700" s="100">
        <v>119572.5</v>
      </c>
      <c r="G700" s="100">
        <v>-119571.5</v>
      </c>
      <c r="H700" s="99">
        <v>1</v>
      </c>
    </row>
    <row r="701" spans="1:8">
      <c r="A701" s="97">
        <v>265</v>
      </c>
      <c r="B701" s="98">
        <v>100000549130</v>
      </c>
      <c r="C701" s="99">
        <v>0</v>
      </c>
      <c r="D701" s="99" t="s">
        <v>2919</v>
      </c>
      <c r="E701" s="99" t="s">
        <v>2920</v>
      </c>
      <c r="F701" s="100">
        <v>119572.5</v>
      </c>
      <c r="G701" s="100">
        <v>-119571.5</v>
      </c>
      <c r="H701" s="99">
        <v>1</v>
      </c>
    </row>
    <row r="702" spans="1:8">
      <c r="A702" s="97">
        <v>266</v>
      </c>
      <c r="B702" s="98">
        <v>100000549131</v>
      </c>
      <c r="C702" s="99">
        <v>0</v>
      </c>
      <c r="D702" s="99" t="s">
        <v>2919</v>
      </c>
      <c r="E702" s="99" t="s">
        <v>2920</v>
      </c>
      <c r="F702" s="100">
        <v>119572.5</v>
      </c>
      <c r="G702" s="100">
        <v>-119571.5</v>
      </c>
      <c r="H702" s="99">
        <v>1</v>
      </c>
    </row>
    <row r="703" spans="1:8">
      <c r="A703" s="97">
        <v>267</v>
      </c>
      <c r="B703" s="98">
        <v>100000549132</v>
      </c>
      <c r="C703" s="99">
        <v>0</v>
      </c>
      <c r="D703" s="99" t="s">
        <v>2919</v>
      </c>
      <c r="E703" s="99" t="s">
        <v>2920</v>
      </c>
      <c r="F703" s="100">
        <v>119572.5</v>
      </c>
      <c r="G703" s="100">
        <v>-119571.5</v>
      </c>
      <c r="H703" s="99">
        <v>1</v>
      </c>
    </row>
    <row r="704" spans="1:8">
      <c r="A704" s="97">
        <v>268</v>
      </c>
      <c r="B704" s="98">
        <v>100000549133</v>
      </c>
      <c r="C704" s="99">
        <v>0</v>
      </c>
      <c r="D704" s="99" t="s">
        <v>2919</v>
      </c>
      <c r="E704" s="99" t="s">
        <v>2920</v>
      </c>
      <c r="F704" s="100">
        <v>119572.5</v>
      </c>
      <c r="G704" s="100">
        <v>-119571.5</v>
      </c>
      <c r="H704" s="99">
        <v>1</v>
      </c>
    </row>
    <row r="705" spans="1:8">
      <c r="A705" s="97">
        <v>269</v>
      </c>
      <c r="B705" s="98">
        <v>100000549134</v>
      </c>
      <c r="C705" s="99">
        <v>0</v>
      </c>
      <c r="D705" s="99" t="s">
        <v>2919</v>
      </c>
      <c r="E705" s="99" t="s">
        <v>2920</v>
      </c>
      <c r="F705" s="100">
        <v>119572.5</v>
      </c>
      <c r="G705" s="100">
        <v>-119571.5</v>
      </c>
      <c r="H705" s="99">
        <v>1</v>
      </c>
    </row>
    <row r="706" spans="1:8">
      <c r="A706" s="97">
        <v>270</v>
      </c>
      <c r="B706" s="98">
        <v>100000549135</v>
      </c>
      <c r="C706" s="99">
        <v>0</v>
      </c>
      <c r="D706" s="99" t="s">
        <v>2919</v>
      </c>
      <c r="E706" s="99" t="s">
        <v>2920</v>
      </c>
      <c r="F706" s="100">
        <v>119572.5</v>
      </c>
      <c r="G706" s="100">
        <v>-119571.5</v>
      </c>
      <c r="H706" s="99">
        <v>1</v>
      </c>
    </row>
    <row r="707" spans="1:8">
      <c r="A707" s="97">
        <v>271</v>
      </c>
      <c r="B707" s="98">
        <v>100000549136</v>
      </c>
      <c r="C707" s="99">
        <v>0</v>
      </c>
      <c r="D707" s="99" t="s">
        <v>2919</v>
      </c>
      <c r="E707" s="99" t="s">
        <v>2920</v>
      </c>
      <c r="F707" s="100">
        <v>119572.5</v>
      </c>
      <c r="G707" s="100">
        <v>-119571.5</v>
      </c>
      <c r="H707" s="99">
        <v>1</v>
      </c>
    </row>
    <row r="708" spans="1:8">
      <c r="A708" s="97">
        <v>272</v>
      </c>
      <c r="B708" s="98">
        <v>100000549137</v>
      </c>
      <c r="C708" s="99">
        <v>0</v>
      </c>
      <c r="D708" s="99" t="s">
        <v>2919</v>
      </c>
      <c r="E708" s="99" t="s">
        <v>2920</v>
      </c>
      <c r="F708" s="100">
        <v>119572.5</v>
      </c>
      <c r="G708" s="100">
        <v>-119571.5</v>
      </c>
      <c r="H708" s="99">
        <v>1</v>
      </c>
    </row>
    <row r="709" spans="1:8">
      <c r="A709" s="97">
        <v>273</v>
      </c>
      <c r="B709" s="98">
        <v>100000549138</v>
      </c>
      <c r="C709" s="99">
        <v>0</v>
      </c>
      <c r="D709" s="99" t="s">
        <v>2919</v>
      </c>
      <c r="E709" s="99" t="s">
        <v>2920</v>
      </c>
      <c r="F709" s="100">
        <v>119572.5</v>
      </c>
      <c r="G709" s="100">
        <v>-119571.5</v>
      </c>
      <c r="H709" s="99">
        <v>1</v>
      </c>
    </row>
    <row r="710" spans="1:8">
      <c r="A710" s="97">
        <v>274</v>
      </c>
      <c r="B710" s="98">
        <v>100000549139</v>
      </c>
      <c r="C710" s="99">
        <v>0</v>
      </c>
      <c r="D710" s="99" t="s">
        <v>2919</v>
      </c>
      <c r="E710" s="99" t="s">
        <v>2920</v>
      </c>
      <c r="F710" s="100">
        <v>119572.5</v>
      </c>
      <c r="G710" s="100">
        <v>-119571.5</v>
      </c>
      <c r="H710" s="99">
        <v>1</v>
      </c>
    </row>
    <row r="711" spans="1:8">
      <c r="A711" s="97">
        <v>275</v>
      </c>
      <c r="B711" s="98">
        <v>100000549140</v>
      </c>
      <c r="C711" s="99">
        <v>0</v>
      </c>
      <c r="D711" s="99" t="s">
        <v>2919</v>
      </c>
      <c r="E711" s="99" t="s">
        <v>2920</v>
      </c>
      <c r="F711" s="100">
        <v>119572.5</v>
      </c>
      <c r="G711" s="100">
        <v>-119571.5</v>
      </c>
      <c r="H711" s="99">
        <v>1</v>
      </c>
    </row>
    <row r="712" spans="1:8">
      <c r="A712" s="97">
        <v>276</v>
      </c>
      <c r="B712" s="98">
        <v>100000549141</v>
      </c>
      <c r="C712" s="99">
        <v>0</v>
      </c>
      <c r="D712" s="99" t="s">
        <v>2919</v>
      </c>
      <c r="E712" s="99" t="s">
        <v>2920</v>
      </c>
      <c r="F712" s="100">
        <v>119572.5</v>
      </c>
      <c r="G712" s="100">
        <v>-119571.5</v>
      </c>
      <c r="H712" s="99">
        <v>1</v>
      </c>
    </row>
    <row r="713" spans="1:8">
      <c r="A713" s="97">
        <v>277</v>
      </c>
      <c r="B713" s="98">
        <v>100000549142</v>
      </c>
      <c r="C713" s="99">
        <v>0</v>
      </c>
      <c r="D713" s="99" t="s">
        <v>2919</v>
      </c>
      <c r="E713" s="99" t="s">
        <v>2920</v>
      </c>
      <c r="F713" s="100">
        <v>119572.5</v>
      </c>
      <c r="G713" s="100">
        <v>-119571.5</v>
      </c>
      <c r="H713" s="99">
        <v>1</v>
      </c>
    </row>
    <row r="714" spans="1:8">
      <c r="A714" s="97">
        <v>278</v>
      </c>
      <c r="B714" s="98">
        <v>100000549143</v>
      </c>
      <c r="C714" s="99">
        <v>0</v>
      </c>
      <c r="D714" s="99" t="s">
        <v>2919</v>
      </c>
      <c r="E714" s="99" t="s">
        <v>2920</v>
      </c>
      <c r="F714" s="100">
        <v>119572.5</v>
      </c>
      <c r="G714" s="100">
        <v>-119571.5</v>
      </c>
      <c r="H714" s="99">
        <v>1</v>
      </c>
    </row>
    <row r="715" spans="1:8">
      <c r="A715" s="97">
        <v>279</v>
      </c>
      <c r="B715" s="98">
        <v>100000549144</v>
      </c>
      <c r="C715" s="99">
        <v>0</v>
      </c>
      <c r="D715" s="99" t="s">
        <v>2919</v>
      </c>
      <c r="E715" s="99" t="s">
        <v>2920</v>
      </c>
      <c r="F715" s="100">
        <v>119572.5</v>
      </c>
      <c r="G715" s="100">
        <v>-119571.5</v>
      </c>
      <c r="H715" s="99">
        <v>1</v>
      </c>
    </row>
    <row r="716" spans="1:8">
      <c r="A716" s="97">
        <v>280</v>
      </c>
      <c r="B716" s="98">
        <v>100000549145</v>
      </c>
      <c r="C716" s="99">
        <v>0</v>
      </c>
      <c r="D716" s="99" t="s">
        <v>2919</v>
      </c>
      <c r="E716" s="99" t="s">
        <v>2920</v>
      </c>
      <c r="F716" s="100">
        <v>119572.5</v>
      </c>
      <c r="G716" s="100">
        <v>-119571.5</v>
      </c>
      <c r="H716" s="99">
        <v>1</v>
      </c>
    </row>
    <row r="717" spans="1:8">
      <c r="A717" s="97">
        <v>281</v>
      </c>
      <c r="B717" s="98">
        <v>100000549146</v>
      </c>
      <c r="C717" s="99">
        <v>0</v>
      </c>
      <c r="D717" s="99" t="s">
        <v>2919</v>
      </c>
      <c r="E717" s="99" t="s">
        <v>2920</v>
      </c>
      <c r="F717" s="100">
        <v>119572.5</v>
      </c>
      <c r="G717" s="100">
        <v>-119571.5</v>
      </c>
      <c r="H717" s="99">
        <v>1</v>
      </c>
    </row>
    <row r="718" spans="1:8">
      <c r="A718" s="97">
        <v>282</v>
      </c>
      <c r="B718" s="98">
        <v>100000549147</v>
      </c>
      <c r="C718" s="99">
        <v>0</v>
      </c>
      <c r="D718" s="99" t="s">
        <v>2919</v>
      </c>
      <c r="E718" s="99" t="s">
        <v>2920</v>
      </c>
      <c r="F718" s="100">
        <v>119572.5</v>
      </c>
      <c r="G718" s="100">
        <v>-119571.5</v>
      </c>
      <c r="H718" s="99">
        <v>1</v>
      </c>
    </row>
    <row r="719" spans="1:8">
      <c r="A719" s="97">
        <v>283</v>
      </c>
      <c r="B719" s="98">
        <v>100000549148</v>
      </c>
      <c r="C719" s="99">
        <v>0</v>
      </c>
      <c r="D719" s="99" t="s">
        <v>2919</v>
      </c>
      <c r="E719" s="99" t="s">
        <v>2920</v>
      </c>
      <c r="F719" s="100">
        <v>119572.5</v>
      </c>
      <c r="G719" s="100">
        <v>-119571.5</v>
      </c>
      <c r="H719" s="99">
        <v>1</v>
      </c>
    </row>
    <row r="720" spans="1:8">
      <c r="A720" s="97">
        <v>284</v>
      </c>
      <c r="B720" s="98">
        <v>100000549149</v>
      </c>
      <c r="C720" s="99">
        <v>0</v>
      </c>
      <c r="D720" s="99" t="s">
        <v>2919</v>
      </c>
      <c r="E720" s="99" t="s">
        <v>2920</v>
      </c>
      <c r="F720" s="100">
        <v>119572.5</v>
      </c>
      <c r="G720" s="100">
        <v>-119571.5</v>
      </c>
      <c r="H720" s="99">
        <v>1</v>
      </c>
    </row>
    <row r="721" spans="1:8">
      <c r="A721" s="97">
        <v>285</v>
      </c>
      <c r="B721" s="98">
        <v>100000549150</v>
      </c>
      <c r="C721" s="99">
        <v>0</v>
      </c>
      <c r="D721" s="99" t="s">
        <v>2919</v>
      </c>
      <c r="E721" s="99" t="s">
        <v>2920</v>
      </c>
      <c r="F721" s="100">
        <v>119572.5</v>
      </c>
      <c r="G721" s="100">
        <v>-119571.5</v>
      </c>
      <c r="H721" s="99">
        <v>1</v>
      </c>
    </row>
    <row r="722" spans="1:8">
      <c r="A722" s="97">
        <v>286</v>
      </c>
      <c r="B722" s="98">
        <v>100000549151</v>
      </c>
      <c r="C722" s="99">
        <v>0</v>
      </c>
      <c r="D722" s="99" t="s">
        <v>2919</v>
      </c>
      <c r="E722" s="99" t="s">
        <v>2920</v>
      </c>
      <c r="F722" s="100">
        <v>119572.5</v>
      </c>
      <c r="G722" s="100">
        <v>-119571.5</v>
      </c>
      <c r="H722" s="99">
        <v>1</v>
      </c>
    </row>
    <row r="723" spans="1:8">
      <c r="A723" s="97">
        <v>287</v>
      </c>
      <c r="B723" s="98">
        <v>100000549152</v>
      </c>
      <c r="C723" s="99">
        <v>0</v>
      </c>
      <c r="D723" s="99" t="s">
        <v>2919</v>
      </c>
      <c r="E723" s="99" t="s">
        <v>2920</v>
      </c>
      <c r="F723" s="100">
        <v>119572.5</v>
      </c>
      <c r="G723" s="100">
        <v>-119571.5</v>
      </c>
      <c r="H723" s="99">
        <v>1</v>
      </c>
    </row>
    <row r="724" spans="1:8">
      <c r="A724" s="97">
        <v>288</v>
      </c>
      <c r="B724" s="98">
        <v>100000549153</v>
      </c>
      <c r="C724" s="99">
        <v>0</v>
      </c>
      <c r="D724" s="99" t="s">
        <v>2919</v>
      </c>
      <c r="E724" s="99" t="s">
        <v>2920</v>
      </c>
      <c r="F724" s="100">
        <v>119572.5</v>
      </c>
      <c r="G724" s="100">
        <v>-119571.5</v>
      </c>
      <c r="H724" s="99">
        <v>1</v>
      </c>
    </row>
    <row r="725" spans="1:8">
      <c r="A725" s="97">
        <v>289</v>
      </c>
      <c r="B725" s="98">
        <v>100000549154</v>
      </c>
      <c r="C725" s="99">
        <v>0</v>
      </c>
      <c r="D725" s="99" t="s">
        <v>2919</v>
      </c>
      <c r="E725" s="99" t="s">
        <v>2920</v>
      </c>
      <c r="F725" s="100">
        <v>119572.5</v>
      </c>
      <c r="G725" s="100">
        <v>-119571.5</v>
      </c>
      <c r="H725" s="99">
        <v>1</v>
      </c>
    </row>
    <row r="726" spans="1:8">
      <c r="A726" s="97">
        <v>290</v>
      </c>
      <c r="B726" s="98">
        <v>100000549155</v>
      </c>
      <c r="C726" s="99">
        <v>0</v>
      </c>
      <c r="D726" s="99" t="s">
        <v>2919</v>
      </c>
      <c r="E726" s="99" t="s">
        <v>2920</v>
      </c>
      <c r="F726" s="100">
        <v>119572.5</v>
      </c>
      <c r="G726" s="100">
        <v>-119571.5</v>
      </c>
      <c r="H726" s="99">
        <v>1</v>
      </c>
    </row>
    <row r="727" spans="1:8">
      <c r="A727" s="97">
        <v>291</v>
      </c>
      <c r="B727" s="98">
        <v>100000549156</v>
      </c>
      <c r="C727" s="99">
        <v>0</v>
      </c>
      <c r="D727" s="99" t="s">
        <v>2919</v>
      </c>
      <c r="E727" s="99" t="s">
        <v>2920</v>
      </c>
      <c r="F727" s="100">
        <v>119572.5</v>
      </c>
      <c r="G727" s="100">
        <v>-119571.5</v>
      </c>
      <c r="H727" s="99">
        <v>1</v>
      </c>
    </row>
    <row r="728" spans="1:8">
      <c r="A728" s="97">
        <v>292</v>
      </c>
      <c r="B728" s="98">
        <v>100000549157</v>
      </c>
      <c r="C728" s="99">
        <v>0</v>
      </c>
      <c r="D728" s="99" t="s">
        <v>2919</v>
      </c>
      <c r="E728" s="99" t="s">
        <v>2920</v>
      </c>
      <c r="F728" s="100">
        <v>119572.5</v>
      </c>
      <c r="G728" s="100">
        <v>-119571.5</v>
      </c>
      <c r="H728" s="99">
        <v>1</v>
      </c>
    </row>
    <row r="729" spans="1:8">
      <c r="A729" s="97">
        <v>293</v>
      </c>
      <c r="B729" s="98">
        <v>100000549158</v>
      </c>
      <c r="C729" s="99">
        <v>0</v>
      </c>
      <c r="D729" s="99" t="s">
        <v>2919</v>
      </c>
      <c r="E729" s="99" t="s">
        <v>2920</v>
      </c>
      <c r="F729" s="100">
        <v>119572.5</v>
      </c>
      <c r="G729" s="100">
        <v>-119571.5</v>
      </c>
      <c r="H729" s="99">
        <v>1</v>
      </c>
    </row>
    <row r="730" spans="1:8">
      <c r="A730" s="97">
        <v>294</v>
      </c>
      <c r="B730" s="98">
        <v>100000549159</v>
      </c>
      <c r="C730" s="99">
        <v>0</v>
      </c>
      <c r="D730" s="99" t="s">
        <v>2919</v>
      </c>
      <c r="E730" s="99" t="s">
        <v>2920</v>
      </c>
      <c r="F730" s="100">
        <v>119572.5</v>
      </c>
      <c r="G730" s="100">
        <v>-119571.5</v>
      </c>
      <c r="H730" s="99">
        <v>1</v>
      </c>
    </row>
    <row r="731" spans="1:8">
      <c r="A731" s="97">
        <v>295</v>
      </c>
      <c r="B731" s="98">
        <v>100000549160</v>
      </c>
      <c r="C731" s="99">
        <v>0</v>
      </c>
      <c r="D731" s="99" t="s">
        <v>2919</v>
      </c>
      <c r="E731" s="99" t="s">
        <v>2920</v>
      </c>
      <c r="F731" s="100">
        <v>119572.5</v>
      </c>
      <c r="G731" s="100">
        <v>-119571.5</v>
      </c>
      <c r="H731" s="99">
        <v>1</v>
      </c>
    </row>
    <row r="732" spans="1:8">
      <c r="A732" s="97">
        <v>296</v>
      </c>
      <c r="B732" s="98">
        <v>100000549161</v>
      </c>
      <c r="C732" s="99">
        <v>0</v>
      </c>
      <c r="D732" s="99" t="s">
        <v>2919</v>
      </c>
      <c r="E732" s="99" t="s">
        <v>2920</v>
      </c>
      <c r="F732" s="100">
        <v>119572.5</v>
      </c>
      <c r="G732" s="100">
        <v>-119571.5</v>
      </c>
      <c r="H732" s="99">
        <v>1</v>
      </c>
    </row>
    <row r="733" spans="1:8">
      <c r="A733" s="97">
        <v>297</v>
      </c>
      <c r="B733" s="98">
        <v>100000549162</v>
      </c>
      <c r="C733" s="99">
        <v>0</v>
      </c>
      <c r="D733" s="99" t="s">
        <v>2919</v>
      </c>
      <c r="E733" s="99" t="s">
        <v>2920</v>
      </c>
      <c r="F733" s="100">
        <v>119572.5</v>
      </c>
      <c r="G733" s="100">
        <v>-119571.5</v>
      </c>
      <c r="H733" s="99">
        <v>1</v>
      </c>
    </row>
    <row r="734" spans="1:8">
      <c r="A734" s="97">
        <v>298</v>
      </c>
      <c r="B734" s="98">
        <v>100000549163</v>
      </c>
      <c r="C734" s="99">
        <v>0</v>
      </c>
      <c r="D734" s="99" t="s">
        <v>2919</v>
      </c>
      <c r="E734" s="99" t="s">
        <v>2920</v>
      </c>
      <c r="F734" s="100">
        <v>119572.5</v>
      </c>
      <c r="G734" s="100">
        <v>-119571.5</v>
      </c>
      <c r="H734" s="99">
        <v>1</v>
      </c>
    </row>
    <row r="735" spans="1:8">
      <c r="A735" s="97">
        <v>299</v>
      </c>
      <c r="B735" s="98">
        <v>100000549164</v>
      </c>
      <c r="C735" s="99">
        <v>0</v>
      </c>
      <c r="D735" s="99" t="s">
        <v>2919</v>
      </c>
      <c r="E735" s="99" t="s">
        <v>2920</v>
      </c>
      <c r="F735" s="100">
        <v>119572.5</v>
      </c>
      <c r="G735" s="100">
        <v>-119571.5</v>
      </c>
      <c r="H735" s="99">
        <v>1</v>
      </c>
    </row>
    <row r="736" spans="1:8">
      <c r="A736" s="97">
        <v>300</v>
      </c>
      <c r="B736" s="98">
        <v>100000549165</v>
      </c>
      <c r="C736" s="99">
        <v>0</v>
      </c>
      <c r="D736" s="99" t="s">
        <v>2919</v>
      </c>
      <c r="E736" s="99" t="s">
        <v>2920</v>
      </c>
      <c r="F736" s="100">
        <v>119572.5</v>
      </c>
      <c r="G736" s="100">
        <v>-119571.5</v>
      </c>
      <c r="H736" s="99">
        <v>1</v>
      </c>
    </row>
    <row r="737" spans="1:8">
      <c r="A737" s="97">
        <v>301</v>
      </c>
      <c r="B737" s="98">
        <v>100000549166</v>
      </c>
      <c r="C737" s="99">
        <v>0</v>
      </c>
      <c r="D737" s="99" t="s">
        <v>2919</v>
      </c>
      <c r="E737" s="99" t="s">
        <v>2920</v>
      </c>
      <c r="F737" s="100">
        <v>119572.5</v>
      </c>
      <c r="G737" s="100">
        <v>-119571.5</v>
      </c>
      <c r="H737" s="99">
        <v>1</v>
      </c>
    </row>
    <row r="738" spans="1:8">
      <c r="A738" s="97">
        <v>302</v>
      </c>
      <c r="B738" s="98">
        <v>100000549167</v>
      </c>
      <c r="C738" s="99">
        <v>0</v>
      </c>
      <c r="D738" s="99" t="s">
        <v>2919</v>
      </c>
      <c r="E738" s="99" t="s">
        <v>2920</v>
      </c>
      <c r="F738" s="100">
        <v>119572.5</v>
      </c>
      <c r="G738" s="100">
        <v>-119571.5</v>
      </c>
      <c r="H738" s="99">
        <v>1</v>
      </c>
    </row>
    <row r="739" spans="1:8">
      <c r="A739" s="97">
        <v>303</v>
      </c>
      <c r="B739" s="98">
        <v>100000549168</v>
      </c>
      <c r="C739" s="99">
        <v>0</v>
      </c>
      <c r="D739" s="99" t="s">
        <v>2919</v>
      </c>
      <c r="E739" s="99" t="s">
        <v>2920</v>
      </c>
      <c r="F739" s="100">
        <v>119572.5</v>
      </c>
      <c r="G739" s="100">
        <v>-119571.5</v>
      </c>
      <c r="H739" s="99">
        <v>1</v>
      </c>
    </row>
    <row r="740" spans="1:8">
      <c r="A740" s="97">
        <v>304</v>
      </c>
      <c r="B740" s="98">
        <v>100000549169</v>
      </c>
      <c r="C740" s="99">
        <v>0</v>
      </c>
      <c r="D740" s="99" t="s">
        <v>2919</v>
      </c>
      <c r="E740" s="99" t="s">
        <v>2920</v>
      </c>
      <c r="F740" s="100">
        <v>119572.5</v>
      </c>
      <c r="G740" s="100">
        <v>-119571.5</v>
      </c>
      <c r="H740" s="99">
        <v>1</v>
      </c>
    </row>
    <row r="741" spans="1:8">
      <c r="A741" s="97">
        <v>305</v>
      </c>
      <c r="B741" s="98">
        <v>100000549170</v>
      </c>
      <c r="C741" s="99">
        <v>0</v>
      </c>
      <c r="D741" s="99" t="s">
        <v>2919</v>
      </c>
      <c r="E741" s="99" t="s">
        <v>2920</v>
      </c>
      <c r="F741" s="100">
        <v>119572.5</v>
      </c>
      <c r="G741" s="100">
        <v>-119571.5</v>
      </c>
      <c r="H741" s="99">
        <v>1</v>
      </c>
    </row>
    <row r="742" spans="1:8">
      <c r="A742" s="97">
        <v>306</v>
      </c>
      <c r="B742" s="98">
        <v>100000549171</v>
      </c>
      <c r="C742" s="99">
        <v>0</v>
      </c>
      <c r="D742" s="99" t="s">
        <v>2919</v>
      </c>
      <c r="E742" s="99" t="s">
        <v>2920</v>
      </c>
      <c r="F742" s="100">
        <v>119572.5</v>
      </c>
      <c r="G742" s="100">
        <v>-119571.5</v>
      </c>
      <c r="H742" s="99">
        <v>1</v>
      </c>
    </row>
    <row r="743" spans="1:8">
      <c r="A743" s="97">
        <v>307</v>
      </c>
      <c r="B743" s="98">
        <v>100000549172</v>
      </c>
      <c r="C743" s="99">
        <v>0</v>
      </c>
      <c r="D743" s="99" t="s">
        <v>2919</v>
      </c>
      <c r="E743" s="99" t="s">
        <v>2920</v>
      </c>
      <c r="F743" s="100">
        <v>119572.5</v>
      </c>
      <c r="G743" s="100">
        <v>-119571.5</v>
      </c>
      <c r="H743" s="99">
        <v>1</v>
      </c>
    </row>
    <row r="744" spans="1:8">
      <c r="A744" s="97">
        <v>308</v>
      </c>
      <c r="B744" s="98">
        <v>100000549173</v>
      </c>
      <c r="C744" s="99">
        <v>0</v>
      </c>
      <c r="D744" s="99" t="s">
        <v>2919</v>
      </c>
      <c r="E744" s="99" t="s">
        <v>2920</v>
      </c>
      <c r="F744" s="100">
        <v>119572.5</v>
      </c>
      <c r="G744" s="100">
        <v>-119571.5</v>
      </c>
      <c r="H744" s="99">
        <v>1</v>
      </c>
    </row>
    <row r="745" spans="1:8">
      <c r="A745" s="97">
        <v>309</v>
      </c>
      <c r="B745" s="98">
        <v>100000549174</v>
      </c>
      <c r="C745" s="99">
        <v>0</v>
      </c>
      <c r="D745" s="99" t="s">
        <v>2919</v>
      </c>
      <c r="E745" s="99" t="s">
        <v>2920</v>
      </c>
      <c r="F745" s="100">
        <v>119572.5</v>
      </c>
      <c r="G745" s="100">
        <v>-119571.5</v>
      </c>
      <c r="H745" s="99">
        <v>1</v>
      </c>
    </row>
    <row r="746" spans="1:8">
      <c r="A746" s="97">
        <v>310</v>
      </c>
      <c r="B746" s="98">
        <v>100000549175</v>
      </c>
      <c r="C746" s="99">
        <v>0</v>
      </c>
      <c r="D746" s="99" t="s">
        <v>2919</v>
      </c>
      <c r="E746" s="99" t="s">
        <v>2920</v>
      </c>
      <c r="F746" s="100">
        <v>119572.5</v>
      </c>
      <c r="G746" s="100">
        <v>-119571.5</v>
      </c>
      <c r="H746" s="99">
        <v>1</v>
      </c>
    </row>
    <row r="747" spans="1:8">
      <c r="A747" s="97">
        <v>311</v>
      </c>
      <c r="B747" s="98">
        <v>100000549176</v>
      </c>
      <c r="C747" s="99">
        <v>0</v>
      </c>
      <c r="D747" s="99" t="s">
        <v>2919</v>
      </c>
      <c r="E747" s="99" t="s">
        <v>2920</v>
      </c>
      <c r="F747" s="100">
        <v>119572.5</v>
      </c>
      <c r="G747" s="100">
        <v>-119571.5</v>
      </c>
      <c r="H747" s="99">
        <v>1</v>
      </c>
    </row>
    <row r="748" spans="1:8">
      <c r="A748" s="97">
        <v>312</v>
      </c>
      <c r="B748" s="98">
        <v>100000549178</v>
      </c>
      <c r="C748" s="99">
        <v>0</v>
      </c>
      <c r="D748" s="99" t="s">
        <v>2919</v>
      </c>
      <c r="E748" s="99" t="s">
        <v>2920</v>
      </c>
      <c r="F748" s="100">
        <v>119572.5</v>
      </c>
      <c r="G748" s="100">
        <v>-119571.5</v>
      </c>
      <c r="H748" s="99">
        <v>1</v>
      </c>
    </row>
    <row r="749" spans="1:8">
      <c r="A749" s="97">
        <v>313</v>
      </c>
      <c r="B749" s="98">
        <v>100000549179</v>
      </c>
      <c r="C749" s="99">
        <v>0</v>
      </c>
      <c r="D749" s="99" t="s">
        <v>2919</v>
      </c>
      <c r="E749" s="99" t="s">
        <v>2920</v>
      </c>
      <c r="F749" s="100">
        <v>119572.5</v>
      </c>
      <c r="G749" s="100">
        <v>-119571.5</v>
      </c>
      <c r="H749" s="99">
        <v>1</v>
      </c>
    </row>
    <row r="750" spans="1:8">
      <c r="A750" s="97">
        <v>314</v>
      </c>
      <c r="B750" s="98">
        <v>100000549180</v>
      </c>
      <c r="C750" s="99">
        <v>0</v>
      </c>
      <c r="D750" s="99" t="s">
        <v>2919</v>
      </c>
      <c r="E750" s="99" t="s">
        <v>2920</v>
      </c>
      <c r="F750" s="100">
        <v>119572.5</v>
      </c>
      <c r="G750" s="100">
        <v>-119571.5</v>
      </c>
      <c r="H750" s="99">
        <v>1</v>
      </c>
    </row>
    <row r="751" spans="1:8">
      <c r="A751" s="97">
        <v>315</v>
      </c>
      <c r="B751" s="98">
        <v>100000549181</v>
      </c>
      <c r="C751" s="99">
        <v>0</v>
      </c>
      <c r="D751" s="99" t="s">
        <v>2919</v>
      </c>
      <c r="E751" s="99" t="s">
        <v>2920</v>
      </c>
      <c r="F751" s="100">
        <v>119572.5</v>
      </c>
      <c r="G751" s="100">
        <v>-119571.5</v>
      </c>
      <c r="H751" s="99">
        <v>1</v>
      </c>
    </row>
    <row r="752" spans="1:8">
      <c r="A752" s="97">
        <v>316</v>
      </c>
      <c r="B752" s="98">
        <v>100000549182</v>
      </c>
      <c r="C752" s="99">
        <v>0</v>
      </c>
      <c r="D752" s="99" t="s">
        <v>2919</v>
      </c>
      <c r="E752" s="99" t="s">
        <v>2920</v>
      </c>
      <c r="F752" s="100">
        <v>119572.5</v>
      </c>
      <c r="G752" s="100">
        <v>-119571.5</v>
      </c>
      <c r="H752" s="99">
        <v>1</v>
      </c>
    </row>
    <row r="753" spans="1:8">
      <c r="A753" s="97">
        <v>317</v>
      </c>
      <c r="B753" s="98">
        <v>100000549183</v>
      </c>
      <c r="C753" s="99">
        <v>0</v>
      </c>
      <c r="D753" s="99" t="s">
        <v>2919</v>
      </c>
      <c r="E753" s="99" t="s">
        <v>2920</v>
      </c>
      <c r="F753" s="100">
        <v>119572.5</v>
      </c>
      <c r="G753" s="100">
        <v>-119571.5</v>
      </c>
      <c r="H753" s="99">
        <v>1</v>
      </c>
    </row>
    <row r="754" spans="1:8">
      <c r="A754" s="97">
        <v>318</v>
      </c>
      <c r="B754" s="98">
        <v>100000549184</v>
      </c>
      <c r="C754" s="99">
        <v>0</v>
      </c>
      <c r="D754" s="99" t="s">
        <v>2919</v>
      </c>
      <c r="E754" s="99" t="s">
        <v>2920</v>
      </c>
      <c r="F754" s="100">
        <v>119572.5</v>
      </c>
      <c r="G754" s="100">
        <v>-119571.5</v>
      </c>
      <c r="H754" s="99">
        <v>1</v>
      </c>
    </row>
    <row r="755" spans="1:8">
      <c r="A755" s="97">
        <v>319</v>
      </c>
      <c r="B755" s="98">
        <v>100000549185</v>
      </c>
      <c r="C755" s="99">
        <v>0</v>
      </c>
      <c r="D755" s="99" t="s">
        <v>2919</v>
      </c>
      <c r="E755" s="99" t="s">
        <v>2920</v>
      </c>
      <c r="F755" s="100">
        <v>119572.5</v>
      </c>
      <c r="G755" s="100">
        <v>-119571.5</v>
      </c>
      <c r="H755" s="99">
        <v>1</v>
      </c>
    </row>
    <row r="756" spans="1:8">
      <c r="A756" s="97">
        <v>320</v>
      </c>
      <c r="B756" s="98">
        <v>100000549186</v>
      </c>
      <c r="C756" s="99">
        <v>0</v>
      </c>
      <c r="D756" s="99" t="s">
        <v>2919</v>
      </c>
      <c r="E756" s="99" t="s">
        <v>2920</v>
      </c>
      <c r="F756" s="100">
        <v>119572.5</v>
      </c>
      <c r="G756" s="100">
        <v>-119571.5</v>
      </c>
      <c r="H756" s="99">
        <v>1</v>
      </c>
    </row>
    <row r="757" spans="1:8">
      <c r="A757" s="97">
        <v>321</v>
      </c>
      <c r="B757" s="98">
        <v>100000549187</v>
      </c>
      <c r="C757" s="99">
        <v>0</v>
      </c>
      <c r="D757" s="99" t="s">
        <v>2919</v>
      </c>
      <c r="E757" s="99" t="s">
        <v>2920</v>
      </c>
      <c r="F757" s="100">
        <v>119572.5</v>
      </c>
      <c r="G757" s="100">
        <v>-119571.5</v>
      </c>
      <c r="H757" s="99">
        <v>1</v>
      </c>
    </row>
    <row r="758" spans="1:8">
      <c r="A758" s="97">
        <v>322</v>
      </c>
      <c r="B758" s="98">
        <v>100000549188</v>
      </c>
      <c r="C758" s="99">
        <v>0</v>
      </c>
      <c r="D758" s="99" t="s">
        <v>2919</v>
      </c>
      <c r="E758" s="99" t="s">
        <v>2920</v>
      </c>
      <c r="F758" s="100">
        <v>119572.5</v>
      </c>
      <c r="G758" s="100">
        <v>-119571.5</v>
      </c>
      <c r="H758" s="99">
        <v>1</v>
      </c>
    </row>
    <row r="759" spans="1:8">
      <c r="A759" s="97">
        <v>323</v>
      </c>
      <c r="B759" s="98">
        <v>100000549189</v>
      </c>
      <c r="C759" s="99">
        <v>0</v>
      </c>
      <c r="D759" s="99" t="s">
        <v>2919</v>
      </c>
      <c r="E759" s="99" t="s">
        <v>2920</v>
      </c>
      <c r="F759" s="100">
        <v>119572.5</v>
      </c>
      <c r="G759" s="100">
        <v>-119571.5</v>
      </c>
      <c r="H759" s="99">
        <v>1</v>
      </c>
    </row>
    <row r="760" spans="1:8">
      <c r="A760" s="97">
        <v>324</v>
      </c>
      <c r="B760" s="98">
        <v>100000549190</v>
      </c>
      <c r="C760" s="99">
        <v>0</v>
      </c>
      <c r="D760" s="99" t="s">
        <v>2919</v>
      </c>
      <c r="E760" s="99" t="s">
        <v>2920</v>
      </c>
      <c r="F760" s="100">
        <v>119572.5</v>
      </c>
      <c r="G760" s="100">
        <v>-119571.5</v>
      </c>
      <c r="H760" s="99">
        <v>1</v>
      </c>
    </row>
    <row r="761" spans="1:8">
      <c r="A761" s="97">
        <v>325</v>
      </c>
      <c r="B761" s="98">
        <v>100000549191</v>
      </c>
      <c r="C761" s="99">
        <v>0</v>
      </c>
      <c r="D761" s="99" t="s">
        <v>2919</v>
      </c>
      <c r="E761" s="99" t="s">
        <v>2920</v>
      </c>
      <c r="F761" s="100">
        <v>119572.5</v>
      </c>
      <c r="G761" s="100">
        <v>-119571.5</v>
      </c>
      <c r="H761" s="99">
        <v>1</v>
      </c>
    </row>
    <row r="762" spans="1:8">
      <c r="A762" s="97">
        <v>326</v>
      </c>
      <c r="B762" s="98">
        <v>100000549192</v>
      </c>
      <c r="C762" s="99">
        <v>0</v>
      </c>
      <c r="D762" s="99" t="s">
        <v>2919</v>
      </c>
      <c r="E762" s="99" t="s">
        <v>2920</v>
      </c>
      <c r="F762" s="100">
        <v>119572.5</v>
      </c>
      <c r="G762" s="100">
        <v>-119571.5</v>
      </c>
      <c r="H762" s="99">
        <v>1</v>
      </c>
    </row>
    <row r="763" spans="1:8">
      <c r="A763" s="97">
        <v>327</v>
      </c>
      <c r="B763" s="98">
        <v>100000549193</v>
      </c>
      <c r="C763" s="99">
        <v>0</v>
      </c>
      <c r="D763" s="99" t="s">
        <v>2919</v>
      </c>
      <c r="E763" s="99" t="s">
        <v>2920</v>
      </c>
      <c r="F763" s="100">
        <v>119572.5</v>
      </c>
      <c r="G763" s="100">
        <v>-119571.5</v>
      </c>
      <c r="H763" s="99">
        <v>1</v>
      </c>
    </row>
    <row r="764" spans="1:8">
      <c r="A764" s="97">
        <v>328</v>
      </c>
      <c r="B764" s="98">
        <v>100000549194</v>
      </c>
      <c r="C764" s="99">
        <v>0</v>
      </c>
      <c r="D764" s="99" t="s">
        <v>2919</v>
      </c>
      <c r="E764" s="99" t="s">
        <v>2920</v>
      </c>
      <c r="F764" s="100">
        <v>119572.5</v>
      </c>
      <c r="G764" s="100">
        <v>-119571.5</v>
      </c>
      <c r="H764" s="99">
        <v>1</v>
      </c>
    </row>
    <row r="765" spans="1:8">
      <c r="A765" s="97">
        <v>329</v>
      </c>
      <c r="B765" s="98">
        <v>100000549195</v>
      </c>
      <c r="C765" s="99">
        <v>0</v>
      </c>
      <c r="D765" s="99" t="s">
        <v>2919</v>
      </c>
      <c r="E765" s="99" t="s">
        <v>2920</v>
      </c>
      <c r="F765" s="100">
        <v>119572.5</v>
      </c>
      <c r="G765" s="100">
        <v>-119571.5</v>
      </c>
      <c r="H765" s="99">
        <v>1</v>
      </c>
    </row>
    <row r="766" spans="1:8">
      <c r="A766" s="97">
        <v>330</v>
      </c>
      <c r="B766" s="98">
        <v>100000549196</v>
      </c>
      <c r="C766" s="99">
        <v>0</v>
      </c>
      <c r="D766" s="99" t="s">
        <v>2919</v>
      </c>
      <c r="E766" s="99" t="s">
        <v>2920</v>
      </c>
      <c r="F766" s="100">
        <v>119572.5</v>
      </c>
      <c r="G766" s="100">
        <v>-119571.5</v>
      </c>
      <c r="H766" s="99">
        <v>1</v>
      </c>
    </row>
    <row r="767" spans="1:8">
      <c r="A767" s="97">
        <v>331</v>
      </c>
      <c r="B767" s="98">
        <v>100000549197</v>
      </c>
      <c r="C767" s="99">
        <v>0</v>
      </c>
      <c r="D767" s="99" t="s">
        <v>2919</v>
      </c>
      <c r="E767" s="99" t="s">
        <v>2920</v>
      </c>
      <c r="F767" s="100">
        <v>119572.5</v>
      </c>
      <c r="G767" s="100">
        <v>-119571.5</v>
      </c>
      <c r="H767" s="99">
        <v>1</v>
      </c>
    </row>
    <row r="768" spans="1:8">
      <c r="A768" s="97">
        <v>332</v>
      </c>
      <c r="B768" s="98">
        <v>100000549198</v>
      </c>
      <c r="C768" s="99">
        <v>0</v>
      </c>
      <c r="D768" s="99" t="s">
        <v>2919</v>
      </c>
      <c r="E768" s="99" t="s">
        <v>2920</v>
      </c>
      <c r="F768" s="100">
        <v>119572.5</v>
      </c>
      <c r="G768" s="100">
        <v>-119571.5</v>
      </c>
      <c r="H768" s="99">
        <v>1</v>
      </c>
    </row>
    <row r="769" spans="1:8">
      <c r="A769" s="97">
        <v>333</v>
      </c>
      <c r="B769" s="98">
        <v>100000549199</v>
      </c>
      <c r="C769" s="99">
        <v>0</v>
      </c>
      <c r="D769" s="99" t="s">
        <v>2919</v>
      </c>
      <c r="E769" s="99" t="s">
        <v>2920</v>
      </c>
      <c r="F769" s="100">
        <v>119572.5</v>
      </c>
      <c r="G769" s="100">
        <v>-119571.5</v>
      </c>
      <c r="H769" s="99">
        <v>1</v>
      </c>
    </row>
    <row r="770" spans="1:8">
      <c r="A770" s="97">
        <v>334</v>
      </c>
      <c r="B770" s="98">
        <v>100000549200</v>
      </c>
      <c r="C770" s="99">
        <v>0</v>
      </c>
      <c r="D770" s="99" t="s">
        <v>2919</v>
      </c>
      <c r="E770" s="99" t="s">
        <v>2920</v>
      </c>
      <c r="F770" s="100">
        <v>119572.5</v>
      </c>
      <c r="G770" s="100">
        <v>-119571.5</v>
      </c>
      <c r="H770" s="99">
        <v>1</v>
      </c>
    </row>
    <row r="771" spans="1:8">
      <c r="A771" s="97">
        <v>335</v>
      </c>
      <c r="B771" s="98">
        <v>100000549201</v>
      </c>
      <c r="C771" s="99">
        <v>0</v>
      </c>
      <c r="D771" s="99" t="s">
        <v>2919</v>
      </c>
      <c r="E771" s="99" t="s">
        <v>2920</v>
      </c>
      <c r="F771" s="100">
        <v>119572.5</v>
      </c>
      <c r="G771" s="100">
        <v>-119571.5</v>
      </c>
      <c r="H771" s="99">
        <v>1</v>
      </c>
    </row>
    <row r="772" spans="1:8">
      <c r="A772" s="97">
        <v>336</v>
      </c>
      <c r="B772" s="98">
        <v>100000549202</v>
      </c>
      <c r="C772" s="99">
        <v>0</v>
      </c>
      <c r="D772" s="99" t="s">
        <v>2919</v>
      </c>
      <c r="E772" s="99" t="s">
        <v>2920</v>
      </c>
      <c r="F772" s="100">
        <v>119572.5</v>
      </c>
      <c r="G772" s="100">
        <v>-119571.5</v>
      </c>
      <c r="H772" s="99">
        <v>1</v>
      </c>
    </row>
    <row r="773" spans="1:8">
      <c r="A773" s="97">
        <v>337</v>
      </c>
      <c r="B773" s="98">
        <v>100000549203</v>
      </c>
      <c r="C773" s="99">
        <v>0</v>
      </c>
      <c r="D773" s="99" t="s">
        <v>2919</v>
      </c>
      <c r="E773" s="99" t="s">
        <v>2920</v>
      </c>
      <c r="F773" s="100">
        <v>119572.5</v>
      </c>
      <c r="G773" s="100">
        <v>-119571.5</v>
      </c>
      <c r="H773" s="99">
        <v>1</v>
      </c>
    </row>
    <row r="774" spans="1:8">
      <c r="A774" s="97">
        <v>338</v>
      </c>
      <c r="B774" s="98">
        <v>100000549204</v>
      </c>
      <c r="C774" s="99">
        <v>0</v>
      </c>
      <c r="D774" s="99" t="s">
        <v>2919</v>
      </c>
      <c r="E774" s="99" t="s">
        <v>2920</v>
      </c>
      <c r="F774" s="100">
        <v>119572.5</v>
      </c>
      <c r="G774" s="100">
        <v>-119571.5</v>
      </c>
      <c r="H774" s="99">
        <v>1</v>
      </c>
    </row>
    <row r="775" spans="1:8">
      <c r="A775" s="97">
        <v>339</v>
      </c>
      <c r="B775" s="98">
        <v>100000549205</v>
      </c>
      <c r="C775" s="99">
        <v>0</v>
      </c>
      <c r="D775" s="99" t="s">
        <v>2919</v>
      </c>
      <c r="E775" s="99" t="s">
        <v>2920</v>
      </c>
      <c r="F775" s="100">
        <v>119572.5</v>
      </c>
      <c r="G775" s="100">
        <v>-119571.5</v>
      </c>
      <c r="H775" s="99">
        <v>1</v>
      </c>
    </row>
    <row r="776" spans="1:8">
      <c r="A776" s="97">
        <v>340</v>
      </c>
      <c r="B776" s="98">
        <v>100000549206</v>
      </c>
      <c r="C776" s="99">
        <v>0</v>
      </c>
      <c r="D776" s="99" t="s">
        <v>2919</v>
      </c>
      <c r="E776" s="99" t="s">
        <v>2920</v>
      </c>
      <c r="F776" s="100">
        <v>119572.5</v>
      </c>
      <c r="G776" s="100">
        <v>-119571.5</v>
      </c>
      <c r="H776" s="99">
        <v>1</v>
      </c>
    </row>
    <row r="777" spans="1:8">
      <c r="A777" s="97">
        <v>341</v>
      </c>
      <c r="B777" s="98">
        <v>100000549207</v>
      </c>
      <c r="C777" s="99">
        <v>0</v>
      </c>
      <c r="D777" s="99" t="s">
        <v>2919</v>
      </c>
      <c r="E777" s="99" t="s">
        <v>2920</v>
      </c>
      <c r="F777" s="100">
        <v>119572.5</v>
      </c>
      <c r="G777" s="100">
        <v>-119571.5</v>
      </c>
      <c r="H777" s="99">
        <v>1</v>
      </c>
    </row>
    <row r="778" spans="1:8">
      <c r="A778" s="97">
        <v>342</v>
      </c>
      <c r="B778" s="98">
        <v>100000549208</v>
      </c>
      <c r="C778" s="99">
        <v>0</v>
      </c>
      <c r="D778" s="99" t="s">
        <v>2919</v>
      </c>
      <c r="E778" s="99" t="s">
        <v>2920</v>
      </c>
      <c r="F778" s="100">
        <v>119572.5</v>
      </c>
      <c r="G778" s="100">
        <v>-119571.5</v>
      </c>
      <c r="H778" s="99">
        <v>1</v>
      </c>
    </row>
    <row r="779" spans="1:8">
      <c r="A779" s="97">
        <v>343</v>
      </c>
      <c r="B779" s="98">
        <v>100000549209</v>
      </c>
      <c r="C779" s="99">
        <v>0</v>
      </c>
      <c r="D779" s="99" t="s">
        <v>2919</v>
      </c>
      <c r="E779" s="99" t="s">
        <v>2920</v>
      </c>
      <c r="F779" s="100">
        <v>119572.5</v>
      </c>
      <c r="G779" s="100">
        <v>-119571.5</v>
      </c>
      <c r="H779" s="99">
        <v>1</v>
      </c>
    </row>
    <row r="780" spans="1:8">
      <c r="A780" s="97">
        <v>344</v>
      </c>
      <c r="B780" s="98">
        <v>100000549210</v>
      </c>
      <c r="C780" s="99">
        <v>0</v>
      </c>
      <c r="D780" s="99" t="s">
        <v>2919</v>
      </c>
      <c r="E780" s="99" t="s">
        <v>2920</v>
      </c>
      <c r="F780" s="100">
        <v>119572.5</v>
      </c>
      <c r="G780" s="100">
        <v>-119571.5</v>
      </c>
      <c r="H780" s="99">
        <v>1</v>
      </c>
    </row>
    <row r="781" spans="1:8">
      <c r="A781" s="97">
        <v>345</v>
      </c>
      <c r="B781" s="98">
        <v>100000549211</v>
      </c>
      <c r="C781" s="99">
        <v>0</v>
      </c>
      <c r="D781" s="99" t="s">
        <v>2919</v>
      </c>
      <c r="E781" s="99" t="s">
        <v>2920</v>
      </c>
      <c r="F781" s="100">
        <v>119572.5</v>
      </c>
      <c r="G781" s="100">
        <v>-119571.5</v>
      </c>
      <c r="H781" s="99">
        <v>1</v>
      </c>
    </row>
    <row r="782" spans="1:8">
      <c r="A782" s="97">
        <v>346</v>
      </c>
      <c r="B782" s="98">
        <v>100000549212</v>
      </c>
      <c r="C782" s="99">
        <v>0</v>
      </c>
      <c r="D782" s="99" t="s">
        <v>2919</v>
      </c>
      <c r="E782" s="99" t="s">
        <v>2920</v>
      </c>
      <c r="F782" s="100">
        <v>119572.5</v>
      </c>
      <c r="G782" s="100">
        <v>-119571.5</v>
      </c>
      <c r="H782" s="99">
        <v>1</v>
      </c>
    </row>
    <row r="783" spans="1:8">
      <c r="A783" s="97">
        <v>347</v>
      </c>
      <c r="B783" s="98">
        <v>100000549213</v>
      </c>
      <c r="C783" s="99">
        <v>0</v>
      </c>
      <c r="D783" s="99" t="s">
        <v>2919</v>
      </c>
      <c r="E783" s="99" t="s">
        <v>2920</v>
      </c>
      <c r="F783" s="100">
        <v>119572.5</v>
      </c>
      <c r="G783" s="100">
        <v>-119571.5</v>
      </c>
      <c r="H783" s="99">
        <v>1</v>
      </c>
    </row>
    <row r="784" spans="1:8">
      <c r="A784" s="97">
        <v>348</v>
      </c>
      <c r="B784" s="98">
        <v>100000549214</v>
      </c>
      <c r="C784" s="99">
        <v>0</v>
      </c>
      <c r="D784" s="99" t="s">
        <v>2919</v>
      </c>
      <c r="E784" s="99" t="s">
        <v>2920</v>
      </c>
      <c r="F784" s="100">
        <v>119572.5</v>
      </c>
      <c r="G784" s="100">
        <v>-119571.5</v>
      </c>
      <c r="H784" s="99">
        <v>1</v>
      </c>
    </row>
    <row r="785" spans="1:8">
      <c r="A785" s="97">
        <v>349</v>
      </c>
      <c r="B785" s="98">
        <v>100000549215</v>
      </c>
      <c r="C785" s="99">
        <v>0</v>
      </c>
      <c r="D785" s="99" t="s">
        <v>2919</v>
      </c>
      <c r="E785" s="99" t="s">
        <v>2920</v>
      </c>
      <c r="F785" s="100">
        <v>119572.5</v>
      </c>
      <c r="G785" s="100">
        <v>-119571.5</v>
      </c>
      <c r="H785" s="99">
        <v>1</v>
      </c>
    </row>
    <row r="786" spans="1:8">
      <c r="A786" s="97">
        <v>350</v>
      </c>
      <c r="B786" s="98">
        <v>100000549216</v>
      </c>
      <c r="C786" s="99">
        <v>0</v>
      </c>
      <c r="D786" s="99" t="s">
        <v>2919</v>
      </c>
      <c r="E786" s="99" t="s">
        <v>2920</v>
      </c>
      <c r="F786" s="100">
        <v>119572.5</v>
      </c>
      <c r="G786" s="100">
        <v>-119571.5</v>
      </c>
      <c r="H786" s="99">
        <v>1</v>
      </c>
    </row>
    <row r="787" spans="1:8">
      <c r="A787" s="97">
        <v>351</v>
      </c>
      <c r="B787" s="98">
        <v>100000549217</v>
      </c>
      <c r="C787" s="99">
        <v>0</v>
      </c>
      <c r="D787" s="99" t="s">
        <v>2919</v>
      </c>
      <c r="E787" s="99" t="s">
        <v>2920</v>
      </c>
      <c r="F787" s="100">
        <v>119572.5</v>
      </c>
      <c r="G787" s="100">
        <v>-119571.5</v>
      </c>
      <c r="H787" s="99">
        <v>1</v>
      </c>
    </row>
    <row r="788" spans="1:8">
      <c r="A788" s="97">
        <v>352</v>
      </c>
      <c r="B788" s="98">
        <v>100000549218</v>
      </c>
      <c r="C788" s="99">
        <v>0</v>
      </c>
      <c r="D788" s="99" t="s">
        <v>2919</v>
      </c>
      <c r="E788" s="99" t="s">
        <v>2920</v>
      </c>
      <c r="F788" s="100">
        <v>119572.5</v>
      </c>
      <c r="G788" s="100">
        <v>-119571.5</v>
      </c>
      <c r="H788" s="99">
        <v>1</v>
      </c>
    </row>
    <row r="789" spans="1:8">
      <c r="A789" s="97">
        <v>353</v>
      </c>
      <c r="B789" s="98">
        <v>100000549219</v>
      </c>
      <c r="C789" s="99">
        <v>0</v>
      </c>
      <c r="D789" s="99" t="s">
        <v>2919</v>
      </c>
      <c r="E789" s="99" t="s">
        <v>2920</v>
      </c>
      <c r="F789" s="100">
        <v>119572.5</v>
      </c>
      <c r="G789" s="100">
        <v>-119571.5</v>
      </c>
      <c r="H789" s="99">
        <v>1</v>
      </c>
    </row>
    <row r="790" spans="1:8">
      <c r="A790" s="97">
        <v>354</v>
      </c>
      <c r="B790" s="98">
        <v>100000549220</v>
      </c>
      <c r="C790" s="99">
        <v>0</v>
      </c>
      <c r="D790" s="99" t="s">
        <v>2919</v>
      </c>
      <c r="E790" s="99" t="s">
        <v>2920</v>
      </c>
      <c r="F790" s="100">
        <v>119572.5</v>
      </c>
      <c r="G790" s="100">
        <v>-119571.5</v>
      </c>
      <c r="H790" s="99">
        <v>1</v>
      </c>
    </row>
    <row r="791" spans="1:8">
      <c r="A791" s="97">
        <v>355</v>
      </c>
      <c r="B791" s="98">
        <v>100000549221</v>
      </c>
      <c r="C791" s="99">
        <v>0</v>
      </c>
      <c r="D791" s="99" t="s">
        <v>2919</v>
      </c>
      <c r="E791" s="99" t="s">
        <v>2920</v>
      </c>
      <c r="F791" s="100">
        <v>119572.5</v>
      </c>
      <c r="G791" s="100">
        <v>-119571.5</v>
      </c>
      <c r="H791" s="99">
        <v>1</v>
      </c>
    </row>
    <row r="792" spans="1:8">
      <c r="A792" s="97">
        <v>356</v>
      </c>
      <c r="B792" s="98">
        <v>100000549222</v>
      </c>
      <c r="C792" s="99">
        <v>0</v>
      </c>
      <c r="D792" s="99" t="s">
        <v>2919</v>
      </c>
      <c r="E792" s="99" t="s">
        <v>2920</v>
      </c>
      <c r="F792" s="100">
        <v>119572.5</v>
      </c>
      <c r="G792" s="100">
        <v>-119571.5</v>
      </c>
      <c r="H792" s="99">
        <v>1</v>
      </c>
    </row>
    <row r="793" spans="1:8">
      <c r="A793" s="97">
        <v>357</v>
      </c>
      <c r="B793" s="98">
        <v>100000549223</v>
      </c>
      <c r="C793" s="99">
        <v>0</v>
      </c>
      <c r="D793" s="99" t="s">
        <v>2919</v>
      </c>
      <c r="E793" s="99" t="s">
        <v>2920</v>
      </c>
      <c r="F793" s="100">
        <v>119572.5</v>
      </c>
      <c r="G793" s="100">
        <v>-119571.5</v>
      </c>
      <c r="H793" s="99">
        <v>1</v>
      </c>
    </row>
    <row r="794" spans="1:8">
      <c r="A794" s="97">
        <v>358</v>
      </c>
      <c r="B794" s="98">
        <v>100000549224</v>
      </c>
      <c r="C794" s="99">
        <v>0</v>
      </c>
      <c r="D794" s="99" t="s">
        <v>2919</v>
      </c>
      <c r="E794" s="99" t="s">
        <v>2920</v>
      </c>
      <c r="F794" s="100">
        <v>119572.5</v>
      </c>
      <c r="G794" s="100">
        <v>-119571.5</v>
      </c>
      <c r="H794" s="99">
        <v>1</v>
      </c>
    </row>
    <row r="795" spans="1:8">
      <c r="A795" s="97">
        <v>359</v>
      </c>
      <c r="B795" s="98">
        <v>100000549225</v>
      </c>
      <c r="C795" s="99">
        <v>0</v>
      </c>
      <c r="D795" s="99" t="s">
        <v>2919</v>
      </c>
      <c r="E795" s="99" t="s">
        <v>2920</v>
      </c>
      <c r="F795" s="100">
        <v>119572.5</v>
      </c>
      <c r="G795" s="100">
        <v>-119571.5</v>
      </c>
      <c r="H795" s="99">
        <v>1</v>
      </c>
    </row>
    <row r="796" spans="1:8">
      <c r="A796" s="97">
        <v>360</v>
      </c>
      <c r="B796" s="98">
        <v>100000549226</v>
      </c>
      <c r="C796" s="99">
        <v>0</v>
      </c>
      <c r="D796" s="99" t="s">
        <v>2919</v>
      </c>
      <c r="E796" s="99" t="s">
        <v>2920</v>
      </c>
      <c r="F796" s="100">
        <v>119572.5</v>
      </c>
      <c r="G796" s="100">
        <v>-119571.5</v>
      </c>
      <c r="H796" s="99">
        <v>1</v>
      </c>
    </row>
    <row r="797" spans="1:8">
      <c r="A797" s="97">
        <v>361</v>
      </c>
      <c r="B797" s="98">
        <v>100000549227</v>
      </c>
      <c r="C797" s="99">
        <v>0</v>
      </c>
      <c r="D797" s="99" t="s">
        <v>2919</v>
      </c>
      <c r="E797" s="99" t="s">
        <v>2920</v>
      </c>
      <c r="F797" s="100">
        <v>119572.5</v>
      </c>
      <c r="G797" s="100">
        <v>-119571.5</v>
      </c>
      <c r="H797" s="99">
        <v>1</v>
      </c>
    </row>
    <row r="798" spans="1:8">
      <c r="A798" s="106"/>
      <c r="B798" s="193" t="s">
        <v>165</v>
      </c>
      <c r="C798" s="193"/>
      <c r="D798" s="193"/>
      <c r="E798" s="193"/>
      <c r="F798" s="102">
        <f>SUM(F437:F797)</f>
        <v>64797275</v>
      </c>
      <c r="G798" s="102">
        <f>SUM(G437:G797)</f>
        <v>-64796914</v>
      </c>
      <c r="H798" s="102">
        <f>SUM(H437:H797)</f>
        <v>361</v>
      </c>
    </row>
    <row r="799" spans="1:8">
      <c r="A799" s="106"/>
      <c r="B799" s="194" t="s">
        <v>89</v>
      </c>
      <c r="C799" s="194"/>
      <c r="D799" s="194"/>
      <c r="E799" s="194"/>
      <c r="F799" s="107">
        <f>F433+F798</f>
        <v>149522561</v>
      </c>
      <c r="G799" s="107">
        <f>G433+G798</f>
        <v>-121567150.82000014</v>
      </c>
      <c r="H799" s="107">
        <f>H433+H798</f>
        <v>27955410.180000104</v>
      </c>
    </row>
    <row r="801" spans="1:8">
      <c r="A801" s="108" t="s">
        <v>292</v>
      </c>
    </row>
    <row r="802" spans="1:8" s="92" customFormat="1">
      <c r="A802" s="95" t="s">
        <v>0</v>
      </c>
      <c r="B802" s="96" t="s">
        <v>59</v>
      </c>
      <c r="C802" s="95" t="s">
        <v>60</v>
      </c>
      <c r="D802" s="95" t="s">
        <v>61</v>
      </c>
      <c r="E802" s="95" t="s">
        <v>62</v>
      </c>
      <c r="F802" s="95" t="s">
        <v>63</v>
      </c>
      <c r="G802" s="95" t="s">
        <v>64</v>
      </c>
      <c r="H802" s="95" t="s">
        <v>65</v>
      </c>
    </row>
    <row r="803" spans="1:8">
      <c r="A803" s="97">
        <v>1</v>
      </c>
      <c r="B803" s="98">
        <v>100000302351</v>
      </c>
      <c r="C803" s="99">
        <v>0</v>
      </c>
      <c r="D803" s="99" t="s">
        <v>2696</v>
      </c>
      <c r="E803" s="99" t="s">
        <v>2921</v>
      </c>
      <c r="F803" s="100">
        <v>20000</v>
      </c>
      <c r="G803" s="100">
        <v>-18049.32</v>
      </c>
      <c r="H803" s="100">
        <v>1950.68</v>
      </c>
    </row>
    <row r="804" spans="1:8">
      <c r="A804" s="97">
        <v>2</v>
      </c>
      <c r="B804" s="98">
        <v>100000302352</v>
      </c>
      <c r="C804" s="99">
        <v>0</v>
      </c>
      <c r="D804" s="99" t="s">
        <v>2696</v>
      </c>
      <c r="E804" s="99" t="s">
        <v>2921</v>
      </c>
      <c r="F804" s="100">
        <v>20000</v>
      </c>
      <c r="G804" s="100">
        <v>-18049.32</v>
      </c>
      <c r="H804" s="100">
        <v>1950.68</v>
      </c>
    </row>
    <row r="805" spans="1:8">
      <c r="A805" s="97">
        <v>3</v>
      </c>
      <c r="B805" s="98">
        <v>100000302353</v>
      </c>
      <c r="C805" s="99">
        <v>0</v>
      </c>
      <c r="D805" s="99" t="s">
        <v>2696</v>
      </c>
      <c r="E805" s="99" t="s">
        <v>2922</v>
      </c>
      <c r="F805" s="100">
        <v>11900</v>
      </c>
      <c r="G805" s="100">
        <v>-10739.34</v>
      </c>
      <c r="H805" s="100">
        <v>1160.6600000000001</v>
      </c>
    </row>
    <row r="806" spans="1:8">
      <c r="A806" s="97">
        <v>4</v>
      </c>
      <c r="B806" s="98">
        <v>100000302354</v>
      </c>
      <c r="C806" s="99">
        <v>0</v>
      </c>
      <c r="D806" s="99" t="s">
        <v>2696</v>
      </c>
      <c r="E806" s="99" t="s">
        <v>2922</v>
      </c>
      <c r="F806" s="100">
        <v>11900</v>
      </c>
      <c r="G806" s="100">
        <v>-10739.34</v>
      </c>
      <c r="H806" s="100">
        <v>1160.6600000000001</v>
      </c>
    </row>
    <row r="807" spans="1:8">
      <c r="A807" s="97">
        <v>5</v>
      </c>
      <c r="B807" s="98">
        <v>100000302355</v>
      </c>
      <c r="C807" s="99">
        <v>0</v>
      </c>
      <c r="D807" s="99" t="s">
        <v>2696</v>
      </c>
      <c r="E807" s="99" t="s">
        <v>2922</v>
      </c>
      <c r="F807" s="100">
        <v>11900</v>
      </c>
      <c r="G807" s="100">
        <v>-10739.34</v>
      </c>
      <c r="H807" s="100">
        <v>1160.6600000000001</v>
      </c>
    </row>
    <row r="808" spans="1:8">
      <c r="A808" s="97">
        <v>6</v>
      </c>
      <c r="B808" s="98">
        <v>100000302356</v>
      </c>
      <c r="C808" s="99">
        <v>0</v>
      </c>
      <c r="D808" s="99" t="s">
        <v>2696</v>
      </c>
      <c r="E808" s="99" t="s">
        <v>2923</v>
      </c>
      <c r="F808" s="100">
        <v>11900</v>
      </c>
      <c r="G808" s="100">
        <v>-10739.34</v>
      </c>
      <c r="H808" s="100">
        <v>1160.6600000000001</v>
      </c>
    </row>
    <row r="809" spans="1:8">
      <c r="A809" s="97">
        <v>7</v>
      </c>
      <c r="B809" s="98">
        <v>100000302357</v>
      </c>
      <c r="C809" s="99">
        <v>0</v>
      </c>
      <c r="D809" s="99" t="s">
        <v>2696</v>
      </c>
      <c r="E809" s="99" t="s">
        <v>2922</v>
      </c>
      <c r="F809" s="100">
        <v>11900</v>
      </c>
      <c r="G809" s="100">
        <v>-10739.34</v>
      </c>
      <c r="H809" s="100">
        <v>1160.6600000000001</v>
      </c>
    </row>
    <row r="810" spans="1:8">
      <c r="A810" s="97">
        <v>8</v>
      </c>
      <c r="B810" s="98">
        <v>100000302358</v>
      </c>
      <c r="C810" s="99">
        <v>0</v>
      </c>
      <c r="D810" s="99" t="s">
        <v>2696</v>
      </c>
      <c r="E810" s="99" t="s">
        <v>2922</v>
      </c>
      <c r="F810" s="100">
        <v>11900</v>
      </c>
      <c r="G810" s="100">
        <v>-10739.34</v>
      </c>
      <c r="H810" s="100">
        <v>1160.6600000000001</v>
      </c>
    </row>
    <row r="811" spans="1:8">
      <c r="A811" s="97">
        <v>9</v>
      </c>
      <c r="B811" s="98">
        <v>100000302359</v>
      </c>
      <c r="C811" s="99">
        <v>0</v>
      </c>
      <c r="D811" s="99" t="s">
        <v>2696</v>
      </c>
      <c r="E811" s="99" t="s">
        <v>2923</v>
      </c>
      <c r="F811" s="100">
        <v>11900</v>
      </c>
      <c r="G811" s="100">
        <v>-10739.34</v>
      </c>
      <c r="H811" s="100">
        <v>1160.6600000000001</v>
      </c>
    </row>
    <row r="812" spans="1:8">
      <c r="A812" s="97">
        <v>10</v>
      </c>
      <c r="B812" s="98">
        <v>100000302360</v>
      </c>
      <c r="C812" s="99">
        <v>0</v>
      </c>
      <c r="D812" s="99" t="s">
        <v>2696</v>
      </c>
      <c r="E812" s="99" t="s">
        <v>2922</v>
      </c>
      <c r="F812" s="100">
        <v>11900</v>
      </c>
      <c r="G812" s="100">
        <v>-10739.34</v>
      </c>
      <c r="H812" s="100">
        <v>1160.6600000000001</v>
      </c>
    </row>
    <row r="813" spans="1:8">
      <c r="A813" s="97">
        <v>11</v>
      </c>
      <c r="B813" s="98">
        <v>100000302361</v>
      </c>
      <c r="C813" s="99">
        <v>0</v>
      </c>
      <c r="D813" s="99" t="s">
        <v>2696</v>
      </c>
      <c r="E813" s="99" t="s">
        <v>2922</v>
      </c>
      <c r="F813" s="100">
        <v>11900</v>
      </c>
      <c r="G813" s="100">
        <v>-10739.34</v>
      </c>
      <c r="H813" s="100">
        <v>1160.6600000000001</v>
      </c>
    </row>
    <row r="814" spans="1:8">
      <c r="A814" s="97">
        <v>12</v>
      </c>
      <c r="B814" s="98">
        <v>100000302362</v>
      </c>
      <c r="C814" s="99">
        <v>0</v>
      </c>
      <c r="D814" s="99" t="s">
        <v>2696</v>
      </c>
      <c r="E814" s="99" t="s">
        <v>2922</v>
      </c>
      <c r="F814" s="100">
        <v>11900</v>
      </c>
      <c r="G814" s="100">
        <v>-10739.34</v>
      </c>
      <c r="H814" s="100">
        <v>1160.6600000000001</v>
      </c>
    </row>
    <row r="815" spans="1:8">
      <c r="A815" s="97">
        <v>13</v>
      </c>
      <c r="B815" s="98">
        <v>100000302363</v>
      </c>
      <c r="C815" s="99">
        <v>0</v>
      </c>
      <c r="D815" s="99" t="s">
        <v>2696</v>
      </c>
      <c r="E815" s="99" t="s">
        <v>2924</v>
      </c>
      <c r="F815" s="100">
        <v>65000</v>
      </c>
      <c r="G815" s="100">
        <v>-58660.27</v>
      </c>
      <c r="H815" s="100">
        <v>6339.73</v>
      </c>
    </row>
    <row r="816" spans="1:8">
      <c r="A816" s="97">
        <v>14</v>
      </c>
      <c r="B816" s="98">
        <v>100000302364</v>
      </c>
      <c r="C816" s="99">
        <v>0</v>
      </c>
      <c r="D816" s="99" t="s">
        <v>2696</v>
      </c>
      <c r="E816" s="99" t="s">
        <v>2925</v>
      </c>
      <c r="F816" s="100">
        <v>25000</v>
      </c>
      <c r="G816" s="100">
        <v>-22561.64</v>
      </c>
      <c r="H816" s="100">
        <v>2438.36</v>
      </c>
    </row>
    <row r="817" spans="1:8">
      <c r="A817" s="97">
        <v>15</v>
      </c>
      <c r="B817" s="98">
        <v>100000510623</v>
      </c>
      <c r="C817" s="99">
        <v>0</v>
      </c>
      <c r="D817" s="99" t="s">
        <v>511</v>
      </c>
      <c r="E817" s="99" t="s">
        <v>2926</v>
      </c>
      <c r="F817" s="100">
        <v>1599293.33</v>
      </c>
      <c r="G817" s="100">
        <v>-487412.96</v>
      </c>
      <c r="H817" s="100">
        <v>1111880.3700000001</v>
      </c>
    </row>
    <row r="818" spans="1:8">
      <c r="A818" s="97">
        <v>16</v>
      </c>
      <c r="B818" s="98">
        <v>100000557356</v>
      </c>
      <c r="C818" s="99">
        <v>0</v>
      </c>
      <c r="D818" s="99" t="s">
        <v>300</v>
      </c>
      <c r="E818" s="99" t="s">
        <v>2927</v>
      </c>
      <c r="F818" s="100">
        <v>59920</v>
      </c>
      <c r="G818" s="100">
        <v>-17924.349999999999</v>
      </c>
      <c r="H818" s="100">
        <v>41995.65</v>
      </c>
    </row>
    <row r="819" spans="1:8">
      <c r="A819" s="97">
        <v>17</v>
      </c>
      <c r="B819" s="98">
        <v>100000560189</v>
      </c>
      <c r="C819" s="99">
        <v>0</v>
      </c>
      <c r="D819" s="99" t="s">
        <v>2928</v>
      </c>
      <c r="E819" s="99" t="s">
        <v>2929</v>
      </c>
      <c r="F819" s="100">
        <v>113393.67</v>
      </c>
      <c r="G819" s="100">
        <v>-27204.67</v>
      </c>
      <c r="H819" s="100">
        <v>86189</v>
      </c>
    </row>
    <row r="820" spans="1:8">
      <c r="A820" s="97">
        <v>18</v>
      </c>
      <c r="B820" s="98">
        <v>100000560190</v>
      </c>
      <c r="C820" s="99">
        <v>0</v>
      </c>
      <c r="D820" s="99" t="s">
        <v>2928</v>
      </c>
      <c r="E820" s="99" t="s">
        <v>2929</v>
      </c>
      <c r="F820" s="100">
        <v>113393.67</v>
      </c>
      <c r="G820" s="100">
        <v>-27204.67</v>
      </c>
      <c r="H820" s="100">
        <v>86189</v>
      </c>
    </row>
    <row r="821" spans="1:8">
      <c r="A821" s="97">
        <v>19</v>
      </c>
      <c r="B821" s="98">
        <v>100000560191</v>
      </c>
      <c r="C821" s="99">
        <v>0</v>
      </c>
      <c r="D821" s="99" t="s">
        <v>2928</v>
      </c>
      <c r="E821" s="99" t="s">
        <v>2929</v>
      </c>
      <c r="F821" s="100">
        <v>113393.67</v>
      </c>
      <c r="G821" s="100">
        <v>-27204.67</v>
      </c>
      <c r="H821" s="100">
        <v>86189</v>
      </c>
    </row>
    <row r="822" spans="1:8">
      <c r="A822" s="97">
        <v>20</v>
      </c>
      <c r="B822" s="98">
        <v>100000560192</v>
      </c>
      <c r="C822" s="99">
        <v>0</v>
      </c>
      <c r="D822" s="99" t="s">
        <v>2928</v>
      </c>
      <c r="E822" s="99" t="s">
        <v>2929</v>
      </c>
      <c r="F822" s="100">
        <v>113393.67</v>
      </c>
      <c r="G822" s="100">
        <v>-27204.67</v>
      </c>
      <c r="H822" s="100">
        <v>86189</v>
      </c>
    </row>
    <row r="823" spans="1:8">
      <c r="A823" s="97">
        <v>21</v>
      </c>
      <c r="B823" s="98">
        <v>100000560193</v>
      </c>
      <c r="C823" s="99">
        <v>0</v>
      </c>
      <c r="D823" s="99" t="s">
        <v>2928</v>
      </c>
      <c r="E823" s="99" t="s">
        <v>2929</v>
      </c>
      <c r="F823" s="100">
        <v>113393.67</v>
      </c>
      <c r="G823" s="100">
        <v>-27204.67</v>
      </c>
      <c r="H823" s="100">
        <v>86189</v>
      </c>
    </row>
    <row r="824" spans="1:8">
      <c r="A824" s="97">
        <v>22</v>
      </c>
      <c r="B824" s="98">
        <v>100000560194</v>
      </c>
      <c r="C824" s="99">
        <v>0</v>
      </c>
      <c r="D824" s="99" t="s">
        <v>2928</v>
      </c>
      <c r="E824" s="99" t="s">
        <v>2929</v>
      </c>
      <c r="F824" s="100">
        <v>113393.67</v>
      </c>
      <c r="G824" s="100">
        <v>-27204.67</v>
      </c>
      <c r="H824" s="100">
        <v>86189</v>
      </c>
    </row>
    <row r="825" spans="1:8">
      <c r="A825" s="97">
        <v>23</v>
      </c>
      <c r="B825" s="98">
        <v>100000560195</v>
      </c>
      <c r="C825" s="99">
        <v>0</v>
      </c>
      <c r="D825" s="99" t="s">
        <v>2928</v>
      </c>
      <c r="E825" s="99" t="s">
        <v>2930</v>
      </c>
      <c r="F825" s="100">
        <v>77585.14</v>
      </c>
      <c r="G825" s="100">
        <v>-18613.72</v>
      </c>
      <c r="H825" s="100">
        <v>58971.42</v>
      </c>
    </row>
    <row r="826" spans="1:8">
      <c r="A826" s="97">
        <v>24</v>
      </c>
      <c r="B826" s="98">
        <v>100000560196</v>
      </c>
      <c r="C826" s="99">
        <v>0</v>
      </c>
      <c r="D826" s="99" t="s">
        <v>2928</v>
      </c>
      <c r="E826" s="99" t="s">
        <v>2930</v>
      </c>
      <c r="F826" s="100">
        <v>77585.14</v>
      </c>
      <c r="G826" s="100">
        <v>-18613.72</v>
      </c>
      <c r="H826" s="100">
        <v>58971.42</v>
      </c>
    </row>
    <row r="827" spans="1:8">
      <c r="A827" s="97">
        <v>25</v>
      </c>
      <c r="B827" s="98">
        <v>100000560197</v>
      </c>
      <c r="C827" s="99">
        <v>0</v>
      </c>
      <c r="D827" s="99" t="s">
        <v>2928</v>
      </c>
      <c r="E827" s="99" t="s">
        <v>2930</v>
      </c>
      <c r="F827" s="100">
        <v>77585.14</v>
      </c>
      <c r="G827" s="100">
        <v>-18613.72</v>
      </c>
      <c r="H827" s="100">
        <v>58971.42</v>
      </c>
    </row>
    <row r="828" spans="1:8">
      <c r="A828" s="97">
        <v>26</v>
      </c>
      <c r="B828" s="98">
        <v>100000560198</v>
      </c>
      <c r="C828" s="99">
        <v>0</v>
      </c>
      <c r="D828" s="99" t="s">
        <v>2928</v>
      </c>
      <c r="E828" s="99" t="s">
        <v>2930</v>
      </c>
      <c r="F828" s="100">
        <v>77585.14</v>
      </c>
      <c r="G828" s="100">
        <v>-18613.72</v>
      </c>
      <c r="H828" s="100">
        <v>58971.42</v>
      </c>
    </row>
    <row r="829" spans="1:8">
      <c r="A829" s="97">
        <v>27</v>
      </c>
      <c r="B829" s="98">
        <v>100000560199</v>
      </c>
      <c r="C829" s="99">
        <v>0</v>
      </c>
      <c r="D829" s="99" t="s">
        <v>2928</v>
      </c>
      <c r="E829" s="99" t="s">
        <v>2930</v>
      </c>
      <c r="F829" s="100">
        <v>77585.14</v>
      </c>
      <c r="G829" s="100">
        <v>-18613.72</v>
      </c>
      <c r="H829" s="100">
        <v>58971.42</v>
      </c>
    </row>
    <row r="830" spans="1:8">
      <c r="A830" s="97">
        <v>28</v>
      </c>
      <c r="B830" s="98">
        <v>100000560200</v>
      </c>
      <c r="C830" s="99">
        <v>0</v>
      </c>
      <c r="D830" s="99" t="s">
        <v>2928</v>
      </c>
      <c r="E830" s="99" t="s">
        <v>2930</v>
      </c>
      <c r="F830" s="100">
        <v>77585.14</v>
      </c>
      <c r="G830" s="100">
        <v>-18613.72</v>
      </c>
      <c r="H830" s="100">
        <v>58971.42</v>
      </c>
    </row>
    <row r="831" spans="1:8">
      <c r="A831" s="97">
        <v>29</v>
      </c>
      <c r="B831" s="98">
        <v>100000560216</v>
      </c>
      <c r="C831" s="99">
        <v>0</v>
      </c>
      <c r="D831" s="99" t="s">
        <v>2928</v>
      </c>
      <c r="E831" s="99" t="s">
        <v>2931</v>
      </c>
      <c r="F831" s="100">
        <v>65648.97</v>
      </c>
      <c r="G831" s="100">
        <v>-15750.07</v>
      </c>
      <c r="H831" s="100">
        <v>49898.9</v>
      </c>
    </row>
    <row r="832" spans="1:8">
      <c r="A832" s="97">
        <v>30</v>
      </c>
      <c r="B832" s="98">
        <v>100000560217</v>
      </c>
      <c r="C832" s="99">
        <v>0</v>
      </c>
      <c r="D832" s="99" t="s">
        <v>2928</v>
      </c>
      <c r="E832" s="99" t="s">
        <v>2931</v>
      </c>
      <c r="F832" s="100">
        <v>65648.97</v>
      </c>
      <c r="G832" s="100">
        <v>-15750.07</v>
      </c>
      <c r="H832" s="100">
        <v>49898.9</v>
      </c>
    </row>
    <row r="833" spans="1:8">
      <c r="A833" s="97">
        <v>31</v>
      </c>
      <c r="B833" s="98">
        <v>100000560218</v>
      </c>
      <c r="C833" s="99">
        <v>0</v>
      </c>
      <c r="D833" s="99" t="s">
        <v>2928</v>
      </c>
      <c r="E833" s="99" t="s">
        <v>2931</v>
      </c>
      <c r="F833" s="100">
        <v>65648.97</v>
      </c>
      <c r="G833" s="100">
        <v>-15750.07</v>
      </c>
      <c r="H833" s="100">
        <v>49898.9</v>
      </c>
    </row>
    <row r="834" spans="1:8">
      <c r="A834" s="97">
        <v>32</v>
      </c>
      <c r="B834" s="98">
        <v>100000560219</v>
      </c>
      <c r="C834" s="99">
        <v>0</v>
      </c>
      <c r="D834" s="99" t="s">
        <v>2928</v>
      </c>
      <c r="E834" s="99" t="s">
        <v>2931</v>
      </c>
      <c r="F834" s="100">
        <v>65648.97</v>
      </c>
      <c r="G834" s="100">
        <v>-15750.07</v>
      </c>
      <c r="H834" s="100">
        <v>49898.9</v>
      </c>
    </row>
    <row r="835" spans="1:8">
      <c r="A835" s="97">
        <v>33</v>
      </c>
      <c r="B835" s="98">
        <v>100000560220</v>
      </c>
      <c r="C835" s="99">
        <v>0</v>
      </c>
      <c r="D835" s="99" t="s">
        <v>2928</v>
      </c>
      <c r="E835" s="99" t="s">
        <v>2931</v>
      </c>
      <c r="F835" s="100">
        <v>65648.97</v>
      </c>
      <c r="G835" s="100">
        <v>-15750.07</v>
      </c>
      <c r="H835" s="100">
        <v>49898.9</v>
      </c>
    </row>
    <row r="836" spans="1:8">
      <c r="A836" s="97">
        <v>34</v>
      </c>
      <c r="B836" s="98">
        <v>100000560221</v>
      </c>
      <c r="C836" s="99">
        <v>0</v>
      </c>
      <c r="D836" s="99" t="s">
        <v>2928</v>
      </c>
      <c r="E836" s="99" t="s">
        <v>2931</v>
      </c>
      <c r="F836" s="100">
        <v>65648.97</v>
      </c>
      <c r="G836" s="100">
        <v>-15750.07</v>
      </c>
      <c r="H836" s="100">
        <v>49898.9</v>
      </c>
    </row>
    <row r="837" spans="1:8">
      <c r="A837" s="97">
        <v>35</v>
      </c>
      <c r="B837" s="98">
        <v>100000560222</v>
      </c>
      <c r="C837" s="99">
        <v>0</v>
      </c>
      <c r="D837" s="99" t="s">
        <v>2928</v>
      </c>
      <c r="E837" s="99" t="s">
        <v>2931</v>
      </c>
      <c r="F837" s="100">
        <v>65648.97</v>
      </c>
      <c r="G837" s="100">
        <v>-15750.07</v>
      </c>
      <c r="H837" s="100">
        <v>49898.9</v>
      </c>
    </row>
    <row r="838" spans="1:8">
      <c r="A838" s="97">
        <v>36</v>
      </c>
      <c r="B838" s="98">
        <v>100000560223</v>
      </c>
      <c r="C838" s="99">
        <v>0</v>
      </c>
      <c r="D838" s="99" t="s">
        <v>2928</v>
      </c>
      <c r="E838" s="99" t="s">
        <v>2931</v>
      </c>
      <c r="F838" s="100">
        <v>65648.97</v>
      </c>
      <c r="G838" s="100">
        <v>-15750.07</v>
      </c>
      <c r="H838" s="100">
        <v>49898.9</v>
      </c>
    </row>
    <row r="839" spans="1:8">
      <c r="A839" s="97">
        <v>37</v>
      </c>
      <c r="B839" s="98">
        <v>100000560224</v>
      </c>
      <c r="C839" s="99">
        <v>0</v>
      </c>
      <c r="D839" s="99" t="s">
        <v>2928</v>
      </c>
      <c r="E839" s="99" t="s">
        <v>2931</v>
      </c>
      <c r="F839" s="100">
        <v>65648.97</v>
      </c>
      <c r="G839" s="100">
        <v>-15750.07</v>
      </c>
      <c r="H839" s="100">
        <v>49898.9</v>
      </c>
    </row>
    <row r="840" spans="1:8">
      <c r="A840" s="97">
        <v>38</v>
      </c>
      <c r="B840" s="98">
        <v>100000560225</v>
      </c>
      <c r="C840" s="99">
        <v>0</v>
      </c>
      <c r="D840" s="99" t="s">
        <v>2928</v>
      </c>
      <c r="E840" s="99" t="s">
        <v>2931</v>
      </c>
      <c r="F840" s="100">
        <v>65648.97</v>
      </c>
      <c r="G840" s="100">
        <v>-15750.07</v>
      </c>
      <c r="H840" s="100">
        <v>49898.9</v>
      </c>
    </row>
    <row r="841" spans="1:8">
      <c r="A841" s="97">
        <v>39</v>
      </c>
      <c r="B841" s="98">
        <v>100000560226</v>
      </c>
      <c r="C841" s="99">
        <v>0</v>
      </c>
      <c r="D841" s="99" t="s">
        <v>2928</v>
      </c>
      <c r="E841" s="99" t="s">
        <v>2931</v>
      </c>
      <c r="F841" s="100">
        <v>65648.97</v>
      </c>
      <c r="G841" s="100">
        <v>-15750.07</v>
      </c>
      <c r="H841" s="100">
        <v>49898.9</v>
      </c>
    </row>
    <row r="842" spans="1:8">
      <c r="A842" s="97">
        <v>40</v>
      </c>
      <c r="B842" s="98">
        <v>100000560227</v>
      </c>
      <c r="C842" s="99">
        <v>0</v>
      </c>
      <c r="D842" s="99" t="s">
        <v>2928</v>
      </c>
      <c r="E842" s="99" t="s">
        <v>2931</v>
      </c>
      <c r="F842" s="100">
        <v>65648.97</v>
      </c>
      <c r="G842" s="100">
        <v>-15750.07</v>
      </c>
      <c r="H842" s="100">
        <v>49898.9</v>
      </c>
    </row>
    <row r="843" spans="1:8">
      <c r="A843" s="97">
        <v>41</v>
      </c>
      <c r="B843" s="98">
        <v>100000560228</v>
      </c>
      <c r="C843" s="99">
        <v>0</v>
      </c>
      <c r="D843" s="99" t="s">
        <v>2928</v>
      </c>
      <c r="E843" s="99" t="s">
        <v>2931</v>
      </c>
      <c r="F843" s="100">
        <v>65648.97</v>
      </c>
      <c r="G843" s="100">
        <v>-15750.07</v>
      </c>
      <c r="H843" s="100">
        <v>49898.9</v>
      </c>
    </row>
    <row r="844" spans="1:8">
      <c r="A844" s="97">
        <v>42</v>
      </c>
      <c r="B844" s="98">
        <v>100000560229</v>
      </c>
      <c r="C844" s="99">
        <v>0</v>
      </c>
      <c r="D844" s="99" t="s">
        <v>2928</v>
      </c>
      <c r="E844" s="99" t="s">
        <v>2931</v>
      </c>
      <c r="F844" s="100">
        <v>65648.97</v>
      </c>
      <c r="G844" s="100">
        <v>-15750.07</v>
      </c>
      <c r="H844" s="100">
        <v>49898.9</v>
      </c>
    </row>
    <row r="845" spans="1:8">
      <c r="A845" s="97">
        <v>43</v>
      </c>
      <c r="B845" s="98">
        <v>100000560230</v>
      </c>
      <c r="C845" s="99">
        <v>0</v>
      </c>
      <c r="D845" s="99" t="s">
        <v>2928</v>
      </c>
      <c r="E845" s="99" t="s">
        <v>2931</v>
      </c>
      <c r="F845" s="100">
        <v>65648.97</v>
      </c>
      <c r="G845" s="100">
        <v>-15750.07</v>
      </c>
      <c r="H845" s="100">
        <v>49898.9</v>
      </c>
    </row>
    <row r="846" spans="1:8">
      <c r="A846" s="97">
        <v>44</v>
      </c>
      <c r="B846" s="98">
        <v>100000560231</v>
      </c>
      <c r="C846" s="99">
        <v>0</v>
      </c>
      <c r="D846" s="99" t="s">
        <v>2928</v>
      </c>
      <c r="E846" s="99" t="s">
        <v>2931</v>
      </c>
      <c r="F846" s="100">
        <v>65648.97</v>
      </c>
      <c r="G846" s="100">
        <v>-15750.07</v>
      </c>
      <c r="H846" s="100">
        <v>49898.9</v>
      </c>
    </row>
    <row r="847" spans="1:8">
      <c r="A847" s="97">
        <v>45</v>
      </c>
      <c r="B847" s="98">
        <v>100000560232</v>
      </c>
      <c r="C847" s="99">
        <v>0</v>
      </c>
      <c r="D847" s="99" t="s">
        <v>2928</v>
      </c>
      <c r="E847" s="99" t="s">
        <v>2931</v>
      </c>
      <c r="F847" s="100">
        <v>65648.97</v>
      </c>
      <c r="G847" s="100">
        <v>-15750.07</v>
      </c>
      <c r="H847" s="100">
        <v>49898.9</v>
      </c>
    </row>
    <row r="848" spans="1:8">
      <c r="A848" s="97">
        <v>46</v>
      </c>
      <c r="B848" s="98">
        <v>100000560233</v>
      </c>
      <c r="C848" s="99">
        <v>0</v>
      </c>
      <c r="D848" s="99" t="s">
        <v>2928</v>
      </c>
      <c r="E848" s="99" t="s">
        <v>2931</v>
      </c>
      <c r="F848" s="100">
        <v>65648.97</v>
      </c>
      <c r="G848" s="100">
        <v>-15750.07</v>
      </c>
      <c r="H848" s="100">
        <v>49898.9</v>
      </c>
    </row>
    <row r="849" spans="1:8">
      <c r="A849" s="97">
        <v>47</v>
      </c>
      <c r="B849" s="98">
        <v>100000560234</v>
      </c>
      <c r="C849" s="99">
        <v>0</v>
      </c>
      <c r="D849" s="99" t="s">
        <v>2928</v>
      </c>
      <c r="E849" s="99" t="s">
        <v>2931</v>
      </c>
      <c r="F849" s="100">
        <v>65648.97</v>
      </c>
      <c r="G849" s="100">
        <v>-15750.07</v>
      </c>
      <c r="H849" s="100">
        <v>49898.9</v>
      </c>
    </row>
    <row r="850" spans="1:8">
      <c r="A850" s="97">
        <v>48</v>
      </c>
      <c r="B850" s="98">
        <v>100000560235</v>
      </c>
      <c r="C850" s="99">
        <v>0</v>
      </c>
      <c r="D850" s="99" t="s">
        <v>2928</v>
      </c>
      <c r="E850" s="99" t="s">
        <v>2931</v>
      </c>
      <c r="F850" s="100">
        <v>65648.97</v>
      </c>
      <c r="G850" s="100">
        <v>-15750.07</v>
      </c>
      <c r="H850" s="100">
        <v>49898.9</v>
      </c>
    </row>
    <row r="851" spans="1:8">
      <c r="A851" s="97">
        <v>49</v>
      </c>
      <c r="B851" s="98">
        <v>100000560236</v>
      </c>
      <c r="C851" s="99">
        <v>0</v>
      </c>
      <c r="D851" s="99" t="s">
        <v>2928</v>
      </c>
      <c r="E851" s="99" t="s">
        <v>2931</v>
      </c>
      <c r="F851" s="100">
        <v>65648.97</v>
      </c>
      <c r="G851" s="100">
        <v>-15750.07</v>
      </c>
      <c r="H851" s="100">
        <v>49898.9</v>
      </c>
    </row>
    <row r="852" spans="1:8">
      <c r="A852" s="97">
        <v>50</v>
      </c>
      <c r="B852" s="98">
        <v>100000560237</v>
      </c>
      <c r="C852" s="99">
        <v>0</v>
      </c>
      <c r="D852" s="99" t="s">
        <v>2928</v>
      </c>
      <c r="E852" s="99" t="s">
        <v>2931</v>
      </c>
      <c r="F852" s="100">
        <v>65648.97</v>
      </c>
      <c r="G852" s="100">
        <v>-15750.07</v>
      </c>
      <c r="H852" s="100">
        <v>49898.9</v>
      </c>
    </row>
    <row r="853" spans="1:8">
      <c r="A853" s="97">
        <v>51</v>
      </c>
      <c r="B853" s="98">
        <v>100000560238</v>
      </c>
      <c r="C853" s="99">
        <v>0</v>
      </c>
      <c r="D853" s="99" t="s">
        <v>2928</v>
      </c>
      <c r="E853" s="99" t="s">
        <v>2931</v>
      </c>
      <c r="F853" s="100">
        <v>65648.97</v>
      </c>
      <c r="G853" s="100">
        <v>-15750.07</v>
      </c>
      <c r="H853" s="100">
        <v>49898.9</v>
      </c>
    </row>
    <row r="854" spans="1:8">
      <c r="A854" s="97">
        <v>52</v>
      </c>
      <c r="B854" s="98">
        <v>100000560239</v>
      </c>
      <c r="C854" s="99">
        <v>0</v>
      </c>
      <c r="D854" s="99" t="s">
        <v>2928</v>
      </c>
      <c r="E854" s="99" t="s">
        <v>2931</v>
      </c>
      <c r="F854" s="100">
        <v>65648.97</v>
      </c>
      <c r="G854" s="100">
        <v>-15750.07</v>
      </c>
      <c r="H854" s="100">
        <v>49898.9</v>
      </c>
    </row>
    <row r="855" spans="1:8">
      <c r="A855" s="97">
        <v>53</v>
      </c>
      <c r="B855" s="98">
        <v>100000580263</v>
      </c>
      <c r="C855" s="99">
        <v>0</v>
      </c>
      <c r="D855" s="99" t="s">
        <v>2667</v>
      </c>
      <c r="E855" s="99" t="s">
        <v>2932</v>
      </c>
      <c r="F855" s="100">
        <v>23000</v>
      </c>
      <c r="G855" s="100">
        <v>-4776.0600000000004</v>
      </c>
      <c r="H855" s="100">
        <v>18223.939999999999</v>
      </c>
    </row>
    <row r="856" spans="1:8">
      <c r="A856" s="97">
        <v>54</v>
      </c>
      <c r="B856" s="98">
        <v>100000580264</v>
      </c>
      <c r="C856" s="99">
        <v>0</v>
      </c>
      <c r="D856" s="99" t="s">
        <v>2667</v>
      </c>
      <c r="E856" s="99" t="s">
        <v>2932</v>
      </c>
      <c r="F856" s="100">
        <v>23000</v>
      </c>
      <c r="G856" s="100">
        <v>-4776.0600000000004</v>
      </c>
      <c r="H856" s="100">
        <v>18223.939999999999</v>
      </c>
    </row>
    <row r="857" spans="1:8">
      <c r="A857" s="97">
        <v>55</v>
      </c>
      <c r="B857" s="98">
        <v>100000580265</v>
      </c>
      <c r="C857" s="99">
        <v>0</v>
      </c>
      <c r="D857" s="99" t="s">
        <v>2667</v>
      </c>
      <c r="E857" s="99" t="s">
        <v>2932</v>
      </c>
      <c r="F857" s="100">
        <v>23000</v>
      </c>
      <c r="G857" s="100">
        <v>-4776.0600000000004</v>
      </c>
      <c r="H857" s="100">
        <v>18223.939999999999</v>
      </c>
    </row>
    <row r="858" spans="1:8">
      <c r="A858" s="97">
        <v>56</v>
      </c>
      <c r="B858" s="98">
        <v>100000580266</v>
      </c>
      <c r="C858" s="99">
        <v>0</v>
      </c>
      <c r="D858" s="99" t="s">
        <v>2667</v>
      </c>
      <c r="E858" s="99" t="s">
        <v>2932</v>
      </c>
      <c r="F858" s="100">
        <v>23000</v>
      </c>
      <c r="G858" s="100">
        <v>-4776.0600000000004</v>
      </c>
      <c r="H858" s="100">
        <v>18223.939999999999</v>
      </c>
    </row>
    <row r="859" spans="1:8">
      <c r="A859" s="97">
        <v>57</v>
      </c>
      <c r="B859" s="98">
        <v>100000580267</v>
      </c>
      <c r="C859" s="99">
        <v>0</v>
      </c>
      <c r="D859" s="99" t="s">
        <v>2667</v>
      </c>
      <c r="E859" s="99" t="s">
        <v>2932</v>
      </c>
      <c r="F859" s="100">
        <v>23000</v>
      </c>
      <c r="G859" s="100">
        <v>-4776.0600000000004</v>
      </c>
      <c r="H859" s="100">
        <v>18223.939999999999</v>
      </c>
    </row>
    <row r="860" spans="1:8">
      <c r="A860" s="97">
        <v>58</v>
      </c>
      <c r="B860" s="98">
        <v>100000580268</v>
      </c>
      <c r="C860" s="99">
        <v>0</v>
      </c>
      <c r="D860" s="99" t="s">
        <v>2667</v>
      </c>
      <c r="E860" s="99" t="s">
        <v>2932</v>
      </c>
      <c r="F860" s="100">
        <v>23000</v>
      </c>
      <c r="G860" s="100">
        <v>-4776.0600000000004</v>
      </c>
      <c r="H860" s="100">
        <v>18223.939999999999</v>
      </c>
    </row>
    <row r="861" spans="1:8">
      <c r="A861" s="97">
        <v>59</v>
      </c>
      <c r="B861" s="98">
        <v>100000580269</v>
      </c>
      <c r="C861" s="99">
        <v>0</v>
      </c>
      <c r="D861" s="99" t="s">
        <v>2667</v>
      </c>
      <c r="E861" s="99" t="s">
        <v>2932</v>
      </c>
      <c r="F861" s="100">
        <v>23000</v>
      </c>
      <c r="G861" s="100">
        <v>-4776.0600000000004</v>
      </c>
      <c r="H861" s="100">
        <v>18223.939999999999</v>
      </c>
    </row>
    <row r="862" spans="1:8">
      <c r="A862" s="97">
        <v>60</v>
      </c>
      <c r="B862" s="98">
        <v>100000580270</v>
      </c>
      <c r="C862" s="99">
        <v>0</v>
      </c>
      <c r="D862" s="99" t="s">
        <v>2667</v>
      </c>
      <c r="E862" s="99" t="s">
        <v>2932</v>
      </c>
      <c r="F862" s="100">
        <v>23000</v>
      </c>
      <c r="G862" s="100">
        <v>-4776.0600000000004</v>
      </c>
      <c r="H862" s="100">
        <v>18223.939999999999</v>
      </c>
    </row>
    <row r="863" spans="1:8">
      <c r="A863" s="97">
        <v>61</v>
      </c>
      <c r="B863" s="98">
        <v>100000580271</v>
      </c>
      <c r="C863" s="99">
        <v>0</v>
      </c>
      <c r="D863" s="99" t="s">
        <v>2667</v>
      </c>
      <c r="E863" s="99" t="s">
        <v>2932</v>
      </c>
      <c r="F863" s="100">
        <v>23000</v>
      </c>
      <c r="G863" s="100">
        <v>-4776.0600000000004</v>
      </c>
      <c r="H863" s="100">
        <v>18223.939999999999</v>
      </c>
    </row>
    <row r="864" spans="1:8">
      <c r="A864" s="97">
        <v>62</v>
      </c>
      <c r="B864" s="98">
        <v>100000580272</v>
      </c>
      <c r="C864" s="99">
        <v>0</v>
      </c>
      <c r="D864" s="99" t="s">
        <v>2667</v>
      </c>
      <c r="E864" s="99" t="s">
        <v>2932</v>
      </c>
      <c r="F864" s="100">
        <v>23000</v>
      </c>
      <c r="G864" s="100">
        <v>-4776.0600000000004</v>
      </c>
      <c r="H864" s="100">
        <v>18223.939999999999</v>
      </c>
    </row>
    <row r="865" spans="1:8">
      <c r="A865" s="97">
        <v>63</v>
      </c>
      <c r="B865" s="98">
        <v>100000580273</v>
      </c>
      <c r="C865" s="99">
        <v>0</v>
      </c>
      <c r="D865" s="99" t="s">
        <v>2667</v>
      </c>
      <c r="E865" s="99" t="s">
        <v>2933</v>
      </c>
      <c r="F865" s="100">
        <v>33400</v>
      </c>
      <c r="G865" s="100">
        <v>-6935.66</v>
      </c>
      <c r="H865" s="100">
        <v>26464.34</v>
      </c>
    </row>
    <row r="866" spans="1:8">
      <c r="A866" s="97">
        <v>64</v>
      </c>
      <c r="B866" s="98">
        <v>100000580274</v>
      </c>
      <c r="C866" s="99">
        <v>0</v>
      </c>
      <c r="D866" s="99" t="s">
        <v>2667</v>
      </c>
      <c r="E866" s="99" t="s">
        <v>2933</v>
      </c>
      <c r="F866" s="100">
        <v>33400</v>
      </c>
      <c r="G866" s="100">
        <v>-6935.66</v>
      </c>
      <c r="H866" s="100">
        <v>26464.34</v>
      </c>
    </row>
    <row r="867" spans="1:8">
      <c r="A867" s="97">
        <v>65</v>
      </c>
      <c r="B867" s="98">
        <v>100000580275</v>
      </c>
      <c r="C867" s="99">
        <v>0</v>
      </c>
      <c r="D867" s="99" t="s">
        <v>2667</v>
      </c>
      <c r="E867" s="99" t="s">
        <v>2933</v>
      </c>
      <c r="F867" s="100">
        <v>33400</v>
      </c>
      <c r="G867" s="100">
        <v>-6935.66</v>
      </c>
      <c r="H867" s="100">
        <v>26464.34</v>
      </c>
    </row>
    <row r="868" spans="1:8">
      <c r="A868" s="97">
        <v>66</v>
      </c>
      <c r="B868" s="98">
        <v>100000580276</v>
      </c>
      <c r="C868" s="99">
        <v>0</v>
      </c>
      <c r="D868" s="99" t="s">
        <v>2667</v>
      </c>
      <c r="E868" s="99" t="s">
        <v>2933</v>
      </c>
      <c r="F868" s="100">
        <v>33400</v>
      </c>
      <c r="G868" s="100">
        <v>-6935.66</v>
      </c>
      <c r="H868" s="100">
        <v>26464.34</v>
      </c>
    </row>
    <row r="869" spans="1:8">
      <c r="A869" s="97">
        <v>67</v>
      </c>
      <c r="B869" s="98">
        <v>100000580277</v>
      </c>
      <c r="C869" s="99">
        <v>0</v>
      </c>
      <c r="D869" s="99" t="s">
        <v>2667</v>
      </c>
      <c r="E869" s="99" t="s">
        <v>2933</v>
      </c>
      <c r="F869" s="100">
        <v>33400</v>
      </c>
      <c r="G869" s="100">
        <v>-6935.66</v>
      </c>
      <c r="H869" s="100">
        <v>26464.34</v>
      </c>
    </row>
    <row r="870" spans="1:8">
      <c r="A870" s="97">
        <v>68</v>
      </c>
      <c r="B870" s="98">
        <v>100000580278</v>
      </c>
      <c r="C870" s="99">
        <v>0</v>
      </c>
      <c r="D870" s="99" t="s">
        <v>2667</v>
      </c>
      <c r="E870" s="99" t="s">
        <v>2933</v>
      </c>
      <c r="F870" s="100">
        <v>33400</v>
      </c>
      <c r="G870" s="100">
        <v>-6935.66</v>
      </c>
      <c r="H870" s="100">
        <v>26464.34</v>
      </c>
    </row>
    <row r="871" spans="1:8">
      <c r="A871" s="97">
        <v>69</v>
      </c>
      <c r="B871" s="98">
        <v>100000580279</v>
      </c>
      <c r="C871" s="99">
        <v>0</v>
      </c>
      <c r="D871" s="99" t="s">
        <v>2667</v>
      </c>
      <c r="E871" s="99" t="s">
        <v>2933</v>
      </c>
      <c r="F871" s="100">
        <v>33400</v>
      </c>
      <c r="G871" s="100">
        <v>-6935.66</v>
      </c>
      <c r="H871" s="100">
        <v>26464.34</v>
      </c>
    </row>
    <row r="872" spans="1:8">
      <c r="A872" s="97">
        <v>70</v>
      </c>
      <c r="B872" s="98">
        <v>100000580280</v>
      </c>
      <c r="C872" s="99">
        <v>0</v>
      </c>
      <c r="D872" s="99" t="s">
        <v>2667</v>
      </c>
      <c r="E872" s="99" t="s">
        <v>2933</v>
      </c>
      <c r="F872" s="100">
        <v>33400</v>
      </c>
      <c r="G872" s="100">
        <v>-6935.66</v>
      </c>
      <c r="H872" s="100">
        <v>26464.34</v>
      </c>
    </row>
    <row r="873" spans="1:8">
      <c r="A873" s="97">
        <v>71</v>
      </c>
      <c r="B873" s="98">
        <v>100000580281</v>
      </c>
      <c r="C873" s="99">
        <v>0</v>
      </c>
      <c r="D873" s="99" t="s">
        <v>2667</v>
      </c>
      <c r="E873" s="99" t="s">
        <v>2933</v>
      </c>
      <c r="F873" s="100">
        <v>33400</v>
      </c>
      <c r="G873" s="100">
        <v>-6935.66</v>
      </c>
      <c r="H873" s="100">
        <v>26464.34</v>
      </c>
    </row>
    <row r="874" spans="1:8">
      <c r="A874" s="97">
        <v>72</v>
      </c>
      <c r="B874" s="98">
        <v>100000580282</v>
      </c>
      <c r="C874" s="99">
        <v>0</v>
      </c>
      <c r="D874" s="99" t="s">
        <v>2667</v>
      </c>
      <c r="E874" s="99" t="s">
        <v>2933</v>
      </c>
      <c r="F874" s="100">
        <v>33400</v>
      </c>
      <c r="G874" s="100">
        <v>-6935.66</v>
      </c>
      <c r="H874" s="100">
        <v>26464.34</v>
      </c>
    </row>
    <row r="875" spans="1:8">
      <c r="A875" s="97">
        <v>73</v>
      </c>
      <c r="B875" s="98">
        <v>100000580283</v>
      </c>
      <c r="C875" s="99">
        <v>0</v>
      </c>
      <c r="D875" s="99" t="s">
        <v>2667</v>
      </c>
      <c r="E875" s="99" t="s">
        <v>2933</v>
      </c>
      <c r="F875" s="100">
        <v>33400</v>
      </c>
      <c r="G875" s="100">
        <v>-6935.66</v>
      </c>
      <c r="H875" s="100">
        <v>26464.34</v>
      </c>
    </row>
    <row r="876" spans="1:8">
      <c r="A876" s="97">
        <v>74</v>
      </c>
      <c r="B876" s="98">
        <v>100000580284</v>
      </c>
      <c r="C876" s="99">
        <v>0</v>
      </c>
      <c r="D876" s="99" t="s">
        <v>2667</v>
      </c>
      <c r="E876" s="99" t="s">
        <v>2933</v>
      </c>
      <c r="F876" s="100">
        <v>33400</v>
      </c>
      <c r="G876" s="100">
        <v>-6935.66</v>
      </c>
      <c r="H876" s="100">
        <v>26464.34</v>
      </c>
    </row>
    <row r="877" spans="1:8">
      <c r="A877" s="97">
        <v>75</v>
      </c>
      <c r="B877" s="98">
        <v>100000580285</v>
      </c>
      <c r="C877" s="99">
        <v>0</v>
      </c>
      <c r="D877" s="99" t="s">
        <v>2667</v>
      </c>
      <c r="E877" s="99" t="s">
        <v>2933</v>
      </c>
      <c r="F877" s="100">
        <v>33400</v>
      </c>
      <c r="G877" s="100">
        <v>-6935.66</v>
      </c>
      <c r="H877" s="100">
        <v>26464.34</v>
      </c>
    </row>
    <row r="878" spans="1:8">
      <c r="A878" s="97">
        <v>76</v>
      </c>
      <c r="B878" s="98">
        <v>100000580286</v>
      </c>
      <c r="C878" s="99">
        <v>0</v>
      </c>
      <c r="D878" s="99" t="s">
        <v>2667</v>
      </c>
      <c r="E878" s="99" t="s">
        <v>2933</v>
      </c>
      <c r="F878" s="100">
        <v>33400</v>
      </c>
      <c r="G878" s="100">
        <v>-6935.66</v>
      </c>
      <c r="H878" s="100">
        <v>26464.34</v>
      </c>
    </row>
    <row r="879" spans="1:8">
      <c r="A879" s="97">
        <v>77</v>
      </c>
      <c r="B879" s="98">
        <v>100000580287</v>
      </c>
      <c r="C879" s="99">
        <v>0</v>
      </c>
      <c r="D879" s="99" t="s">
        <v>2667</v>
      </c>
      <c r="E879" s="99" t="s">
        <v>2934</v>
      </c>
      <c r="F879" s="100">
        <v>40500</v>
      </c>
      <c r="G879" s="100">
        <v>-8410.01</v>
      </c>
      <c r="H879" s="100">
        <v>32089.99</v>
      </c>
    </row>
    <row r="880" spans="1:8">
      <c r="A880" s="97">
        <v>78</v>
      </c>
      <c r="B880" s="98">
        <v>100000580288</v>
      </c>
      <c r="C880" s="99">
        <v>0</v>
      </c>
      <c r="D880" s="99" t="s">
        <v>2667</v>
      </c>
      <c r="E880" s="99" t="s">
        <v>2934</v>
      </c>
      <c r="F880" s="100">
        <v>40500</v>
      </c>
      <c r="G880" s="100">
        <v>-8410</v>
      </c>
      <c r="H880" s="100">
        <v>32090</v>
      </c>
    </row>
    <row r="881" spans="1:8">
      <c r="A881" s="97">
        <v>79</v>
      </c>
      <c r="B881" s="98">
        <v>100000580289</v>
      </c>
      <c r="C881" s="99">
        <v>0</v>
      </c>
      <c r="D881" s="99" t="s">
        <v>2667</v>
      </c>
      <c r="E881" s="99" t="s">
        <v>2934</v>
      </c>
      <c r="F881" s="100">
        <v>40500</v>
      </c>
      <c r="G881" s="100">
        <v>-8410.01</v>
      </c>
      <c r="H881" s="100">
        <v>32089.99</v>
      </c>
    </row>
    <row r="882" spans="1:8">
      <c r="A882" s="97">
        <v>80</v>
      </c>
      <c r="B882" s="98">
        <v>100000580290</v>
      </c>
      <c r="C882" s="99">
        <v>0</v>
      </c>
      <c r="D882" s="99" t="s">
        <v>2667</v>
      </c>
      <c r="E882" s="99" t="s">
        <v>2934</v>
      </c>
      <c r="F882" s="100">
        <v>40500</v>
      </c>
      <c r="G882" s="100">
        <v>-8410.01</v>
      </c>
      <c r="H882" s="100">
        <v>32089.99</v>
      </c>
    </row>
    <row r="883" spans="1:8">
      <c r="A883" s="97">
        <v>81</v>
      </c>
      <c r="B883" s="98">
        <v>100000580291</v>
      </c>
      <c r="C883" s="99">
        <v>0</v>
      </c>
      <c r="D883" s="99" t="s">
        <v>2667</v>
      </c>
      <c r="E883" s="99" t="s">
        <v>2935</v>
      </c>
      <c r="F883" s="100">
        <v>17500</v>
      </c>
      <c r="G883" s="100">
        <v>-3633.95</v>
      </c>
      <c r="H883" s="100">
        <v>13866.05</v>
      </c>
    </row>
    <row r="884" spans="1:8">
      <c r="A884" s="97">
        <v>82</v>
      </c>
      <c r="B884" s="98">
        <v>100000580292</v>
      </c>
      <c r="C884" s="99">
        <v>0</v>
      </c>
      <c r="D884" s="99" t="s">
        <v>2667</v>
      </c>
      <c r="E884" s="99" t="s">
        <v>2935</v>
      </c>
      <c r="F884" s="100">
        <v>17500</v>
      </c>
      <c r="G884" s="100">
        <v>-3633.95</v>
      </c>
      <c r="H884" s="100">
        <v>13866.05</v>
      </c>
    </row>
    <row r="885" spans="1:8">
      <c r="A885" s="97">
        <v>83</v>
      </c>
      <c r="B885" s="98">
        <v>100000580293</v>
      </c>
      <c r="C885" s="99">
        <v>0</v>
      </c>
      <c r="D885" s="99" t="s">
        <v>2667</v>
      </c>
      <c r="E885" s="99" t="s">
        <v>2935</v>
      </c>
      <c r="F885" s="100">
        <v>17500</v>
      </c>
      <c r="G885" s="100">
        <v>-3633.95</v>
      </c>
      <c r="H885" s="100">
        <v>13866.05</v>
      </c>
    </row>
    <row r="886" spans="1:8">
      <c r="A886" s="97">
        <v>84</v>
      </c>
      <c r="B886" s="98">
        <v>100000580294</v>
      </c>
      <c r="C886" s="99">
        <v>0</v>
      </c>
      <c r="D886" s="99" t="s">
        <v>2667</v>
      </c>
      <c r="E886" s="99" t="s">
        <v>2935</v>
      </c>
      <c r="F886" s="100">
        <v>17500</v>
      </c>
      <c r="G886" s="100">
        <v>-3633.95</v>
      </c>
      <c r="H886" s="100">
        <v>13866.05</v>
      </c>
    </row>
    <row r="887" spans="1:8">
      <c r="A887" s="97">
        <v>85</v>
      </c>
      <c r="B887" s="98">
        <v>100000580295</v>
      </c>
      <c r="C887" s="99">
        <v>0</v>
      </c>
      <c r="D887" s="99" t="s">
        <v>2667</v>
      </c>
      <c r="E887" s="99" t="s">
        <v>2935</v>
      </c>
      <c r="F887" s="100">
        <v>17500</v>
      </c>
      <c r="G887" s="100">
        <v>-3633.95</v>
      </c>
      <c r="H887" s="100">
        <v>13866.05</v>
      </c>
    </row>
    <row r="888" spans="1:8">
      <c r="A888" s="97">
        <v>86</v>
      </c>
      <c r="B888" s="98">
        <v>100000580296</v>
      </c>
      <c r="C888" s="99">
        <v>0</v>
      </c>
      <c r="D888" s="99" t="s">
        <v>2667</v>
      </c>
      <c r="E888" s="99" t="s">
        <v>2935</v>
      </c>
      <c r="F888" s="100">
        <v>17500</v>
      </c>
      <c r="G888" s="100">
        <v>-3633.95</v>
      </c>
      <c r="H888" s="100">
        <v>13866.05</v>
      </c>
    </row>
    <row r="889" spans="1:8">
      <c r="A889" s="97">
        <v>87</v>
      </c>
      <c r="B889" s="98">
        <v>100000580297</v>
      </c>
      <c r="C889" s="99">
        <v>0</v>
      </c>
      <c r="D889" s="99" t="s">
        <v>2667</v>
      </c>
      <c r="E889" s="99" t="s">
        <v>2935</v>
      </c>
      <c r="F889" s="100">
        <v>17500</v>
      </c>
      <c r="G889" s="100">
        <v>-3633.95</v>
      </c>
      <c r="H889" s="100">
        <v>13866.05</v>
      </c>
    </row>
    <row r="890" spans="1:8">
      <c r="A890" s="97">
        <v>88</v>
      </c>
      <c r="B890" s="98">
        <v>100000580298</v>
      </c>
      <c r="C890" s="99">
        <v>0</v>
      </c>
      <c r="D890" s="99" t="s">
        <v>2667</v>
      </c>
      <c r="E890" s="99" t="s">
        <v>2935</v>
      </c>
      <c r="F890" s="100">
        <v>17500</v>
      </c>
      <c r="G890" s="100">
        <v>-3633.95</v>
      </c>
      <c r="H890" s="100">
        <v>13866.05</v>
      </c>
    </row>
    <row r="891" spans="1:8">
      <c r="A891" s="97">
        <v>89</v>
      </c>
      <c r="B891" s="98">
        <v>100000580299</v>
      </c>
      <c r="C891" s="99">
        <v>0</v>
      </c>
      <c r="D891" s="99" t="s">
        <v>2667</v>
      </c>
      <c r="E891" s="99" t="s">
        <v>2936</v>
      </c>
      <c r="F891" s="100">
        <v>120000</v>
      </c>
      <c r="G891" s="100">
        <v>-24918.54</v>
      </c>
      <c r="H891" s="100">
        <v>95081.46</v>
      </c>
    </row>
    <row r="892" spans="1:8">
      <c r="A892" s="97">
        <v>90</v>
      </c>
      <c r="B892" s="98">
        <v>100000580300</v>
      </c>
      <c r="C892" s="99">
        <v>0</v>
      </c>
      <c r="D892" s="99" t="s">
        <v>2667</v>
      </c>
      <c r="E892" s="99" t="s">
        <v>2936</v>
      </c>
      <c r="F892" s="100">
        <v>120000</v>
      </c>
      <c r="G892" s="100">
        <v>-24918.54</v>
      </c>
      <c r="H892" s="100">
        <v>95081.46</v>
      </c>
    </row>
    <row r="893" spans="1:8">
      <c r="A893" s="97">
        <v>91</v>
      </c>
      <c r="B893" s="98">
        <v>100000580301</v>
      </c>
      <c r="C893" s="99">
        <v>0</v>
      </c>
      <c r="D893" s="99" t="s">
        <v>2667</v>
      </c>
      <c r="E893" s="99" t="s">
        <v>2937</v>
      </c>
      <c r="F893" s="100">
        <v>21000</v>
      </c>
      <c r="G893" s="100">
        <v>-4360.75</v>
      </c>
      <c r="H893" s="100">
        <v>16639.25</v>
      </c>
    </row>
    <row r="894" spans="1:8">
      <c r="A894" s="97">
        <v>92</v>
      </c>
      <c r="B894" s="98">
        <v>100000580302</v>
      </c>
      <c r="C894" s="99">
        <v>0</v>
      </c>
      <c r="D894" s="99" t="s">
        <v>2667</v>
      </c>
      <c r="E894" s="99" t="s">
        <v>2937</v>
      </c>
      <c r="F894" s="100">
        <v>21000</v>
      </c>
      <c r="G894" s="100">
        <v>-4360.75</v>
      </c>
      <c r="H894" s="100">
        <v>16639.25</v>
      </c>
    </row>
    <row r="895" spans="1:8">
      <c r="A895" s="97">
        <v>93</v>
      </c>
      <c r="B895" s="98">
        <v>100000580303</v>
      </c>
      <c r="C895" s="99">
        <v>0</v>
      </c>
      <c r="D895" s="99" t="s">
        <v>2667</v>
      </c>
      <c r="E895" s="99" t="s">
        <v>2937</v>
      </c>
      <c r="F895" s="100">
        <v>21000</v>
      </c>
      <c r="G895" s="100">
        <v>-4360.75</v>
      </c>
      <c r="H895" s="100">
        <v>16639.25</v>
      </c>
    </row>
    <row r="896" spans="1:8">
      <c r="A896" s="97">
        <v>94</v>
      </c>
      <c r="B896" s="98">
        <v>100000580304</v>
      </c>
      <c r="C896" s="99">
        <v>0</v>
      </c>
      <c r="D896" s="99" t="s">
        <v>2667</v>
      </c>
      <c r="E896" s="99" t="s">
        <v>2937</v>
      </c>
      <c r="F896" s="100">
        <v>21000</v>
      </c>
      <c r="G896" s="100">
        <v>-4360.75</v>
      </c>
      <c r="H896" s="100">
        <v>16639.25</v>
      </c>
    </row>
    <row r="897" spans="1:8">
      <c r="A897" s="97">
        <v>95</v>
      </c>
      <c r="B897" s="98">
        <v>100000580310</v>
      </c>
      <c r="C897" s="99">
        <v>0</v>
      </c>
      <c r="D897" s="99" t="s">
        <v>2667</v>
      </c>
      <c r="E897" s="99" t="s">
        <v>2938</v>
      </c>
      <c r="F897" s="100">
        <v>103800</v>
      </c>
      <c r="G897" s="100">
        <v>-21554.51</v>
      </c>
      <c r="H897" s="100">
        <v>82245.490000000005</v>
      </c>
    </row>
    <row r="898" spans="1:8">
      <c r="A898" s="97">
        <v>96</v>
      </c>
      <c r="B898" s="98">
        <v>100000580311</v>
      </c>
      <c r="C898" s="99">
        <v>0</v>
      </c>
      <c r="D898" s="99" t="s">
        <v>2667</v>
      </c>
      <c r="E898" s="99" t="s">
        <v>2938</v>
      </c>
      <c r="F898" s="100">
        <v>103800</v>
      </c>
      <c r="G898" s="100">
        <v>-21554.54</v>
      </c>
      <c r="H898" s="100">
        <v>82245.460000000006</v>
      </c>
    </row>
    <row r="899" spans="1:8">
      <c r="A899" s="97">
        <v>97</v>
      </c>
      <c r="B899" s="98">
        <v>100000580312</v>
      </c>
      <c r="C899" s="99">
        <v>0</v>
      </c>
      <c r="D899" s="99" t="s">
        <v>2667</v>
      </c>
      <c r="E899" s="99" t="s">
        <v>2938</v>
      </c>
      <c r="F899" s="100">
        <v>103800</v>
      </c>
      <c r="G899" s="100">
        <v>-21554.54</v>
      </c>
      <c r="H899" s="100">
        <v>82245.460000000006</v>
      </c>
    </row>
    <row r="900" spans="1:8">
      <c r="A900" s="97">
        <v>98</v>
      </c>
      <c r="B900" s="98">
        <v>100000580313</v>
      </c>
      <c r="C900" s="99">
        <v>0</v>
      </c>
      <c r="D900" s="99" t="s">
        <v>2667</v>
      </c>
      <c r="E900" s="99" t="s">
        <v>2938</v>
      </c>
      <c r="F900" s="100">
        <v>103800</v>
      </c>
      <c r="G900" s="100">
        <v>-21554.54</v>
      </c>
      <c r="H900" s="100">
        <v>82245.460000000006</v>
      </c>
    </row>
    <row r="901" spans="1:8">
      <c r="A901" s="97">
        <v>99</v>
      </c>
      <c r="B901" s="98">
        <v>100000580314</v>
      </c>
      <c r="C901" s="99">
        <v>0</v>
      </c>
      <c r="D901" s="99" t="s">
        <v>2667</v>
      </c>
      <c r="E901" s="99" t="s">
        <v>2938</v>
      </c>
      <c r="F901" s="100">
        <v>103800</v>
      </c>
      <c r="G901" s="100">
        <v>-21554.54</v>
      </c>
      <c r="H901" s="100">
        <v>82245.460000000006</v>
      </c>
    </row>
    <row r="902" spans="1:8">
      <c r="A902" s="97">
        <v>100</v>
      </c>
      <c r="B902" s="98">
        <v>100000580315</v>
      </c>
      <c r="C902" s="99">
        <v>0</v>
      </c>
      <c r="D902" s="99" t="s">
        <v>2667</v>
      </c>
      <c r="E902" s="99" t="s">
        <v>2938</v>
      </c>
      <c r="F902" s="100">
        <v>103800</v>
      </c>
      <c r="G902" s="100">
        <v>-21554.54</v>
      </c>
      <c r="H902" s="100">
        <v>82245.460000000006</v>
      </c>
    </row>
    <row r="903" spans="1:8">
      <c r="A903" s="97">
        <v>101</v>
      </c>
      <c r="B903" s="98">
        <v>100000580316</v>
      </c>
      <c r="C903" s="99">
        <v>0</v>
      </c>
      <c r="D903" s="99" t="s">
        <v>2667</v>
      </c>
      <c r="E903" s="99" t="s">
        <v>2938</v>
      </c>
      <c r="F903" s="100">
        <v>103800</v>
      </c>
      <c r="G903" s="100">
        <v>-21554.54</v>
      </c>
      <c r="H903" s="100">
        <v>82245.460000000006</v>
      </c>
    </row>
    <row r="904" spans="1:8">
      <c r="A904" s="97">
        <v>102</v>
      </c>
      <c r="B904" s="98">
        <v>100000580317</v>
      </c>
      <c r="C904" s="99">
        <v>0</v>
      </c>
      <c r="D904" s="99" t="s">
        <v>2667</v>
      </c>
      <c r="E904" s="99" t="s">
        <v>2938</v>
      </c>
      <c r="F904" s="100">
        <v>103800</v>
      </c>
      <c r="G904" s="100">
        <v>-21554.54</v>
      </c>
      <c r="H904" s="100">
        <v>82245.460000000006</v>
      </c>
    </row>
    <row r="905" spans="1:8">
      <c r="A905" s="97">
        <v>103</v>
      </c>
      <c r="B905" s="98">
        <v>100000580318</v>
      </c>
      <c r="C905" s="99">
        <v>0</v>
      </c>
      <c r="D905" s="99" t="s">
        <v>2667</v>
      </c>
      <c r="E905" s="99" t="s">
        <v>2938</v>
      </c>
      <c r="F905" s="100">
        <v>103800</v>
      </c>
      <c r="G905" s="100">
        <v>-21554.54</v>
      </c>
      <c r="H905" s="100">
        <v>82245.460000000006</v>
      </c>
    </row>
    <row r="906" spans="1:8">
      <c r="A906" s="97">
        <v>104</v>
      </c>
      <c r="B906" s="98">
        <v>100000580319</v>
      </c>
      <c r="C906" s="99">
        <v>0</v>
      </c>
      <c r="D906" s="99" t="s">
        <v>2667</v>
      </c>
      <c r="E906" s="99" t="s">
        <v>2938</v>
      </c>
      <c r="F906" s="100">
        <v>103800</v>
      </c>
      <c r="G906" s="100">
        <v>-21554.54</v>
      </c>
      <c r="H906" s="100">
        <v>82245.460000000006</v>
      </c>
    </row>
    <row r="907" spans="1:8">
      <c r="A907" s="97">
        <v>105</v>
      </c>
      <c r="B907" s="98">
        <v>100000580320</v>
      </c>
      <c r="C907" s="99">
        <v>0</v>
      </c>
      <c r="D907" s="99" t="s">
        <v>2667</v>
      </c>
      <c r="E907" s="99" t="s">
        <v>2938</v>
      </c>
      <c r="F907" s="100">
        <v>103800</v>
      </c>
      <c r="G907" s="100">
        <v>-21554.54</v>
      </c>
      <c r="H907" s="100">
        <v>82245.460000000006</v>
      </c>
    </row>
    <row r="908" spans="1:8">
      <c r="A908" s="97">
        <v>106</v>
      </c>
      <c r="B908" s="98">
        <v>100000580321</v>
      </c>
      <c r="C908" s="99">
        <v>0</v>
      </c>
      <c r="D908" s="99" t="s">
        <v>2667</v>
      </c>
      <c r="E908" s="99" t="s">
        <v>2938</v>
      </c>
      <c r="F908" s="100">
        <v>103800</v>
      </c>
      <c r="G908" s="100">
        <v>-21554.54</v>
      </c>
      <c r="H908" s="100">
        <v>82245.460000000006</v>
      </c>
    </row>
    <row r="909" spans="1:8">
      <c r="A909" s="97">
        <v>107</v>
      </c>
      <c r="B909" s="98">
        <v>100000580322</v>
      </c>
      <c r="C909" s="99">
        <v>0</v>
      </c>
      <c r="D909" s="99" t="s">
        <v>2667</v>
      </c>
      <c r="E909" s="99" t="s">
        <v>2938</v>
      </c>
      <c r="F909" s="100">
        <v>103800</v>
      </c>
      <c r="G909" s="100">
        <v>-21554.54</v>
      </c>
      <c r="H909" s="100">
        <v>82245.460000000006</v>
      </c>
    </row>
    <row r="910" spans="1:8">
      <c r="A910" s="97">
        <v>108</v>
      </c>
      <c r="B910" s="98">
        <v>100000580323</v>
      </c>
      <c r="C910" s="99">
        <v>0</v>
      </c>
      <c r="D910" s="99" t="s">
        <v>2667</v>
      </c>
      <c r="E910" s="99" t="s">
        <v>2938</v>
      </c>
      <c r="F910" s="100">
        <v>103800</v>
      </c>
      <c r="G910" s="100">
        <v>-21554.54</v>
      </c>
      <c r="H910" s="100">
        <v>82245.460000000006</v>
      </c>
    </row>
    <row r="911" spans="1:8">
      <c r="A911" s="97">
        <v>109</v>
      </c>
      <c r="B911" s="98">
        <v>100000580324</v>
      </c>
      <c r="C911" s="99">
        <v>0</v>
      </c>
      <c r="D911" s="99" t="s">
        <v>2667</v>
      </c>
      <c r="E911" s="99" t="s">
        <v>2938</v>
      </c>
      <c r="F911" s="100">
        <v>103800</v>
      </c>
      <c r="G911" s="100">
        <v>-21554.54</v>
      </c>
      <c r="H911" s="100">
        <v>82245.460000000006</v>
      </c>
    </row>
    <row r="912" spans="1:8">
      <c r="A912" s="97">
        <v>110</v>
      </c>
      <c r="B912" s="98">
        <v>100000580325</v>
      </c>
      <c r="C912" s="99">
        <v>0</v>
      </c>
      <c r="D912" s="99" t="s">
        <v>2667</v>
      </c>
      <c r="E912" s="99" t="s">
        <v>2938</v>
      </c>
      <c r="F912" s="100">
        <v>103800</v>
      </c>
      <c r="G912" s="100">
        <v>-21554.54</v>
      </c>
      <c r="H912" s="100">
        <v>82245.460000000006</v>
      </c>
    </row>
    <row r="913" spans="1:8">
      <c r="A913" s="97">
        <v>111</v>
      </c>
      <c r="B913" s="98">
        <v>100000580326</v>
      </c>
      <c r="C913" s="99">
        <v>0</v>
      </c>
      <c r="D913" s="99" t="s">
        <v>2667</v>
      </c>
      <c r="E913" s="99" t="s">
        <v>2938</v>
      </c>
      <c r="F913" s="100">
        <v>103800</v>
      </c>
      <c r="G913" s="100">
        <v>-21554.54</v>
      </c>
      <c r="H913" s="100">
        <v>82245.460000000006</v>
      </c>
    </row>
    <row r="914" spans="1:8">
      <c r="A914" s="97">
        <v>112</v>
      </c>
      <c r="B914" s="98">
        <v>100000580327</v>
      </c>
      <c r="C914" s="99">
        <v>0</v>
      </c>
      <c r="D914" s="99" t="s">
        <v>2667</v>
      </c>
      <c r="E914" s="99" t="s">
        <v>2938</v>
      </c>
      <c r="F914" s="100">
        <v>103800</v>
      </c>
      <c r="G914" s="100">
        <v>-21554.54</v>
      </c>
      <c r="H914" s="100">
        <v>82245.460000000006</v>
      </c>
    </row>
    <row r="915" spans="1:8">
      <c r="A915" s="97">
        <v>113</v>
      </c>
      <c r="B915" s="101">
        <v>100000580332</v>
      </c>
      <c r="C915" s="99">
        <v>0</v>
      </c>
      <c r="D915" s="99" t="s">
        <v>2667</v>
      </c>
      <c r="E915" s="99" t="s">
        <v>2939</v>
      </c>
      <c r="F915" s="100">
        <v>1731324</v>
      </c>
      <c r="G915" s="100">
        <v>-359517.21</v>
      </c>
      <c r="H915" s="100">
        <v>1371806.79</v>
      </c>
    </row>
    <row r="916" spans="1:8">
      <c r="A916" s="97"/>
      <c r="B916" s="101">
        <v>100000580332</v>
      </c>
      <c r="C916" s="99">
        <v>1</v>
      </c>
      <c r="D916" s="99" t="s">
        <v>2667</v>
      </c>
      <c r="E916" s="99" t="s">
        <v>2939</v>
      </c>
      <c r="F916" s="100">
        <v>165528</v>
      </c>
      <c r="G916" s="100">
        <v>-34372.629999999997</v>
      </c>
      <c r="H916" s="100">
        <v>131155.37</v>
      </c>
    </row>
    <row r="917" spans="1:8">
      <c r="A917" s="97"/>
      <c r="B917" s="101">
        <v>100000580332</v>
      </c>
      <c r="C917" s="99">
        <v>2</v>
      </c>
      <c r="D917" s="99" t="s">
        <v>2667</v>
      </c>
      <c r="E917" s="99" t="s">
        <v>2939</v>
      </c>
      <c r="F917" s="100">
        <v>165528</v>
      </c>
      <c r="G917" s="100">
        <v>-34372.629999999997</v>
      </c>
      <c r="H917" s="100">
        <v>131155.37</v>
      </c>
    </row>
    <row r="918" spans="1:8">
      <c r="A918" s="97"/>
      <c r="B918" s="101">
        <v>100000580332</v>
      </c>
      <c r="C918" s="99">
        <v>3</v>
      </c>
      <c r="D918" s="99" t="s">
        <v>2667</v>
      </c>
      <c r="E918" s="99" t="s">
        <v>2939</v>
      </c>
      <c r="F918" s="100">
        <v>174888</v>
      </c>
      <c r="G918" s="100">
        <v>-36316.28</v>
      </c>
      <c r="H918" s="100">
        <v>138571.72</v>
      </c>
    </row>
    <row r="919" spans="1:8">
      <c r="A919" s="97"/>
      <c r="B919" s="101">
        <v>100000580332</v>
      </c>
      <c r="C919" s="99">
        <v>4</v>
      </c>
      <c r="D919" s="99" t="s">
        <v>2667</v>
      </c>
      <c r="E919" s="99" t="s">
        <v>2939</v>
      </c>
      <c r="F919" s="100">
        <v>174888</v>
      </c>
      <c r="G919" s="100">
        <v>-36316.28</v>
      </c>
      <c r="H919" s="100">
        <v>138571.72</v>
      </c>
    </row>
    <row r="920" spans="1:8">
      <c r="A920" s="97"/>
      <c r="B920" s="101">
        <v>100000580332</v>
      </c>
      <c r="C920" s="99">
        <v>5</v>
      </c>
      <c r="D920" s="99" t="s">
        <v>2667</v>
      </c>
      <c r="E920" s="99" t="s">
        <v>2939</v>
      </c>
      <c r="F920" s="100">
        <v>174888</v>
      </c>
      <c r="G920" s="100">
        <v>-36316.28</v>
      </c>
      <c r="H920" s="100">
        <v>138571.72</v>
      </c>
    </row>
    <row r="921" spans="1:8">
      <c r="A921" s="97"/>
      <c r="B921" s="101">
        <v>100000580332</v>
      </c>
      <c r="C921" s="99">
        <v>6</v>
      </c>
      <c r="D921" s="99" t="s">
        <v>2667</v>
      </c>
      <c r="E921" s="99" t="s">
        <v>2939</v>
      </c>
      <c r="F921" s="100">
        <v>174888</v>
      </c>
      <c r="G921" s="100">
        <v>-36316.28</v>
      </c>
      <c r="H921" s="100">
        <v>138571.72</v>
      </c>
    </row>
    <row r="922" spans="1:8">
      <c r="A922" s="97"/>
      <c r="B922" s="101">
        <v>100000580332</v>
      </c>
      <c r="C922" s="99">
        <v>7</v>
      </c>
      <c r="D922" s="99" t="s">
        <v>2667</v>
      </c>
      <c r="E922" s="99" t="s">
        <v>2939</v>
      </c>
      <c r="F922" s="100">
        <v>174888</v>
      </c>
      <c r="G922" s="100">
        <v>-36316.28</v>
      </c>
      <c r="H922" s="100">
        <v>138571.72</v>
      </c>
    </row>
    <row r="923" spans="1:8">
      <c r="A923" s="97">
        <v>114</v>
      </c>
      <c r="B923" s="101">
        <v>100000580337</v>
      </c>
      <c r="C923" s="99">
        <v>0</v>
      </c>
      <c r="D923" s="99" t="s">
        <v>2667</v>
      </c>
      <c r="E923" s="99" t="s">
        <v>2940</v>
      </c>
      <c r="F923" s="100">
        <v>956800</v>
      </c>
      <c r="G923" s="100">
        <v>-198683.82</v>
      </c>
      <c r="H923" s="100">
        <v>758116.18</v>
      </c>
    </row>
    <row r="924" spans="1:8">
      <c r="A924" s="97"/>
      <c r="B924" s="101">
        <v>100000580337</v>
      </c>
      <c r="C924" s="99">
        <v>1</v>
      </c>
      <c r="D924" s="99" t="s">
        <v>2667</v>
      </c>
      <c r="E924" s="99" t="s">
        <v>2940</v>
      </c>
      <c r="F924" s="100">
        <v>850380</v>
      </c>
      <c r="G924" s="100">
        <v>-176585.23</v>
      </c>
      <c r="H924" s="100">
        <v>673794.77</v>
      </c>
    </row>
    <row r="925" spans="1:8">
      <c r="A925" s="106"/>
      <c r="B925" s="193" t="s">
        <v>292</v>
      </c>
      <c r="C925" s="193"/>
      <c r="D925" s="193"/>
      <c r="E925" s="193"/>
      <c r="F925" s="102">
        <f>SUM(F803:F924)</f>
        <v>12565661.470000003</v>
      </c>
      <c r="G925" s="102">
        <f>SUM(G803:G924)</f>
        <v>-3030909.4399999995</v>
      </c>
      <c r="H925" s="102">
        <f>SUM(H803:H924)</f>
        <v>9534752.0299999919</v>
      </c>
    </row>
    <row r="926" spans="1:8">
      <c r="F926" s="109"/>
      <c r="G926" s="109"/>
      <c r="H926" s="109"/>
    </row>
    <row r="927" spans="1:8">
      <c r="A927" s="108" t="s">
        <v>307</v>
      </c>
    </row>
    <row r="928" spans="1:8" s="92" customFormat="1">
      <c r="A928" s="95" t="s">
        <v>0</v>
      </c>
      <c r="B928" s="96" t="s">
        <v>59</v>
      </c>
      <c r="C928" s="95" t="s">
        <v>60</v>
      </c>
      <c r="D928" s="95" t="s">
        <v>61</v>
      </c>
      <c r="E928" s="95" t="s">
        <v>62</v>
      </c>
      <c r="F928" s="95" t="s">
        <v>63</v>
      </c>
      <c r="G928" s="95" t="s">
        <v>64</v>
      </c>
      <c r="H928" s="95" t="s">
        <v>65</v>
      </c>
    </row>
    <row r="929" spans="1:8">
      <c r="A929" s="97">
        <v>1</v>
      </c>
      <c r="B929" s="98">
        <v>100000303251</v>
      </c>
      <c r="C929" s="99">
        <v>0</v>
      </c>
      <c r="D929" s="99" t="s">
        <v>324</v>
      </c>
      <c r="E929" s="99" t="s">
        <v>325</v>
      </c>
      <c r="F929" s="100">
        <v>1313799.5</v>
      </c>
      <c r="G929" s="100">
        <v>-1313798.5</v>
      </c>
      <c r="H929" s="99">
        <v>1</v>
      </c>
    </row>
    <row r="930" spans="1:8">
      <c r="A930" s="97">
        <v>2</v>
      </c>
      <c r="B930" s="98">
        <v>100000309986</v>
      </c>
      <c r="C930" s="99">
        <v>0</v>
      </c>
      <c r="D930" s="99" t="s">
        <v>288</v>
      </c>
      <c r="E930" s="99" t="s">
        <v>2418</v>
      </c>
      <c r="F930" s="100">
        <v>743008</v>
      </c>
      <c r="G930" s="100">
        <v>-743007</v>
      </c>
      <c r="H930" s="99">
        <v>1</v>
      </c>
    </row>
    <row r="931" spans="1:8">
      <c r="A931" s="97">
        <v>3</v>
      </c>
      <c r="B931" s="98">
        <v>100000309987</v>
      </c>
      <c r="C931" s="99">
        <v>0</v>
      </c>
      <c r="D931" s="99" t="s">
        <v>288</v>
      </c>
      <c r="E931" s="99" t="s">
        <v>2418</v>
      </c>
      <c r="F931" s="100">
        <v>743008</v>
      </c>
      <c r="G931" s="100">
        <v>-743007</v>
      </c>
      <c r="H931" s="99">
        <v>1</v>
      </c>
    </row>
    <row r="932" spans="1:8">
      <c r="A932" s="97">
        <v>4</v>
      </c>
      <c r="B932" s="98">
        <v>100000042649</v>
      </c>
      <c r="C932" s="99">
        <v>0</v>
      </c>
      <c r="D932" s="99" t="s">
        <v>2941</v>
      </c>
      <c r="E932" s="99" t="s">
        <v>766</v>
      </c>
      <c r="F932" s="100">
        <v>14969</v>
      </c>
      <c r="G932" s="100">
        <v>-14968</v>
      </c>
      <c r="H932" s="99">
        <v>1</v>
      </c>
    </row>
    <row r="933" spans="1:8">
      <c r="A933" s="97">
        <v>5</v>
      </c>
      <c r="B933" s="98">
        <v>100000140942</v>
      </c>
      <c r="C933" s="99">
        <v>0</v>
      </c>
      <c r="D933" s="99" t="s">
        <v>317</v>
      </c>
      <c r="E933" s="99" t="s">
        <v>2942</v>
      </c>
      <c r="F933" s="100">
        <v>4353000</v>
      </c>
      <c r="G933" s="100">
        <v>-4352999</v>
      </c>
      <c r="H933" s="99">
        <v>1</v>
      </c>
    </row>
    <row r="934" spans="1:8">
      <c r="A934" s="97">
        <v>6</v>
      </c>
      <c r="B934" s="98">
        <v>100000172638</v>
      </c>
      <c r="C934" s="99">
        <v>0</v>
      </c>
      <c r="D934" s="99" t="s">
        <v>2943</v>
      </c>
      <c r="E934" s="99" t="s">
        <v>2944</v>
      </c>
      <c r="F934" s="100">
        <v>16410</v>
      </c>
      <c r="G934" s="100">
        <v>-16409</v>
      </c>
      <c r="H934" s="99">
        <v>1</v>
      </c>
    </row>
    <row r="935" spans="1:8">
      <c r="A935" s="97">
        <v>7</v>
      </c>
      <c r="B935" s="98">
        <v>100000172639</v>
      </c>
      <c r="C935" s="99">
        <v>0</v>
      </c>
      <c r="D935" s="99" t="s">
        <v>2943</v>
      </c>
      <c r="E935" s="99" t="s">
        <v>2944</v>
      </c>
      <c r="F935" s="100">
        <v>16410</v>
      </c>
      <c r="G935" s="100">
        <v>-16409</v>
      </c>
      <c r="H935" s="99">
        <v>1</v>
      </c>
    </row>
    <row r="936" spans="1:8">
      <c r="A936" s="97">
        <v>8</v>
      </c>
      <c r="B936" s="98">
        <v>100000172640</v>
      </c>
      <c r="C936" s="99">
        <v>0</v>
      </c>
      <c r="D936" s="99" t="s">
        <v>2943</v>
      </c>
      <c r="E936" s="99" t="s">
        <v>2944</v>
      </c>
      <c r="F936" s="100">
        <v>16410</v>
      </c>
      <c r="G936" s="100">
        <v>-16409</v>
      </c>
      <c r="H936" s="99">
        <v>1</v>
      </c>
    </row>
    <row r="937" spans="1:8">
      <c r="A937" s="97">
        <v>9</v>
      </c>
      <c r="B937" s="101">
        <v>100000224780</v>
      </c>
      <c r="C937" s="99">
        <v>0</v>
      </c>
      <c r="D937" s="99" t="s">
        <v>2416</v>
      </c>
      <c r="E937" s="99" t="s">
        <v>2417</v>
      </c>
      <c r="F937" s="100">
        <v>4497.5</v>
      </c>
      <c r="G937" s="100">
        <v>-4496.5</v>
      </c>
      <c r="H937" s="99">
        <v>1</v>
      </c>
    </row>
    <row r="938" spans="1:8">
      <c r="A938" s="97"/>
      <c r="B938" s="101">
        <v>100000224780</v>
      </c>
      <c r="C938" s="99">
        <v>1</v>
      </c>
      <c r="D938" s="99" t="s">
        <v>2416</v>
      </c>
      <c r="E938" s="99" t="s">
        <v>2417</v>
      </c>
      <c r="F938" s="100">
        <v>4497.5</v>
      </c>
      <c r="G938" s="100">
        <v>-4496.5</v>
      </c>
      <c r="H938" s="99">
        <v>1</v>
      </c>
    </row>
    <row r="939" spans="1:8">
      <c r="A939" s="97">
        <v>10</v>
      </c>
      <c r="B939" s="101">
        <v>100000224781</v>
      </c>
      <c r="C939" s="99">
        <v>0</v>
      </c>
      <c r="D939" s="99" t="s">
        <v>2416</v>
      </c>
      <c r="E939" s="99" t="s">
        <v>2417</v>
      </c>
      <c r="F939" s="100">
        <v>4497.5</v>
      </c>
      <c r="G939" s="100">
        <v>-4496.5</v>
      </c>
      <c r="H939" s="99">
        <v>1</v>
      </c>
    </row>
    <row r="940" spans="1:8">
      <c r="A940" s="97"/>
      <c r="B940" s="101">
        <v>100000224781</v>
      </c>
      <c r="C940" s="99">
        <v>1</v>
      </c>
      <c r="D940" s="99" t="s">
        <v>2416</v>
      </c>
      <c r="E940" s="99" t="s">
        <v>2417</v>
      </c>
      <c r="F940" s="100">
        <v>4497.5</v>
      </c>
      <c r="G940" s="100">
        <v>-4496.5</v>
      </c>
      <c r="H940" s="99">
        <v>1</v>
      </c>
    </row>
    <row r="941" spans="1:8">
      <c r="A941" s="97">
        <v>11</v>
      </c>
      <c r="B941" s="101">
        <v>100000224782</v>
      </c>
      <c r="C941" s="99">
        <v>0</v>
      </c>
      <c r="D941" s="99" t="s">
        <v>2416</v>
      </c>
      <c r="E941" s="99" t="s">
        <v>2417</v>
      </c>
      <c r="F941" s="100">
        <v>4497.5</v>
      </c>
      <c r="G941" s="100">
        <v>-4496.5</v>
      </c>
      <c r="H941" s="99">
        <v>1</v>
      </c>
    </row>
    <row r="942" spans="1:8">
      <c r="A942" s="97"/>
      <c r="B942" s="101">
        <v>100000224782</v>
      </c>
      <c r="C942" s="99">
        <v>1</v>
      </c>
      <c r="D942" s="99" t="s">
        <v>2416</v>
      </c>
      <c r="E942" s="99" t="s">
        <v>2417</v>
      </c>
      <c r="F942" s="100">
        <v>4497.5</v>
      </c>
      <c r="G942" s="100">
        <v>-4496.5</v>
      </c>
      <c r="H942" s="99">
        <v>1</v>
      </c>
    </row>
    <row r="943" spans="1:8">
      <c r="A943" s="97">
        <v>12</v>
      </c>
      <c r="B943" s="101">
        <v>100000224783</v>
      </c>
      <c r="C943" s="99">
        <v>0</v>
      </c>
      <c r="D943" s="99" t="s">
        <v>2416</v>
      </c>
      <c r="E943" s="99" t="s">
        <v>2417</v>
      </c>
      <c r="F943" s="100">
        <v>4497.5</v>
      </c>
      <c r="G943" s="100">
        <v>-4496.5</v>
      </c>
      <c r="H943" s="99">
        <v>1</v>
      </c>
    </row>
    <row r="944" spans="1:8">
      <c r="A944" s="97"/>
      <c r="B944" s="101">
        <v>100000224783</v>
      </c>
      <c r="C944" s="99">
        <v>1</v>
      </c>
      <c r="D944" s="99" t="s">
        <v>2416</v>
      </c>
      <c r="E944" s="99" t="s">
        <v>2417</v>
      </c>
      <c r="F944" s="100">
        <v>4497.5</v>
      </c>
      <c r="G944" s="100">
        <v>-4496.5</v>
      </c>
      <c r="H944" s="99">
        <v>1</v>
      </c>
    </row>
    <row r="945" spans="1:8">
      <c r="A945" s="97">
        <v>13</v>
      </c>
      <c r="B945" s="98">
        <v>100000230974</v>
      </c>
      <c r="C945" s="99">
        <v>0</v>
      </c>
      <c r="D945" s="99" t="s">
        <v>2945</v>
      </c>
      <c r="E945" s="99" t="s">
        <v>2946</v>
      </c>
      <c r="F945" s="100">
        <v>8500</v>
      </c>
      <c r="G945" s="100">
        <v>-8499</v>
      </c>
      <c r="H945" s="99">
        <v>1</v>
      </c>
    </row>
    <row r="946" spans="1:8">
      <c r="A946" s="106"/>
      <c r="B946" s="193" t="s">
        <v>292</v>
      </c>
      <c r="C946" s="193"/>
      <c r="D946" s="193"/>
      <c r="E946" s="193"/>
      <c r="F946" s="102">
        <f>SUM(F929:F945)</f>
        <v>7261494.5</v>
      </c>
      <c r="G946" s="102">
        <f>SUM(G929:G945)</f>
        <v>-7261477.5</v>
      </c>
      <c r="H946" s="102">
        <f>SUM(H929:H945)</f>
        <v>17</v>
      </c>
    </row>
    <row r="947" spans="1:8">
      <c r="A947" s="106"/>
      <c r="B947" s="194" t="s">
        <v>89</v>
      </c>
      <c r="C947" s="194"/>
      <c r="D947" s="194"/>
      <c r="E947" s="194"/>
      <c r="F947" s="107">
        <f>F925+F946</f>
        <v>19827155.970000003</v>
      </c>
      <c r="G947" s="107">
        <f>G925+G946</f>
        <v>-10292386.939999999</v>
      </c>
      <c r="H947" s="107">
        <f>H925+H946</f>
        <v>9534769.0299999919</v>
      </c>
    </row>
    <row r="949" spans="1:8">
      <c r="A949" s="108" t="s">
        <v>327</v>
      </c>
    </row>
    <row r="950" spans="1:8" s="92" customFormat="1">
      <c r="A950" s="95" t="s">
        <v>0</v>
      </c>
      <c r="B950" s="96" t="s">
        <v>59</v>
      </c>
      <c r="C950" s="95" t="s">
        <v>60</v>
      </c>
      <c r="D950" s="95" t="s">
        <v>61</v>
      </c>
      <c r="E950" s="95" t="s">
        <v>62</v>
      </c>
      <c r="F950" s="95" t="s">
        <v>63</v>
      </c>
      <c r="G950" s="95" t="s">
        <v>64</v>
      </c>
      <c r="H950" s="95" t="s">
        <v>65</v>
      </c>
    </row>
    <row r="951" spans="1:8">
      <c r="A951" s="97">
        <v>1</v>
      </c>
      <c r="B951" s="101">
        <v>100000446626</v>
      </c>
      <c r="C951" s="99">
        <v>0</v>
      </c>
      <c r="D951" s="99" t="s">
        <v>2947</v>
      </c>
      <c r="E951" s="99" t="s">
        <v>2948</v>
      </c>
      <c r="F951" s="100">
        <v>2053183</v>
      </c>
      <c r="G951" s="100">
        <v>-516952.29</v>
      </c>
      <c r="H951" s="100">
        <v>1536230.71</v>
      </c>
    </row>
    <row r="952" spans="1:8">
      <c r="A952" s="106"/>
      <c r="B952" s="101">
        <v>100000446626</v>
      </c>
      <c r="C952" s="99">
        <v>1</v>
      </c>
      <c r="D952" s="99" t="s">
        <v>2947</v>
      </c>
      <c r="E952" s="99" t="s">
        <v>2948</v>
      </c>
      <c r="F952" s="100">
        <v>2053183</v>
      </c>
      <c r="G952" s="100">
        <v>-532974.25</v>
      </c>
      <c r="H952" s="100">
        <v>1520208.75</v>
      </c>
    </row>
    <row r="953" spans="1:8">
      <c r="A953" s="106"/>
      <c r="B953" s="101">
        <v>100000446626</v>
      </c>
      <c r="C953" s="99">
        <v>2</v>
      </c>
      <c r="D953" s="99" t="s">
        <v>2947</v>
      </c>
      <c r="E953" s="99" t="s">
        <v>2948</v>
      </c>
      <c r="F953" s="100">
        <v>2053183</v>
      </c>
      <c r="G953" s="100">
        <v>-532974.25</v>
      </c>
      <c r="H953" s="100">
        <v>1520208.75</v>
      </c>
    </row>
    <row r="954" spans="1:8">
      <c r="A954" s="106"/>
      <c r="B954" s="101">
        <v>100000446626</v>
      </c>
      <c r="C954" s="99">
        <v>3</v>
      </c>
      <c r="D954" s="99" t="s">
        <v>2947</v>
      </c>
      <c r="E954" s="99" t="s">
        <v>2948</v>
      </c>
      <c r="F954" s="100">
        <v>200765</v>
      </c>
      <c r="G954" s="100">
        <v>-52115.45</v>
      </c>
      <c r="H954" s="100">
        <v>148649.54999999999</v>
      </c>
    </row>
    <row r="955" spans="1:8">
      <c r="A955" s="106"/>
      <c r="B955" s="101">
        <v>100000446626</v>
      </c>
      <c r="C955" s="99">
        <v>4</v>
      </c>
      <c r="D955" s="99" t="s">
        <v>2947</v>
      </c>
      <c r="E955" s="99" t="s">
        <v>2948</v>
      </c>
      <c r="F955" s="100">
        <v>200765</v>
      </c>
      <c r="G955" s="100">
        <v>-52115.45</v>
      </c>
      <c r="H955" s="100">
        <v>148649.54999999999</v>
      </c>
    </row>
    <row r="956" spans="1:8">
      <c r="A956" s="106"/>
      <c r="B956" s="101">
        <v>100000446626</v>
      </c>
      <c r="C956" s="99">
        <v>5</v>
      </c>
      <c r="D956" s="99" t="s">
        <v>2947</v>
      </c>
      <c r="E956" s="99" t="s">
        <v>2948</v>
      </c>
      <c r="F956" s="100">
        <v>200765</v>
      </c>
      <c r="G956" s="100">
        <v>-52115.45</v>
      </c>
      <c r="H956" s="100">
        <v>148649.54999999999</v>
      </c>
    </row>
    <row r="957" spans="1:8">
      <c r="A957" s="106"/>
      <c r="B957" s="101">
        <v>100000446626</v>
      </c>
      <c r="C957" s="99">
        <v>6</v>
      </c>
      <c r="D957" s="99" t="s">
        <v>2947</v>
      </c>
      <c r="E957" s="99" t="s">
        <v>2948</v>
      </c>
      <c r="F957" s="100">
        <v>200765</v>
      </c>
      <c r="G957" s="100">
        <v>-52115.45</v>
      </c>
      <c r="H957" s="100">
        <v>148649.54999999999</v>
      </c>
    </row>
    <row r="958" spans="1:8">
      <c r="A958" s="106"/>
      <c r="B958" s="101">
        <v>100000446626</v>
      </c>
      <c r="C958" s="99">
        <v>7</v>
      </c>
      <c r="D958" s="99" t="s">
        <v>2947</v>
      </c>
      <c r="E958" s="99" t="s">
        <v>2948</v>
      </c>
      <c r="F958" s="100">
        <v>200765</v>
      </c>
      <c r="G958" s="100">
        <v>-52115.45</v>
      </c>
      <c r="H958" s="100">
        <v>148649.54999999999</v>
      </c>
    </row>
    <row r="959" spans="1:8">
      <c r="A959" s="106"/>
      <c r="B959" s="101">
        <v>100000446626</v>
      </c>
      <c r="C959" s="99">
        <v>8</v>
      </c>
      <c r="D959" s="99" t="s">
        <v>2947</v>
      </c>
      <c r="E959" s="99" t="s">
        <v>2948</v>
      </c>
      <c r="F959" s="100">
        <v>200765</v>
      </c>
      <c r="G959" s="100">
        <v>-52115.45</v>
      </c>
      <c r="H959" s="100">
        <v>148649.54999999999</v>
      </c>
    </row>
    <row r="960" spans="1:8">
      <c r="A960" s="106"/>
      <c r="B960" s="101">
        <v>100000446626</v>
      </c>
      <c r="C960" s="99">
        <v>9</v>
      </c>
      <c r="D960" s="99" t="s">
        <v>2947</v>
      </c>
      <c r="E960" s="99" t="s">
        <v>2948</v>
      </c>
      <c r="F960" s="100">
        <v>200765</v>
      </c>
      <c r="G960" s="100">
        <v>-52115.45</v>
      </c>
      <c r="H960" s="100">
        <v>148649.54999999999</v>
      </c>
    </row>
    <row r="961" spans="1:8">
      <c r="A961" s="106"/>
      <c r="B961" s="101">
        <v>100000446626</v>
      </c>
      <c r="C961" s="99">
        <v>10</v>
      </c>
      <c r="D961" s="99" t="s">
        <v>2947</v>
      </c>
      <c r="E961" s="99" t="s">
        <v>2948</v>
      </c>
      <c r="F961" s="100">
        <v>200765</v>
      </c>
      <c r="G961" s="100">
        <v>-52115.45</v>
      </c>
      <c r="H961" s="100">
        <v>148649.54999999999</v>
      </c>
    </row>
    <row r="962" spans="1:8">
      <c r="A962" s="106"/>
      <c r="B962" s="101">
        <v>100000446626</v>
      </c>
      <c r="C962" s="99">
        <v>11</v>
      </c>
      <c r="D962" s="99" t="s">
        <v>2947</v>
      </c>
      <c r="E962" s="99" t="s">
        <v>2948</v>
      </c>
      <c r="F962" s="100">
        <v>200765</v>
      </c>
      <c r="G962" s="100">
        <v>-52115.45</v>
      </c>
      <c r="H962" s="100">
        <v>148649.54999999999</v>
      </c>
    </row>
    <row r="963" spans="1:8">
      <c r="A963" s="106"/>
      <c r="B963" s="101">
        <v>100000446626</v>
      </c>
      <c r="C963" s="99">
        <v>12</v>
      </c>
      <c r="D963" s="99" t="s">
        <v>2947</v>
      </c>
      <c r="E963" s="99" t="s">
        <v>2948</v>
      </c>
      <c r="F963" s="100">
        <v>200765</v>
      </c>
      <c r="G963" s="100">
        <v>-52115.45</v>
      </c>
      <c r="H963" s="100">
        <v>148649.54999999999</v>
      </c>
    </row>
    <row r="964" spans="1:8">
      <c r="A964" s="106"/>
      <c r="B964" s="101">
        <v>100000446626</v>
      </c>
      <c r="C964" s="99">
        <v>13</v>
      </c>
      <c r="D964" s="99" t="s">
        <v>2947</v>
      </c>
      <c r="E964" s="99" t="s">
        <v>2948</v>
      </c>
      <c r="F964" s="100">
        <v>200765</v>
      </c>
      <c r="G964" s="100">
        <v>-52115.45</v>
      </c>
      <c r="H964" s="100">
        <v>148649.54999999999</v>
      </c>
    </row>
    <row r="965" spans="1:8">
      <c r="A965" s="106"/>
      <c r="B965" s="101">
        <v>100000446626</v>
      </c>
      <c r="C965" s="99">
        <v>14</v>
      </c>
      <c r="D965" s="99" t="s">
        <v>2947</v>
      </c>
      <c r="E965" s="99" t="s">
        <v>2948</v>
      </c>
      <c r="F965" s="100">
        <v>80486</v>
      </c>
      <c r="G965" s="100">
        <v>-20892.900000000001</v>
      </c>
      <c r="H965" s="100">
        <v>59593.1</v>
      </c>
    </row>
    <row r="966" spans="1:8">
      <c r="A966" s="106"/>
      <c r="B966" s="101">
        <v>100000446626</v>
      </c>
      <c r="C966" s="99">
        <v>15</v>
      </c>
      <c r="D966" s="99" t="s">
        <v>2947</v>
      </c>
      <c r="E966" s="99" t="s">
        <v>2948</v>
      </c>
      <c r="F966" s="100">
        <v>80486</v>
      </c>
      <c r="G966" s="100">
        <v>-20892.900000000001</v>
      </c>
      <c r="H966" s="100">
        <v>59593.1</v>
      </c>
    </row>
    <row r="967" spans="1:8">
      <c r="A967" s="106"/>
      <c r="B967" s="101">
        <v>100000446626</v>
      </c>
      <c r="C967" s="99">
        <v>16</v>
      </c>
      <c r="D967" s="99" t="s">
        <v>2947</v>
      </c>
      <c r="E967" s="99" t="s">
        <v>2948</v>
      </c>
      <c r="F967" s="100">
        <v>80486</v>
      </c>
      <c r="G967" s="100">
        <v>-20892.900000000001</v>
      </c>
      <c r="H967" s="100">
        <v>59593.1</v>
      </c>
    </row>
    <row r="968" spans="1:8">
      <c r="A968" s="106"/>
      <c r="B968" s="101">
        <v>100000446626</v>
      </c>
      <c r="C968" s="99">
        <v>17</v>
      </c>
      <c r="D968" s="99" t="s">
        <v>2947</v>
      </c>
      <c r="E968" s="99" t="s">
        <v>2948</v>
      </c>
      <c r="F968" s="100">
        <v>80486</v>
      </c>
      <c r="G968" s="100">
        <v>-20892.900000000001</v>
      </c>
      <c r="H968" s="100">
        <v>59593.1</v>
      </c>
    </row>
    <row r="969" spans="1:8">
      <c r="A969" s="106"/>
      <c r="B969" s="101">
        <v>100000446626</v>
      </c>
      <c r="C969" s="99">
        <v>18</v>
      </c>
      <c r="D969" s="99" t="s">
        <v>2947</v>
      </c>
      <c r="E969" s="99" t="s">
        <v>2948</v>
      </c>
      <c r="F969" s="100">
        <v>80486</v>
      </c>
      <c r="G969" s="100">
        <v>-20892.900000000001</v>
      </c>
      <c r="H969" s="100">
        <v>59593.1</v>
      </c>
    </row>
    <row r="970" spans="1:8">
      <c r="A970" s="106"/>
      <c r="B970" s="101">
        <v>100000446626</v>
      </c>
      <c r="C970" s="99">
        <v>19</v>
      </c>
      <c r="D970" s="99" t="s">
        <v>2947</v>
      </c>
      <c r="E970" s="99" t="s">
        <v>2948</v>
      </c>
      <c r="F970" s="100">
        <v>80486</v>
      </c>
      <c r="G970" s="100">
        <v>-20892.900000000001</v>
      </c>
      <c r="H970" s="100">
        <v>59593.1</v>
      </c>
    </row>
    <row r="971" spans="1:8">
      <c r="A971" s="106"/>
      <c r="B971" s="101">
        <v>100000446626</v>
      </c>
      <c r="C971" s="99">
        <v>20</v>
      </c>
      <c r="D971" s="99" t="s">
        <v>2947</v>
      </c>
      <c r="E971" s="99" t="s">
        <v>2948</v>
      </c>
      <c r="F971" s="100">
        <v>80486</v>
      </c>
      <c r="G971" s="100">
        <v>-20892.900000000001</v>
      </c>
      <c r="H971" s="100">
        <v>59593.1</v>
      </c>
    </row>
    <row r="972" spans="1:8">
      <c r="A972" s="106"/>
      <c r="B972" s="101">
        <v>100000446626</v>
      </c>
      <c r="C972" s="99">
        <v>21</v>
      </c>
      <c r="D972" s="99" t="s">
        <v>2947</v>
      </c>
      <c r="E972" s="99" t="s">
        <v>2948</v>
      </c>
      <c r="F972" s="100">
        <v>80486</v>
      </c>
      <c r="G972" s="100">
        <v>-20892.900000000001</v>
      </c>
      <c r="H972" s="100">
        <v>59593.1</v>
      </c>
    </row>
    <row r="973" spans="1:8">
      <c r="A973" s="106"/>
      <c r="B973" s="101">
        <v>100000446626</v>
      </c>
      <c r="C973" s="99">
        <v>22</v>
      </c>
      <c r="D973" s="99" t="s">
        <v>2947</v>
      </c>
      <c r="E973" s="99" t="s">
        <v>2948</v>
      </c>
      <c r="F973" s="100">
        <v>80486</v>
      </c>
      <c r="G973" s="100">
        <v>-20892.900000000001</v>
      </c>
      <c r="H973" s="100">
        <v>59593.1</v>
      </c>
    </row>
    <row r="974" spans="1:8">
      <c r="A974" s="106"/>
      <c r="B974" s="101">
        <v>100000446626</v>
      </c>
      <c r="C974" s="99">
        <v>23</v>
      </c>
      <c r="D974" s="99" t="s">
        <v>2947</v>
      </c>
      <c r="E974" s="99" t="s">
        <v>2948</v>
      </c>
      <c r="F974" s="100">
        <v>80486</v>
      </c>
      <c r="G974" s="100">
        <v>-20892.900000000001</v>
      </c>
      <c r="H974" s="100">
        <v>59593.1</v>
      </c>
    </row>
    <row r="975" spans="1:8">
      <c r="A975" s="106"/>
      <c r="B975" s="101">
        <v>100000446626</v>
      </c>
      <c r="C975" s="99">
        <v>24</v>
      </c>
      <c r="D975" s="99" t="s">
        <v>2947</v>
      </c>
      <c r="E975" s="99" t="s">
        <v>2948</v>
      </c>
      <c r="F975" s="100">
        <v>80486</v>
      </c>
      <c r="G975" s="100">
        <v>-20892.900000000001</v>
      </c>
      <c r="H975" s="100">
        <v>59593.1</v>
      </c>
    </row>
    <row r="976" spans="1:8">
      <c r="A976" s="106"/>
      <c r="B976" s="101">
        <v>100000446626</v>
      </c>
      <c r="C976" s="99">
        <v>25</v>
      </c>
      <c r="D976" s="99" t="s">
        <v>2947</v>
      </c>
      <c r="E976" s="99" t="s">
        <v>2948</v>
      </c>
      <c r="F976" s="100">
        <v>104433.8</v>
      </c>
      <c r="G976" s="100">
        <v>-27109.38</v>
      </c>
      <c r="H976" s="100">
        <v>77324.42</v>
      </c>
    </row>
    <row r="977" spans="1:8">
      <c r="A977" s="106"/>
      <c r="B977" s="101">
        <v>100000446626</v>
      </c>
      <c r="C977" s="99">
        <v>26</v>
      </c>
      <c r="D977" s="99" t="s">
        <v>2947</v>
      </c>
      <c r="E977" s="99" t="s">
        <v>2948</v>
      </c>
      <c r="F977" s="100">
        <v>104433.8</v>
      </c>
      <c r="G977" s="100">
        <v>-27109.38</v>
      </c>
      <c r="H977" s="100">
        <v>77324.42</v>
      </c>
    </row>
    <row r="978" spans="1:8">
      <c r="A978" s="106"/>
      <c r="B978" s="101">
        <v>100000446626</v>
      </c>
      <c r="C978" s="99">
        <v>27</v>
      </c>
      <c r="D978" s="99" t="s">
        <v>2947</v>
      </c>
      <c r="E978" s="99" t="s">
        <v>2948</v>
      </c>
      <c r="F978" s="100">
        <v>104433.8</v>
      </c>
      <c r="G978" s="100">
        <v>-27109.38</v>
      </c>
      <c r="H978" s="100">
        <v>77324.42</v>
      </c>
    </row>
    <row r="979" spans="1:8">
      <c r="A979" s="106"/>
      <c r="B979" s="101">
        <v>100000446626</v>
      </c>
      <c r="C979" s="99">
        <v>28</v>
      </c>
      <c r="D979" s="99" t="s">
        <v>2947</v>
      </c>
      <c r="E979" s="99" t="s">
        <v>2948</v>
      </c>
      <c r="F979" s="100">
        <v>104433.8</v>
      </c>
      <c r="G979" s="100">
        <v>-27109.38</v>
      </c>
      <c r="H979" s="100">
        <v>77324.42</v>
      </c>
    </row>
    <row r="980" spans="1:8">
      <c r="A980" s="106"/>
      <c r="B980" s="101">
        <v>100000446626</v>
      </c>
      <c r="C980" s="99">
        <v>29</v>
      </c>
      <c r="D980" s="99" t="s">
        <v>2947</v>
      </c>
      <c r="E980" s="99" t="s">
        <v>2948</v>
      </c>
      <c r="F980" s="100">
        <v>104433.8</v>
      </c>
      <c r="G980" s="100">
        <v>-27109.38</v>
      </c>
      <c r="H980" s="100">
        <v>77324.42</v>
      </c>
    </row>
    <row r="981" spans="1:8">
      <c r="A981" s="106"/>
      <c r="B981" s="101">
        <v>100000446626</v>
      </c>
      <c r="C981" s="99">
        <v>30</v>
      </c>
      <c r="D981" s="99" t="s">
        <v>2947</v>
      </c>
      <c r="E981" s="99" t="s">
        <v>2948</v>
      </c>
      <c r="F981" s="100">
        <v>104433.8</v>
      </c>
      <c r="G981" s="100">
        <v>-27109.38</v>
      </c>
      <c r="H981" s="100">
        <v>77324.42</v>
      </c>
    </row>
    <row r="982" spans="1:8">
      <c r="A982" s="106"/>
      <c r="B982" s="101">
        <v>100000446626</v>
      </c>
      <c r="C982" s="99">
        <v>31</v>
      </c>
      <c r="D982" s="99" t="s">
        <v>2947</v>
      </c>
      <c r="E982" s="99" t="s">
        <v>2948</v>
      </c>
      <c r="F982" s="100">
        <v>104433.8</v>
      </c>
      <c r="G982" s="100">
        <v>-27109.38</v>
      </c>
      <c r="H982" s="100">
        <v>77324.42</v>
      </c>
    </row>
    <row r="983" spans="1:8">
      <c r="A983" s="106"/>
      <c r="B983" s="101">
        <v>100000446626</v>
      </c>
      <c r="C983" s="99">
        <v>32</v>
      </c>
      <c r="D983" s="99" t="s">
        <v>2947</v>
      </c>
      <c r="E983" s="99" t="s">
        <v>2948</v>
      </c>
      <c r="F983" s="100">
        <v>104433.8</v>
      </c>
      <c r="G983" s="100">
        <v>-27109.38</v>
      </c>
      <c r="H983" s="100">
        <v>77324.42</v>
      </c>
    </row>
    <row r="984" spans="1:8">
      <c r="A984" s="106"/>
      <c r="B984" s="101">
        <v>100000446626</v>
      </c>
      <c r="C984" s="99">
        <v>33</v>
      </c>
      <c r="D984" s="99" t="s">
        <v>2947</v>
      </c>
      <c r="E984" s="99" t="s">
        <v>2948</v>
      </c>
      <c r="F984" s="100">
        <v>104433.8</v>
      </c>
      <c r="G984" s="100">
        <v>-27109.38</v>
      </c>
      <c r="H984" s="100">
        <v>77324.42</v>
      </c>
    </row>
    <row r="985" spans="1:8">
      <c r="A985" s="106"/>
      <c r="B985" s="101">
        <v>100000446626</v>
      </c>
      <c r="C985" s="99">
        <v>34</v>
      </c>
      <c r="D985" s="99" t="s">
        <v>2947</v>
      </c>
      <c r="E985" s="99" t="s">
        <v>2948</v>
      </c>
      <c r="F985" s="100">
        <v>104433.8</v>
      </c>
      <c r="G985" s="100">
        <v>-27109.38</v>
      </c>
      <c r="H985" s="100">
        <v>77324.42</v>
      </c>
    </row>
    <row r="986" spans="1:8">
      <c r="A986" s="106"/>
      <c r="B986" s="101">
        <v>100000446626</v>
      </c>
      <c r="C986" s="99">
        <v>35</v>
      </c>
      <c r="D986" s="99" t="s">
        <v>2947</v>
      </c>
      <c r="E986" s="99" t="s">
        <v>2948</v>
      </c>
      <c r="F986" s="100">
        <v>104433.8</v>
      </c>
      <c r="G986" s="100">
        <v>-27109.38</v>
      </c>
      <c r="H986" s="100">
        <v>77324.42</v>
      </c>
    </row>
    <row r="987" spans="1:8">
      <c r="A987" s="106"/>
      <c r="B987" s="101">
        <v>100000446626</v>
      </c>
      <c r="C987" s="99">
        <v>36</v>
      </c>
      <c r="D987" s="99" t="s">
        <v>2947</v>
      </c>
      <c r="E987" s="99" t="s">
        <v>2948</v>
      </c>
      <c r="F987" s="100">
        <v>104433.8</v>
      </c>
      <c r="G987" s="100">
        <v>-27109.38</v>
      </c>
      <c r="H987" s="100">
        <v>77324.42</v>
      </c>
    </row>
    <row r="988" spans="1:8">
      <c r="A988" s="106"/>
      <c r="B988" s="101">
        <v>100000446626</v>
      </c>
      <c r="C988" s="99">
        <v>37</v>
      </c>
      <c r="D988" s="99" t="s">
        <v>2947</v>
      </c>
      <c r="E988" s="99" t="s">
        <v>2948</v>
      </c>
      <c r="F988" s="100">
        <v>104433.8</v>
      </c>
      <c r="G988" s="100">
        <v>-27109.38</v>
      </c>
      <c r="H988" s="100">
        <v>77324.42</v>
      </c>
    </row>
    <row r="989" spans="1:8">
      <c r="A989" s="106"/>
      <c r="B989" s="101">
        <v>100000446626</v>
      </c>
      <c r="C989" s="99">
        <v>38</v>
      </c>
      <c r="D989" s="99" t="s">
        <v>2947</v>
      </c>
      <c r="E989" s="99" t="s">
        <v>2948</v>
      </c>
      <c r="F989" s="100">
        <v>104433.8</v>
      </c>
      <c r="G989" s="100">
        <v>-27109.38</v>
      </c>
      <c r="H989" s="100">
        <v>77324.42</v>
      </c>
    </row>
    <row r="990" spans="1:8">
      <c r="A990" s="106"/>
      <c r="B990" s="101">
        <v>100000446626</v>
      </c>
      <c r="C990" s="99">
        <v>39</v>
      </c>
      <c r="D990" s="99" t="s">
        <v>2947</v>
      </c>
      <c r="E990" s="99" t="s">
        <v>2948</v>
      </c>
      <c r="F990" s="100">
        <v>104433.8</v>
      </c>
      <c r="G990" s="100">
        <v>-27109.38</v>
      </c>
      <c r="H990" s="100">
        <v>77324.42</v>
      </c>
    </row>
    <row r="991" spans="1:8">
      <c r="A991" s="106"/>
      <c r="B991" s="101">
        <v>100000446626</v>
      </c>
      <c r="C991" s="99">
        <v>40</v>
      </c>
      <c r="D991" s="99" t="s">
        <v>2947</v>
      </c>
      <c r="E991" s="99" t="s">
        <v>2948</v>
      </c>
      <c r="F991" s="100">
        <v>104433.8</v>
      </c>
      <c r="G991" s="100">
        <v>-27109.38</v>
      </c>
      <c r="H991" s="100">
        <v>77324.42</v>
      </c>
    </row>
    <row r="992" spans="1:8">
      <c r="A992" s="106"/>
      <c r="B992" s="101">
        <v>100000446626</v>
      </c>
      <c r="C992" s="99">
        <v>41</v>
      </c>
      <c r="D992" s="99" t="s">
        <v>2947</v>
      </c>
      <c r="E992" s="99" t="s">
        <v>2948</v>
      </c>
      <c r="F992" s="100">
        <v>104433.8</v>
      </c>
      <c r="G992" s="100">
        <v>-27109.38</v>
      </c>
      <c r="H992" s="100">
        <v>77324.42</v>
      </c>
    </row>
    <row r="993" spans="1:8">
      <c r="A993" s="106"/>
      <c r="B993" s="101">
        <v>100000446626</v>
      </c>
      <c r="C993" s="99">
        <v>42</v>
      </c>
      <c r="D993" s="99" t="s">
        <v>2947</v>
      </c>
      <c r="E993" s="99" t="s">
        <v>2948</v>
      </c>
      <c r="F993" s="100">
        <v>104433.8</v>
      </c>
      <c r="G993" s="100">
        <v>-27109.38</v>
      </c>
      <c r="H993" s="100">
        <v>77324.42</v>
      </c>
    </row>
    <row r="994" spans="1:8">
      <c r="A994" s="106"/>
      <c r="B994" s="101">
        <v>100000446626</v>
      </c>
      <c r="C994" s="99">
        <v>43</v>
      </c>
      <c r="D994" s="99" t="s">
        <v>2947</v>
      </c>
      <c r="E994" s="99" t="s">
        <v>2948</v>
      </c>
      <c r="F994" s="100">
        <v>104433.8</v>
      </c>
      <c r="G994" s="100">
        <v>-27109.39</v>
      </c>
      <c r="H994" s="100">
        <v>77324.41</v>
      </c>
    </row>
    <row r="995" spans="1:8">
      <c r="A995" s="106"/>
      <c r="B995" s="101">
        <v>100000446626</v>
      </c>
      <c r="C995" s="99">
        <v>44</v>
      </c>
      <c r="D995" s="99" t="s">
        <v>2947</v>
      </c>
      <c r="E995" s="99" t="s">
        <v>2948</v>
      </c>
      <c r="F995" s="100">
        <v>104433.8</v>
      </c>
      <c r="G995" s="100">
        <v>-27109.38</v>
      </c>
      <c r="H995" s="100">
        <v>77324.42</v>
      </c>
    </row>
    <row r="996" spans="1:8">
      <c r="A996" s="106"/>
      <c r="B996" s="101">
        <v>100000446626</v>
      </c>
      <c r="C996" s="99">
        <v>45</v>
      </c>
      <c r="D996" s="99" t="s">
        <v>2947</v>
      </c>
      <c r="E996" s="99" t="s">
        <v>2948</v>
      </c>
      <c r="F996" s="100">
        <v>104433.8</v>
      </c>
      <c r="G996" s="100">
        <v>-27109.39</v>
      </c>
      <c r="H996" s="100">
        <v>77324.41</v>
      </c>
    </row>
    <row r="997" spans="1:8">
      <c r="A997" s="106"/>
      <c r="B997" s="101">
        <v>100000446626</v>
      </c>
      <c r="C997" s="99">
        <v>46</v>
      </c>
      <c r="D997" s="99" t="s">
        <v>2947</v>
      </c>
      <c r="E997" s="99" t="s">
        <v>2948</v>
      </c>
      <c r="F997" s="100">
        <v>104433.8</v>
      </c>
      <c r="G997" s="100">
        <v>-27109.38</v>
      </c>
      <c r="H997" s="100">
        <v>77324.42</v>
      </c>
    </row>
    <row r="998" spans="1:8">
      <c r="A998" s="106"/>
      <c r="B998" s="101">
        <v>100000446626</v>
      </c>
      <c r="C998" s="99">
        <v>47</v>
      </c>
      <c r="D998" s="99" t="s">
        <v>2947</v>
      </c>
      <c r="E998" s="99" t="s">
        <v>2948</v>
      </c>
      <c r="F998" s="100">
        <v>104433.8</v>
      </c>
      <c r="G998" s="100">
        <v>-27109.39</v>
      </c>
      <c r="H998" s="100">
        <v>77324.41</v>
      </c>
    </row>
    <row r="999" spans="1:8">
      <c r="A999" s="106"/>
      <c r="B999" s="101">
        <v>100000446626</v>
      </c>
      <c r="C999" s="99">
        <v>48</v>
      </c>
      <c r="D999" s="99" t="s">
        <v>2947</v>
      </c>
      <c r="E999" s="99" t="s">
        <v>2948</v>
      </c>
      <c r="F999" s="100">
        <v>104433.8</v>
      </c>
      <c r="G999" s="100">
        <v>-27109.38</v>
      </c>
      <c r="H999" s="100">
        <v>77324.42</v>
      </c>
    </row>
    <row r="1000" spans="1:8">
      <c r="A1000" s="106"/>
      <c r="B1000" s="101">
        <v>100000446626</v>
      </c>
      <c r="C1000" s="99">
        <v>49</v>
      </c>
      <c r="D1000" s="99" t="s">
        <v>2947</v>
      </c>
      <c r="E1000" s="99" t="s">
        <v>2948</v>
      </c>
      <c r="F1000" s="100">
        <v>104433.8</v>
      </c>
      <c r="G1000" s="100">
        <v>-27109.39</v>
      </c>
      <c r="H1000" s="100">
        <v>77324.41</v>
      </c>
    </row>
    <row r="1001" spans="1:8">
      <c r="A1001" s="106"/>
      <c r="B1001" s="101">
        <v>100000446626</v>
      </c>
      <c r="C1001" s="99">
        <v>50</v>
      </c>
      <c r="D1001" s="99" t="s">
        <v>2947</v>
      </c>
      <c r="E1001" s="99" t="s">
        <v>2948</v>
      </c>
      <c r="F1001" s="100">
        <v>104433.8</v>
      </c>
      <c r="G1001" s="100">
        <v>-27109.38</v>
      </c>
      <c r="H1001" s="100">
        <v>77324.42</v>
      </c>
    </row>
    <row r="1002" spans="1:8">
      <c r="A1002" s="106"/>
      <c r="B1002" s="101">
        <v>100000446626</v>
      </c>
      <c r="C1002" s="99">
        <v>51</v>
      </c>
      <c r="D1002" s="99" t="s">
        <v>2947</v>
      </c>
      <c r="E1002" s="99" t="s">
        <v>2948</v>
      </c>
      <c r="F1002" s="100">
        <v>104433.8</v>
      </c>
      <c r="G1002" s="100">
        <v>-27109.39</v>
      </c>
      <c r="H1002" s="100">
        <v>77324.41</v>
      </c>
    </row>
    <row r="1003" spans="1:8">
      <c r="A1003" s="106"/>
      <c r="B1003" s="101">
        <v>100000446626</v>
      </c>
      <c r="C1003" s="99">
        <v>52</v>
      </c>
      <c r="D1003" s="99" t="s">
        <v>2947</v>
      </c>
      <c r="E1003" s="99" t="s">
        <v>2948</v>
      </c>
      <c r="F1003" s="100">
        <v>104433.8</v>
      </c>
      <c r="G1003" s="100">
        <v>-27109.38</v>
      </c>
      <c r="H1003" s="100">
        <v>77324.42</v>
      </c>
    </row>
    <row r="1004" spans="1:8">
      <c r="A1004" s="106"/>
      <c r="B1004" s="101">
        <v>100000446626</v>
      </c>
      <c r="C1004" s="99">
        <v>53</v>
      </c>
      <c r="D1004" s="99" t="s">
        <v>2947</v>
      </c>
      <c r="E1004" s="99" t="s">
        <v>2948</v>
      </c>
      <c r="F1004" s="100">
        <v>104433.8</v>
      </c>
      <c r="G1004" s="100">
        <v>-27109.39</v>
      </c>
      <c r="H1004" s="100">
        <v>77324.41</v>
      </c>
    </row>
    <row r="1005" spans="1:8">
      <c r="A1005" s="106"/>
      <c r="B1005" s="101">
        <v>100000446626</v>
      </c>
      <c r="C1005" s="99">
        <v>54</v>
      </c>
      <c r="D1005" s="99" t="s">
        <v>2947</v>
      </c>
      <c r="E1005" s="99" t="s">
        <v>2948</v>
      </c>
      <c r="F1005" s="100">
        <v>104433.8</v>
      </c>
      <c r="G1005" s="100">
        <v>-27109.38</v>
      </c>
      <c r="H1005" s="100">
        <v>77324.42</v>
      </c>
    </row>
    <row r="1006" spans="1:8">
      <c r="A1006" s="106"/>
      <c r="B1006" s="101">
        <v>100000446626</v>
      </c>
      <c r="C1006" s="99">
        <v>55</v>
      </c>
      <c r="D1006" s="99" t="s">
        <v>2947</v>
      </c>
      <c r="E1006" s="99" t="s">
        <v>2948</v>
      </c>
      <c r="F1006" s="100">
        <v>104433.8</v>
      </c>
      <c r="G1006" s="100">
        <v>-27109.39</v>
      </c>
      <c r="H1006" s="100">
        <v>77324.41</v>
      </c>
    </row>
    <row r="1007" spans="1:8">
      <c r="A1007" s="106"/>
      <c r="B1007" s="101">
        <v>100000446626</v>
      </c>
      <c r="C1007" s="99">
        <v>56</v>
      </c>
      <c r="D1007" s="99" t="s">
        <v>2947</v>
      </c>
      <c r="E1007" s="99" t="s">
        <v>2948</v>
      </c>
      <c r="F1007" s="100">
        <v>104433.8</v>
      </c>
      <c r="G1007" s="100">
        <v>-27109.38</v>
      </c>
      <c r="H1007" s="100">
        <v>77324.42</v>
      </c>
    </row>
    <row r="1008" spans="1:8">
      <c r="A1008" s="106"/>
      <c r="B1008" s="101">
        <v>100000446626</v>
      </c>
      <c r="C1008" s="99">
        <v>57</v>
      </c>
      <c r="D1008" s="99" t="s">
        <v>2947</v>
      </c>
      <c r="E1008" s="99" t="s">
        <v>2948</v>
      </c>
      <c r="F1008" s="100">
        <v>104433.8</v>
      </c>
      <c r="G1008" s="100">
        <v>-27109.39</v>
      </c>
      <c r="H1008" s="100">
        <v>77324.41</v>
      </c>
    </row>
    <row r="1009" spans="1:8">
      <c r="A1009" s="106"/>
      <c r="B1009" s="101">
        <v>100000446626</v>
      </c>
      <c r="C1009" s="99">
        <v>58</v>
      </c>
      <c r="D1009" s="99" t="s">
        <v>2947</v>
      </c>
      <c r="E1009" s="99" t="s">
        <v>2948</v>
      </c>
      <c r="F1009" s="100">
        <v>104433.8</v>
      </c>
      <c r="G1009" s="100">
        <v>-27109.38</v>
      </c>
      <c r="H1009" s="100">
        <v>77324.42</v>
      </c>
    </row>
    <row r="1010" spans="1:8">
      <c r="A1010" s="106"/>
      <c r="B1010" s="101">
        <v>100000446626</v>
      </c>
      <c r="C1010" s="99">
        <v>59</v>
      </c>
      <c r="D1010" s="99" t="s">
        <v>2947</v>
      </c>
      <c r="E1010" s="99" t="s">
        <v>2948</v>
      </c>
      <c r="F1010" s="100">
        <v>104433.8</v>
      </c>
      <c r="G1010" s="100">
        <v>-27109.39</v>
      </c>
      <c r="H1010" s="100">
        <v>77324.41</v>
      </c>
    </row>
    <row r="1011" spans="1:8">
      <c r="A1011" s="106"/>
      <c r="B1011" s="101">
        <v>100000446626</v>
      </c>
      <c r="C1011" s="99">
        <v>60</v>
      </c>
      <c r="D1011" s="99" t="s">
        <v>2947</v>
      </c>
      <c r="E1011" s="99" t="s">
        <v>2948</v>
      </c>
      <c r="F1011" s="100">
        <v>104433.8</v>
      </c>
      <c r="G1011" s="100">
        <v>-27109.38</v>
      </c>
      <c r="H1011" s="100">
        <v>77324.42</v>
      </c>
    </row>
    <row r="1012" spans="1:8">
      <c r="A1012" s="106"/>
      <c r="B1012" s="101">
        <v>100000446626</v>
      </c>
      <c r="C1012" s="99">
        <v>61</v>
      </c>
      <c r="D1012" s="99" t="s">
        <v>2947</v>
      </c>
      <c r="E1012" s="99" t="s">
        <v>2948</v>
      </c>
      <c r="F1012" s="100">
        <v>104433.8</v>
      </c>
      <c r="G1012" s="100">
        <v>-27109.39</v>
      </c>
      <c r="H1012" s="100">
        <v>77324.41</v>
      </c>
    </row>
    <row r="1013" spans="1:8">
      <c r="A1013" s="106"/>
      <c r="B1013" s="101">
        <v>100000446626</v>
      </c>
      <c r="C1013" s="99">
        <v>62</v>
      </c>
      <c r="D1013" s="99" t="s">
        <v>2947</v>
      </c>
      <c r="E1013" s="99" t="s">
        <v>2948</v>
      </c>
      <c r="F1013" s="100">
        <v>104433.8</v>
      </c>
      <c r="G1013" s="100">
        <v>-27109.38</v>
      </c>
      <c r="H1013" s="100">
        <v>77324.42</v>
      </c>
    </row>
    <row r="1014" spans="1:8">
      <c r="A1014" s="106"/>
      <c r="B1014" s="101">
        <v>100000446626</v>
      </c>
      <c r="C1014" s="99">
        <v>63</v>
      </c>
      <c r="D1014" s="99" t="s">
        <v>2947</v>
      </c>
      <c r="E1014" s="99" t="s">
        <v>2948</v>
      </c>
      <c r="F1014" s="100">
        <v>104433.8</v>
      </c>
      <c r="G1014" s="100">
        <v>-27109.39</v>
      </c>
      <c r="H1014" s="100">
        <v>77324.41</v>
      </c>
    </row>
    <row r="1015" spans="1:8">
      <c r="A1015" s="106"/>
      <c r="B1015" s="101">
        <v>100000446626</v>
      </c>
      <c r="C1015" s="99">
        <v>64</v>
      </c>
      <c r="D1015" s="99" t="s">
        <v>2947</v>
      </c>
      <c r="E1015" s="99" t="s">
        <v>2948</v>
      </c>
      <c r="F1015" s="100">
        <v>104433.8</v>
      </c>
      <c r="G1015" s="100">
        <v>-27109.38</v>
      </c>
      <c r="H1015" s="100">
        <v>77324.42</v>
      </c>
    </row>
    <row r="1016" spans="1:8">
      <c r="A1016" s="106"/>
      <c r="B1016" s="101">
        <v>100000446626</v>
      </c>
      <c r="C1016" s="99">
        <v>65</v>
      </c>
      <c r="D1016" s="99" t="s">
        <v>2947</v>
      </c>
      <c r="E1016" s="99" t="s">
        <v>2948</v>
      </c>
      <c r="F1016" s="100">
        <v>104433.8</v>
      </c>
      <c r="G1016" s="100">
        <v>-27109.39</v>
      </c>
      <c r="H1016" s="100">
        <v>77324.41</v>
      </c>
    </row>
    <row r="1017" spans="1:8">
      <c r="A1017" s="106"/>
      <c r="B1017" s="101">
        <v>100000446626</v>
      </c>
      <c r="C1017" s="99">
        <v>66</v>
      </c>
      <c r="D1017" s="99" t="s">
        <v>2947</v>
      </c>
      <c r="E1017" s="99" t="s">
        <v>2948</v>
      </c>
      <c r="F1017" s="100">
        <v>104433.8</v>
      </c>
      <c r="G1017" s="100">
        <v>-27109.38</v>
      </c>
      <c r="H1017" s="100">
        <v>77324.42</v>
      </c>
    </row>
    <row r="1018" spans="1:8">
      <c r="A1018" s="106"/>
      <c r="B1018" s="101">
        <v>100000446626</v>
      </c>
      <c r="C1018" s="99">
        <v>67</v>
      </c>
      <c r="D1018" s="99" t="s">
        <v>2947</v>
      </c>
      <c r="E1018" s="99" t="s">
        <v>2948</v>
      </c>
      <c r="F1018" s="100">
        <v>104433.8</v>
      </c>
      <c r="G1018" s="100">
        <v>-27109.39</v>
      </c>
      <c r="H1018" s="100">
        <v>77324.41</v>
      </c>
    </row>
    <row r="1019" spans="1:8">
      <c r="A1019" s="106"/>
      <c r="B1019" s="101">
        <v>100000446626</v>
      </c>
      <c r="C1019" s="99">
        <v>68</v>
      </c>
      <c r="D1019" s="99" t="s">
        <v>2947</v>
      </c>
      <c r="E1019" s="99" t="s">
        <v>2948</v>
      </c>
      <c r="F1019" s="100">
        <v>104433.8</v>
      </c>
      <c r="G1019" s="100">
        <v>-27109.38</v>
      </c>
      <c r="H1019" s="100">
        <v>77324.42</v>
      </c>
    </row>
    <row r="1020" spans="1:8">
      <c r="A1020" s="106"/>
      <c r="B1020" s="101">
        <v>100000446626</v>
      </c>
      <c r="C1020" s="99">
        <v>69</v>
      </c>
      <c r="D1020" s="99" t="s">
        <v>2947</v>
      </c>
      <c r="E1020" s="99" t="s">
        <v>2948</v>
      </c>
      <c r="F1020" s="100">
        <v>104433.8</v>
      </c>
      <c r="G1020" s="100">
        <v>-27109.39</v>
      </c>
      <c r="H1020" s="100">
        <v>77324.41</v>
      </c>
    </row>
    <row r="1021" spans="1:8">
      <c r="A1021" s="106"/>
      <c r="B1021" s="101">
        <v>100000446626</v>
      </c>
      <c r="C1021" s="99">
        <v>70</v>
      </c>
      <c r="D1021" s="99" t="s">
        <v>2947</v>
      </c>
      <c r="E1021" s="99" t="s">
        <v>2948</v>
      </c>
      <c r="F1021" s="100">
        <v>104433.8</v>
      </c>
      <c r="G1021" s="100">
        <v>-27109.38</v>
      </c>
      <c r="H1021" s="100">
        <v>77324.42</v>
      </c>
    </row>
    <row r="1022" spans="1:8">
      <c r="A1022" s="106"/>
      <c r="B1022" s="101">
        <v>100000446626</v>
      </c>
      <c r="C1022" s="99">
        <v>71</v>
      </c>
      <c r="D1022" s="99" t="s">
        <v>2947</v>
      </c>
      <c r="E1022" s="99" t="s">
        <v>2948</v>
      </c>
      <c r="F1022" s="100">
        <v>104433.8</v>
      </c>
      <c r="G1022" s="100">
        <v>-27109.39</v>
      </c>
      <c r="H1022" s="100">
        <v>77324.41</v>
      </c>
    </row>
    <row r="1023" spans="1:8">
      <c r="A1023" s="106"/>
      <c r="B1023" s="101">
        <v>100000446626</v>
      </c>
      <c r="C1023" s="99">
        <v>72</v>
      </c>
      <c r="D1023" s="99" t="s">
        <v>2947</v>
      </c>
      <c r="E1023" s="99" t="s">
        <v>2948</v>
      </c>
      <c r="F1023" s="100">
        <v>104433.8</v>
      </c>
      <c r="G1023" s="100">
        <v>-27109.38</v>
      </c>
      <c r="H1023" s="100">
        <v>77324.42</v>
      </c>
    </row>
    <row r="1024" spans="1:8">
      <c r="A1024" s="106"/>
      <c r="B1024" s="101">
        <v>100000446626</v>
      </c>
      <c r="C1024" s="99">
        <v>73</v>
      </c>
      <c r="D1024" s="99" t="s">
        <v>2947</v>
      </c>
      <c r="E1024" s="99" t="s">
        <v>2948</v>
      </c>
      <c r="F1024" s="100">
        <v>104433.8</v>
      </c>
      <c r="G1024" s="100">
        <v>-27109.39</v>
      </c>
      <c r="H1024" s="100">
        <v>77324.41</v>
      </c>
    </row>
    <row r="1025" spans="1:8">
      <c r="A1025" s="106"/>
      <c r="B1025" s="101">
        <v>100000446626</v>
      </c>
      <c r="C1025" s="99">
        <v>74</v>
      </c>
      <c r="D1025" s="99" t="s">
        <v>2947</v>
      </c>
      <c r="E1025" s="99" t="s">
        <v>2948</v>
      </c>
      <c r="F1025" s="100">
        <v>104433.8</v>
      </c>
      <c r="G1025" s="100">
        <v>-27109.38</v>
      </c>
      <c r="H1025" s="100">
        <v>77324.42</v>
      </c>
    </row>
    <row r="1026" spans="1:8">
      <c r="A1026" s="97">
        <v>2</v>
      </c>
      <c r="B1026" s="98">
        <v>100000560204</v>
      </c>
      <c r="C1026" s="99">
        <v>0</v>
      </c>
      <c r="D1026" s="99" t="s">
        <v>2928</v>
      </c>
      <c r="E1026" s="99" t="s">
        <v>2949</v>
      </c>
      <c r="F1026" s="100">
        <v>69229.820000000007</v>
      </c>
      <c r="G1026" s="100">
        <v>-16609.169999999998</v>
      </c>
      <c r="H1026" s="100">
        <v>52620.65</v>
      </c>
    </row>
    <row r="1027" spans="1:8">
      <c r="A1027" s="97">
        <v>3</v>
      </c>
      <c r="B1027" s="98">
        <v>100000560205</v>
      </c>
      <c r="C1027" s="99">
        <v>0</v>
      </c>
      <c r="D1027" s="99" t="s">
        <v>2928</v>
      </c>
      <c r="E1027" s="99" t="s">
        <v>2949</v>
      </c>
      <c r="F1027" s="100">
        <v>69229.820000000007</v>
      </c>
      <c r="G1027" s="100">
        <v>-16609.169999999998</v>
      </c>
      <c r="H1027" s="100">
        <v>52620.65</v>
      </c>
    </row>
    <row r="1028" spans="1:8">
      <c r="A1028" s="97">
        <v>4</v>
      </c>
      <c r="B1028" s="98">
        <v>100000560206</v>
      </c>
      <c r="C1028" s="99">
        <v>0</v>
      </c>
      <c r="D1028" s="99" t="s">
        <v>2928</v>
      </c>
      <c r="E1028" s="99" t="s">
        <v>2949</v>
      </c>
      <c r="F1028" s="100">
        <v>69229.820000000007</v>
      </c>
      <c r="G1028" s="100">
        <v>-16609.169999999998</v>
      </c>
      <c r="H1028" s="100">
        <v>52620.65</v>
      </c>
    </row>
    <row r="1029" spans="1:8">
      <c r="A1029" s="97">
        <v>5</v>
      </c>
      <c r="B1029" s="98">
        <v>100000560207</v>
      </c>
      <c r="C1029" s="99">
        <v>0</v>
      </c>
      <c r="D1029" s="99" t="s">
        <v>2928</v>
      </c>
      <c r="E1029" s="99" t="s">
        <v>2949</v>
      </c>
      <c r="F1029" s="100">
        <v>69229.820000000007</v>
      </c>
      <c r="G1029" s="100">
        <v>-16609.169999999998</v>
      </c>
      <c r="H1029" s="100">
        <v>52620.65</v>
      </c>
    </row>
    <row r="1030" spans="1:8">
      <c r="A1030" s="97">
        <v>6</v>
      </c>
      <c r="B1030" s="98">
        <v>100000560208</v>
      </c>
      <c r="C1030" s="99">
        <v>0</v>
      </c>
      <c r="D1030" s="99" t="s">
        <v>2928</v>
      </c>
      <c r="E1030" s="99" t="s">
        <v>2949</v>
      </c>
      <c r="F1030" s="100">
        <v>69229.820000000007</v>
      </c>
      <c r="G1030" s="100">
        <v>-16609.169999999998</v>
      </c>
      <c r="H1030" s="100">
        <v>52620.65</v>
      </c>
    </row>
    <row r="1031" spans="1:8">
      <c r="A1031" s="97">
        <v>7</v>
      </c>
      <c r="B1031" s="98">
        <v>100000560209</v>
      </c>
      <c r="C1031" s="99">
        <v>0</v>
      </c>
      <c r="D1031" s="99" t="s">
        <v>2928</v>
      </c>
      <c r="E1031" s="99" t="s">
        <v>2949</v>
      </c>
      <c r="F1031" s="100">
        <v>69229.820000000007</v>
      </c>
      <c r="G1031" s="100">
        <v>-16609.169999999998</v>
      </c>
      <c r="H1031" s="100">
        <v>52620.65</v>
      </c>
    </row>
    <row r="1032" spans="1:8">
      <c r="A1032" s="97">
        <v>8</v>
      </c>
      <c r="B1032" s="98">
        <v>100000560210</v>
      </c>
      <c r="C1032" s="99">
        <v>0</v>
      </c>
      <c r="D1032" s="99" t="s">
        <v>2928</v>
      </c>
      <c r="E1032" s="99" t="s">
        <v>2949</v>
      </c>
      <c r="F1032" s="100">
        <v>69229.820000000007</v>
      </c>
      <c r="G1032" s="100">
        <v>-16609.169999999998</v>
      </c>
      <c r="H1032" s="100">
        <v>52620.65</v>
      </c>
    </row>
    <row r="1033" spans="1:8">
      <c r="A1033" s="97">
        <v>9</v>
      </c>
      <c r="B1033" s="98">
        <v>100000560211</v>
      </c>
      <c r="C1033" s="99">
        <v>0</v>
      </c>
      <c r="D1033" s="99" t="s">
        <v>2928</v>
      </c>
      <c r="E1033" s="99" t="s">
        <v>2949</v>
      </c>
      <c r="F1033" s="100">
        <v>69229.820000000007</v>
      </c>
      <c r="G1033" s="100">
        <v>-16609.169999999998</v>
      </c>
      <c r="H1033" s="100">
        <v>52620.65</v>
      </c>
    </row>
    <row r="1034" spans="1:8">
      <c r="A1034" s="97">
        <v>10</v>
      </c>
      <c r="B1034" s="98">
        <v>100000560212</v>
      </c>
      <c r="C1034" s="99">
        <v>0</v>
      </c>
      <c r="D1034" s="99" t="s">
        <v>2928</v>
      </c>
      <c r="E1034" s="99" t="s">
        <v>2949</v>
      </c>
      <c r="F1034" s="100">
        <v>69229.820000000007</v>
      </c>
      <c r="G1034" s="100">
        <v>-16609.169999999998</v>
      </c>
      <c r="H1034" s="100">
        <v>52620.65</v>
      </c>
    </row>
    <row r="1035" spans="1:8">
      <c r="A1035" s="97">
        <v>11</v>
      </c>
      <c r="B1035" s="98">
        <v>100000560213</v>
      </c>
      <c r="C1035" s="99">
        <v>0</v>
      </c>
      <c r="D1035" s="99" t="s">
        <v>2928</v>
      </c>
      <c r="E1035" s="99" t="s">
        <v>2949</v>
      </c>
      <c r="F1035" s="100">
        <v>69229.820000000007</v>
      </c>
      <c r="G1035" s="100">
        <v>-16609.169999999998</v>
      </c>
      <c r="H1035" s="100">
        <v>52620.65</v>
      </c>
    </row>
    <row r="1036" spans="1:8">
      <c r="A1036" s="97">
        <v>12</v>
      </c>
      <c r="B1036" s="98">
        <v>100000560214</v>
      </c>
      <c r="C1036" s="99">
        <v>0</v>
      </c>
      <c r="D1036" s="99" t="s">
        <v>2928</v>
      </c>
      <c r="E1036" s="99" t="s">
        <v>2949</v>
      </c>
      <c r="F1036" s="100">
        <v>69229.820000000007</v>
      </c>
      <c r="G1036" s="100">
        <v>-16609.169999999998</v>
      </c>
      <c r="H1036" s="100">
        <v>52620.65</v>
      </c>
    </row>
    <row r="1037" spans="1:8">
      <c r="A1037" s="97">
        <v>13</v>
      </c>
      <c r="B1037" s="98">
        <v>100000560215</v>
      </c>
      <c r="C1037" s="99">
        <v>0</v>
      </c>
      <c r="D1037" s="99" t="s">
        <v>2928</v>
      </c>
      <c r="E1037" s="99" t="s">
        <v>2949</v>
      </c>
      <c r="F1037" s="100">
        <v>69229.820000000007</v>
      </c>
      <c r="G1037" s="100">
        <v>-16609.169999999998</v>
      </c>
      <c r="H1037" s="100">
        <v>52620.65</v>
      </c>
    </row>
    <row r="1038" spans="1:8">
      <c r="A1038" s="97">
        <v>14</v>
      </c>
      <c r="B1038" s="98">
        <v>100000560240</v>
      </c>
      <c r="C1038" s="99">
        <v>0</v>
      </c>
      <c r="D1038" s="99" t="s">
        <v>2928</v>
      </c>
      <c r="E1038" s="99" t="s">
        <v>2950</v>
      </c>
      <c r="F1038" s="100">
        <v>29840.44</v>
      </c>
      <c r="G1038" s="100">
        <v>-7159.13</v>
      </c>
      <c r="H1038" s="100">
        <v>22681.31</v>
      </c>
    </row>
    <row r="1039" spans="1:8">
      <c r="A1039" s="97">
        <v>15</v>
      </c>
      <c r="B1039" s="98">
        <v>100000560241</v>
      </c>
      <c r="C1039" s="99">
        <v>0</v>
      </c>
      <c r="D1039" s="99" t="s">
        <v>2928</v>
      </c>
      <c r="E1039" s="99" t="s">
        <v>2950</v>
      </c>
      <c r="F1039" s="100">
        <v>29840.44</v>
      </c>
      <c r="G1039" s="100">
        <v>-7159.13</v>
      </c>
      <c r="H1039" s="100">
        <v>22681.31</v>
      </c>
    </row>
    <row r="1040" spans="1:8">
      <c r="A1040" s="97">
        <v>16</v>
      </c>
      <c r="B1040" s="98">
        <v>100000560242</v>
      </c>
      <c r="C1040" s="99">
        <v>0</v>
      </c>
      <c r="D1040" s="99" t="s">
        <v>2928</v>
      </c>
      <c r="E1040" s="99" t="s">
        <v>2950</v>
      </c>
      <c r="F1040" s="100">
        <v>29840.44</v>
      </c>
      <c r="G1040" s="100">
        <v>-7159.13</v>
      </c>
      <c r="H1040" s="100">
        <v>22681.31</v>
      </c>
    </row>
    <row r="1041" spans="1:8">
      <c r="A1041" s="97">
        <v>17</v>
      </c>
      <c r="B1041" s="98">
        <v>100000560243</v>
      </c>
      <c r="C1041" s="99">
        <v>0</v>
      </c>
      <c r="D1041" s="99" t="s">
        <v>2928</v>
      </c>
      <c r="E1041" s="99" t="s">
        <v>2950</v>
      </c>
      <c r="F1041" s="100">
        <v>29840.44</v>
      </c>
      <c r="G1041" s="100">
        <v>-7159.13</v>
      </c>
      <c r="H1041" s="100">
        <v>22681.31</v>
      </c>
    </row>
    <row r="1042" spans="1:8">
      <c r="A1042" s="97">
        <v>18</v>
      </c>
      <c r="B1042" s="98">
        <v>100000560244</v>
      </c>
      <c r="C1042" s="99">
        <v>0</v>
      </c>
      <c r="D1042" s="99" t="s">
        <v>2928</v>
      </c>
      <c r="E1042" s="99" t="s">
        <v>2950</v>
      </c>
      <c r="F1042" s="100">
        <v>29840.44</v>
      </c>
      <c r="G1042" s="100">
        <v>-7159.13</v>
      </c>
      <c r="H1042" s="100">
        <v>22681.31</v>
      </c>
    </row>
    <row r="1043" spans="1:8">
      <c r="A1043" s="97">
        <v>19</v>
      </c>
      <c r="B1043" s="98">
        <v>100000560245</v>
      </c>
      <c r="C1043" s="99">
        <v>0</v>
      </c>
      <c r="D1043" s="99" t="s">
        <v>2928</v>
      </c>
      <c r="E1043" s="99" t="s">
        <v>2950</v>
      </c>
      <c r="F1043" s="100">
        <v>29840.44</v>
      </c>
      <c r="G1043" s="100">
        <v>-7159.13</v>
      </c>
      <c r="H1043" s="100">
        <v>22681.31</v>
      </c>
    </row>
    <row r="1044" spans="1:8">
      <c r="A1044" s="97">
        <v>20</v>
      </c>
      <c r="B1044" s="98">
        <v>100000560246</v>
      </c>
      <c r="C1044" s="99">
        <v>0</v>
      </c>
      <c r="D1044" s="99" t="s">
        <v>2928</v>
      </c>
      <c r="E1044" s="99" t="s">
        <v>2950</v>
      </c>
      <c r="F1044" s="100">
        <v>29840.44</v>
      </c>
      <c r="G1044" s="100">
        <v>-7159.13</v>
      </c>
      <c r="H1044" s="100">
        <v>22681.31</v>
      </c>
    </row>
    <row r="1045" spans="1:8">
      <c r="A1045" s="97">
        <v>21</v>
      </c>
      <c r="B1045" s="98">
        <v>100000560247</v>
      </c>
      <c r="C1045" s="99">
        <v>0</v>
      </c>
      <c r="D1045" s="99" t="s">
        <v>2928</v>
      </c>
      <c r="E1045" s="99" t="s">
        <v>2950</v>
      </c>
      <c r="F1045" s="100">
        <v>29840.44</v>
      </c>
      <c r="G1045" s="100">
        <v>-7159.13</v>
      </c>
      <c r="H1045" s="100">
        <v>22681.31</v>
      </c>
    </row>
    <row r="1046" spans="1:8">
      <c r="A1046" s="97">
        <v>22</v>
      </c>
      <c r="B1046" s="98">
        <v>100000560248</v>
      </c>
      <c r="C1046" s="99">
        <v>0</v>
      </c>
      <c r="D1046" s="99" t="s">
        <v>2928</v>
      </c>
      <c r="E1046" s="99" t="s">
        <v>2950</v>
      </c>
      <c r="F1046" s="100">
        <v>29840.44</v>
      </c>
      <c r="G1046" s="100">
        <v>-7159.13</v>
      </c>
      <c r="H1046" s="100">
        <v>22681.31</v>
      </c>
    </row>
    <row r="1047" spans="1:8">
      <c r="A1047" s="97">
        <v>23</v>
      </c>
      <c r="B1047" s="98">
        <v>100000560249</v>
      </c>
      <c r="C1047" s="99">
        <v>0</v>
      </c>
      <c r="D1047" s="99" t="s">
        <v>2928</v>
      </c>
      <c r="E1047" s="99" t="s">
        <v>2950</v>
      </c>
      <c r="F1047" s="100">
        <v>29840.44</v>
      </c>
      <c r="G1047" s="100">
        <v>-7159.13</v>
      </c>
      <c r="H1047" s="100">
        <v>22681.31</v>
      </c>
    </row>
    <row r="1048" spans="1:8">
      <c r="A1048" s="97">
        <v>24</v>
      </c>
      <c r="B1048" s="98">
        <v>100000560250</v>
      </c>
      <c r="C1048" s="99">
        <v>0</v>
      </c>
      <c r="D1048" s="99" t="s">
        <v>2928</v>
      </c>
      <c r="E1048" s="99" t="s">
        <v>2950</v>
      </c>
      <c r="F1048" s="100">
        <v>29840.44</v>
      </c>
      <c r="G1048" s="100">
        <v>-7159.13</v>
      </c>
      <c r="H1048" s="100">
        <v>22681.31</v>
      </c>
    </row>
    <row r="1049" spans="1:8">
      <c r="A1049" s="97">
        <v>25</v>
      </c>
      <c r="B1049" s="98">
        <v>100000560251</v>
      </c>
      <c r="C1049" s="99">
        <v>0</v>
      </c>
      <c r="D1049" s="99" t="s">
        <v>2928</v>
      </c>
      <c r="E1049" s="99" t="s">
        <v>2950</v>
      </c>
      <c r="F1049" s="100">
        <v>29840.44</v>
      </c>
      <c r="G1049" s="100">
        <v>-7159.13</v>
      </c>
      <c r="H1049" s="100">
        <v>22681.31</v>
      </c>
    </row>
    <row r="1050" spans="1:8">
      <c r="A1050" s="97">
        <v>26</v>
      </c>
      <c r="B1050" s="98">
        <v>100000560252</v>
      </c>
      <c r="C1050" s="99">
        <v>0</v>
      </c>
      <c r="D1050" s="99" t="s">
        <v>2928</v>
      </c>
      <c r="E1050" s="99" t="s">
        <v>2950</v>
      </c>
      <c r="F1050" s="100">
        <v>29840.44</v>
      </c>
      <c r="G1050" s="100">
        <v>-7159.13</v>
      </c>
      <c r="H1050" s="100">
        <v>22681.31</v>
      </c>
    </row>
    <row r="1051" spans="1:8">
      <c r="A1051" s="97">
        <v>27</v>
      </c>
      <c r="B1051" s="98">
        <v>100000560253</v>
      </c>
      <c r="C1051" s="99">
        <v>0</v>
      </c>
      <c r="D1051" s="99" t="s">
        <v>2928</v>
      </c>
      <c r="E1051" s="99" t="s">
        <v>2950</v>
      </c>
      <c r="F1051" s="100">
        <v>29840.44</v>
      </c>
      <c r="G1051" s="100">
        <v>-7159.13</v>
      </c>
      <c r="H1051" s="100">
        <v>22681.31</v>
      </c>
    </row>
    <row r="1052" spans="1:8">
      <c r="A1052" s="97">
        <v>28</v>
      </c>
      <c r="B1052" s="98">
        <v>100000560254</v>
      </c>
      <c r="C1052" s="99">
        <v>0</v>
      </c>
      <c r="D1052" s="99" t="s">
        <v>2928</v>
      </c>
      <c r="E1052" s="99" t="s">
        <v>2950</v>
      </c>
      <c r="F1052" s="100">
        <v>29840.44</v>
      </c>
      <c r="G1052" s="100">
        <v>-7159.13</v>
      </c>
      <c r="H1052" s="100">
        <v>22681.31</v>
      </c>
    </row>
    <row r="1053" spans="1:8">
      <c r="A1053" s="97">
        <v>29</v>
      </c>
      <c r="B1053" s="98">
        <v>100000560255</v>
      </c>
      <c r="C1053" s="99">
        <v>0</v>
      </c>
      <c r="D1053" s="99" t="s">
        <v>2928</v>
      </c>
      <c r="E1053" s="99" t="s">
        <v>2950</v>
      </c>
      <c r="F1053" s="100">
        <v>29840.44</v>
      </c>
      <c r="G1053" s="100">
        <v>-7159.13</v>
      </c>
      <c r="H1053" s="100">
        <v>22681.31</v>
      </c>
    </row>
    <row r="1054" spans="1:8">
      <c r="A1054" s="97">
        <v>30</v>
      </c>
      <c r="B1054" s="98">
        <v>100000560256</v>
      </c>
      <c r="C1054" s="99">
        <v>0</v>
      </c>
      <c r="D1054" s="99" t="s">
        <v>2928</v>
      </c>
      <c r="E1054" s="99" t="s">
        <v>2950</v>
      </c>
      <c r="F1054" s="100">
        <v>29840.44</v>
      </c>
      <c r="G1054" s="100">
        <v>-7159.13</v>
      </c>
      <c r="H1054" s="100">
        <v>22681.31</v>
      </c>
    </row>
    <row r="1055" spans="1:8">
      <c r="A1055" s="97">
        <v>31</v>
      </c>
      <c r="B1055" s="98">
        <v>100000560257</v>
      </c>
      <c r="C1055" s="99">
        <v>0</v>
      </c>
      <c r="D1055" s="99" t="s">
        <v>2928</v>
      </c>
      <c r="E1055" s="99" t="s">
        <v>2950</v>
      </c>
      <c r="F1055" s="100">
        <v>29840.44</v>
      </c>
      <c r="G1055" s="100">
        <v>-7159.13</v>
      </c>
      <c r="H1055" s="100">
        <v>22681.31</v>
      </c>
    </row>
    <row r="1056" spans="1:8">
      <c r="A1056" s="97">
        <v>32</v>
      </c>
      <c r="B1056" s="98">
        <v>100000560258</v>
      </c>
      <c r="C1056" s="99">
        <v>0</v>
      </c>
      <c r="D1056" s="99" t="s">
        <v>2928</v>
      </c>
      <c r="E1056" s="99" t="s">
        <v>2950</v>
      </c>
      <c r="F1056" s="100">
        <v>29840.44</v>
      </c>
      <c r="G1056" s="100">
        <v>-7159.13</v>
      </c>
      <c r="H1056" s="100">
        <v>22681.31</v>
      </c>
    </row>
    <row r="1057" spans="1:8">
      <c r="A1057" s="97">
        <v>33</v>
      </c>
      <c r="B1057" s="98">
        <v>100000560259</v>
      </c>
      <c r="C1057" s="99">
        <v>0</v>
      </c>
      <c r="D1057" s="99" t="s">
        <v>2928</v>
      </c>
      <c r="E1057" s="99" t="s">
        <v>2950</v>
      </c>
      <c r="F1057" s="100">
        <v>29840.44</v>
      </c>
      <c r="G1057" s="100">
        <v>-7159.13</v>
      </c>
      <c r="H1057" s="100">
        <v>22681.31</v>
      </c>
    </row>
    <row r="1058" spans="1:8">
      <c r="A1058" s="97">
        <v>34</v>
      </c>
      <c r="B1058" s="98">
        <v>100000560260</v>
      </c>
      <c r="C1058" s="99">
        <v>0</v>
      </c>
      <c r="D1058" s="99" t="s">
        <v>2928</v>
      </c>
      <c r="E1058" s="99" t="s">
        <v>2950</v>
      </c>
      <c r="F1058" s="100">
        <v>29840.44</v>
      </c>
      <c r="G1058" s="100">
        <v>-7159.13</v>
      </c>
      <c r="H1058" s="100">
        <v>22681.31</v>
      </c>
    </row>
    <row r="1059" spans="1:8">
      <c r="A1059" s="97">
        <v>35</v>
      </c>
      <c r="B1059" s="98">
        <v>100000560261</v>
      </c>
      <c r="C1059" s="99">
        <v>0</v>
      </c>
      <c r="D1059" s="99" t="s">
        <v>2928</v>
      </c>
      <c r="E1059" s="99" t="s">
        <v>2950</v>
      </c>
      <c r="F1059" s="100">
        <v>29840.44</v>
      </c>
      <c r="G1059" s="100">
        <v>-7159.13</v>
      </c>
      <c r="H1059" s="100">
        <v>22681.31</v>
      </c>
    </row>
    <row r="1060" spans="1:8">
      <c r="A1060" s="97">
        <v>36</v>
      </c>
      <c r="B1060" s="98">
        <v>100000560262</v>
      </c>
      <c r="C1060" s="99">
        <v>0</v>
      </c>
      <c r="D1060" s="99" t="s">
        <v>2928</v>
      </c>
      <c r="E1060" s="99" t="s">
        <v>2950</v>
      </c>
      <c r="F1060" s="100">
        <v>29840.44</v>
      </c>
      <c r="G1060" s="100">
        <v>-7159.13</v>
      </c>
      <c r="H1060" s="100">
        <v>22681.31</v>
      </c>
    </row>
    <row r="1061" spans="1:8">
      <c r="A1061" s="97">
        <v>37</v>
      </c>
      <c r="B1061" s="98">
        <v>100000560263</v>
      </c>
      <c r="C1061" s="99">
        <v>0</v>
      </c>
      <c r="D1061" s="99" t="s">
        <v>2928</v>
      </c>
      <c r="E1061" s="99" t="s">
        <v>2950</v>
      </c>
      <c r="F1061" s="100">
        <v>29840.44</v>
      </c>
      <c r="G1061" s="100">
        <v>-7159.13</v>
      </c>
      <c r="H1061" s="100">
        <v>22681.31</v>
      </c>
    </row>
    <row r="1062" spans="1:8">
      <c r="A1062" s="97">
        <v>38</v>
      </c>
      <c r="B1062" s="98">
        <v>100000560264</v>
      </c>
      <c r="C1062" s="99">
        <v>0</v>
      </c>
      <c r="D1062" s="99" t="s">
        <v>2928</v>
      </c>
      <c r="E1062" s="99" t="s">
        <v>2951</v>
      </c>
      <c r="F1062" s="100">
        <v>149202.19</v>
      </c>
      <c r="G1062" s="100">
        <v>-35795.620000000003</v>
      </c>
      <c r="H1062" s="100">
        <v>113406.57</v>
      </c>
    </row>
    <row r="1063" spans="1:8">
      <c r="A1063" s="97">
        <v>39</v>
      </c>
      <c r="B1063" s="98">
        <v>100000560265</v>
      </c>
      <c r="C1063" s="99">
        <v>0</v>
      </c>
      <c r="D1063" s="99" t="s">
        <v>2928</v>
      </c>
      <c r="E1063" s="99" t="s">
        <v>2951</v>
      </c>
      <c r="F1063" s="100">
        <v>149202.19</v>
      </c>
      <c r="G1063" s="100">
        <v>-35795.620000000003</v>
      </c>
      <c r="H1063" s="100">
        <v>113406.57</v>
      </c>
    </row>
    <row r="1064" spans="1:8">
      <c r="A1064" s="97">
        <v>40</v>
      </c>
      <c r="B1064" s="98">
        <v>100000560266</v>
      </c>
      <c r="C1064" s="99">
        <v>0</v>
      </c>
      <c r="D1064" s="99" t="s">
        <v>2928</v>
      </c>
      <c r="E1064" s="99" t="s">
        <v>2951</v>
      </c>
      <c r="F1064" s="100">
        <v>149202.19</v>
      </c>
      <c r="G1064" s="100">
        <v>-35795.620000000003</v>
      </c>
      <c r="H1064" s="100">
        <v>113406.57</v>
      </c>
    </row>
    <row r="1065" spans="1:8">
      <c r="A1065" s="97">
        <v>41</v>
      </c>
      <c r="B1065" s="98">
        <v>100000560267</v>
      </c>
      <c r="C1065" s="99">
        <v>0</v>
      </c>
      <c r="D1065" s="99" t="s">
        <v>2928</v>
      </c>
      <c r="E1065" s="99" t="s">
        <v>2951</v>
      </c>
      <c r="F1065" s="100">
        <v>149202.19</v>
      </c>
      <c r="G1065" s="100">
        <v>-35795.620000000003</v>
      </c>
      <c r="H1065" s="100">
        <v>113406.57</v>
      </c>
    </row>
    <row r="1066" spans="1:8">
      <c r="A1066" s="97">
        <v>42</v>
      </c>
      <c r="B1066" s="98">
        <v>100000560268</v>
      </c>
      <c r="C1066" s="99">
        <v>0</v>
      </c>
      <c r="D1066" s="99" t="s">
        <v>2928</v>
      </c>
      <c r="E1066" s="99" t="s">
        <v>2951</v>
      </c>
      <c r="F1066" s="100">
        <v>149202.19</v>
      </c>
      <c r="G1066" s="100">
        <v>-35795.620000000003</v>
      </c>
      <c r="H1066" s="100">
        <v>113406.57</v>
      </c>
    </row>
    <row r="1067" spans="1:8">
      <c r="A1067" s="97">
        <v>43</v>
      </c>
      <c r="B1067" s="98">
        <v>100000560269</v>
      </c>
      <c r="C1067" s="99">
        <v>0</v>
      </c>
      <c r="D1067" s="99" t="s">
        <v>2928</v>
      </c>
      <c r="E1067" s="99" t="s">
        <v>2951</v>
      </c>
      <c r="F1067" s="100">
        <v>149202.19</v>
      </c>
      <c r="G1067" s="100">
        <v>-35795.620000000003</v>
      </c>
      <c r="H1067" s="100">
        <v>113406.57</v>
      </c>
    </row>
    <row r="1068" spans="1:8">
      <c r="A1068" s="97">
        <v>44</v>
      </c>
      <c r="B1068" s="98">
        <v>100000560270</v>
      </c>
      <c r="C1068" s="99">
        <v>0</v>
      </c>
      <c r="D1068" s="99" t="s">
        <v>2928</v>
      </c>
      <c r="E1068" s="99" t="s">
        <v>2951</v>
      </c>
      <c r="F1068" s="100">
        <v>149202.19</v>
      </c>
      <c r="G1068" s="100">
        <v>-35795.620000000003</v>
      </c>
      <c r="H1068" s="100">
        <v>113406.57</v>
      </c>
    </row>
    <row r="1069" spans="1:8">
      <c r="A1069" s="97">
        <v>45</v>
      </c>
      <c r="B1069" s="98">
        <v>100000560271</v>
      </c>
      <c r="C1069" s="99">
        <v>0</v>
      </c>
      <c r="D1069" s="99" t="s">
        <v>2928</v>
      </c>
      <c r="E1069" s="99" t="s">
        <v>2951</v>
      </c>
      <c r="F1069" s="100">
        <v>149202.19</v>
      </c>
      <c r="G1069" s="100">
        <v>-35795.620000000003</v>
      </c>
      <c r="H1069" s="100">
        <v>113406.57</v>
      </c>
    </row>
    <row r="1070" spans="1:8">
      <c r="A1070" s="97">
        <v>46</v>
      </c>
      <c r="B1070" s="98">
        <v>100000560272</v>
      </c>
      <c r="C1070" s="99">
        <v>0</v>
      </c>
      <c r="D1070" s="99" t="s">
        <v>2928</v>
      </c>
      <c r="E1070" s="99" t="s">
        <v>2951</v>
      </c>
      <c r="F1070" s="100">
        <v>149202.19</v>
      </c>
      <c r="G1070" s="100">
        <v>-35795.620000000003</v>
      </c>
      <c r="H1070" s="100">
        <v>113406.57</v>
      </c>
    </row>
    <row r="1071" spans="1:8">
      <c r="A1071" s="97">
        <v>47</v>
      </c>
      <c r="B1071" s="98">
        <v>100000560273</v>
      </c>
      <c r="C1071" s="99">
        <v>0</v>
      </c>
      <c r="D1071" s="99" t="s">
        <v>2928</v>
      </c>
      <c r="E1071" s="99" t="s">
        <v>2951</v>
      </c>
      <c r="F1071" s="100">
        <v>149202.19</v>
      </c>
      <c r="G1071" s="100">
        <v>-35795.620000000003</v>
      </c>
      <c r="H1071" s="100">
        <v>113406.57</v>
      </c>
    </row>
    <row r="1072" spans="1:8">
      <c r="A1072" s="97">
        <v>48</v>
      </c>
      <c r="B1072" s="98">
        <v>100000560274</v>
      </c>
      <c r="C1072" s="99">
        <v>0</v>
      </c>
      <c r="D1072" s="99" t="s">
        <v>2928</v>
      </c>
      <c r="E1072" s="99" t="s">
        <v>2951</v>
      </c>
      <c r="F1072" s="100">
        <v>149202.19</v>
      </c>
      <c r="G1072" s="100">
        <v>-35795.620000000003</v>
      </c>
      <c r="H1072" s="100">
        <v>113406.57</v>
      </c>
    </row>
    <row r="1073" spans="1:8">
      <c r="A1073" s="97">
        <v>49</v>
      </c>
      <c r="B1073" s="98">
        <v>100000560275</v>
      </c>
      <c r="C1073" s="99">
        <v>0</v>
      </c>
      <c r="D1073" s="99" t="s">
        <v>2928</v>
      </c>
      <c r="E1073" s="99" t="s">
        <v>2951</v>
      </c>
      <c r="F1073" s="100">
        <v>149202.19</v>
      </c>
      <c r="G1073" s="100">
        <v>-35795.620000000003</v>
      </c>
      <c r="H1073" s="100">
        <v>113406.57</v>
      </c>
    </row>
    <row r="1074" spans="1:8">
      <c r="A1074" s="97">
        <v>50</v>
      </c>
      <c r="B1074" s="98">
        <v>100000560276</v>
      </c>
      <c r="C1074" s="99">
        <v>0</v>
      </c>
      <c r="D1074" s="99" t="s">
        <v>2928</v>
      </c>
      <c r="E1074" s="99" t="s">
        <v>2951</v>
      </c>
      <c r="F1074" s="100">
        <v>149202.19</v>
      </c>
      <c r="G1074" s="100">
        <v>-35795.620000000003</v>
      </c>
      <c r="H1074" s="100">
        <v>113406.57</v>
      </c>
    </row>
    <row r="1075" spans="1:8">
      <c r="A1075" s="97">
        <v>51</v>
      </c>
      <c r="B1075" s="98">
        <v>100000560277</v>
      </c>
      <c r="C1075" s="99">
        <v>0</v>
      </c>
      <c r="D1075" s="99" t="s">
        <v>2928</v>
      </c>
      <c r="E1075" s="99" t="s">
        <v>2951</v>
      </c>
      <c r="F1075" s="100">
        <v>149202.19</v>
      </c>
      <c r="G1075" s="100">
        <v>-35795.620000000003</v>
      </c>
      <c r="H1075" s="100">
        <v>113406.57</v>
      </c>
    </row>
    <row r="1076" spans="1:8">
      <c r="A1076" s="97">
        <v>52</v>
      </c>
      <c r="B1076" s="98">
        <v>100000560278</v>
      </c>
      <c r="C1076" s="99">
        <v>0</v>
      </c>
      <c r="D1076" s="99" t="s">
        <v>2928</v>
      </c>
      <c r="E1076" s="99" t="s">
        <v>2951</v>
      </c>
      <c r="F1076" s="100">
        <v>149202.19</v>
      </c>
      <c r="G1076" s="100">
        <v>-35795.620000000003</v>
      </c>
      <c r="H1076" s="100">
        <v>113406.57</v>
      </c>
    </row>
    <row r="1077" spans="1:8">
      <c r="A1077" s="97">
        <v>53</v>
      </c>
      <c r="B1077" s="98">
        <v>100000560279</v>
      </c>
      <c r="C1077" s="99">
        <v>0</v>
      </c>
      <c r="D1077" s="99" t="s">
        <v>2928</v>
      </c>
      <c r="E1077" s="99" t="s">
        <v>2951</v>
      </c>
      <c r="F1077" s="100">
        <v>149202.19</v>
      </c>
      <c r="G1077" s="100">
        <v>-35795.620000000003</v>
      </c>
      <c r="H1077" s="100">
        <v>113406.57</v>
      </c>
    </row>
    <row r="1078" spans="1:8">
      <c r="A1078" s="97">
        <v>54</v>
      </c>
      <c r="B1078" s="98">
        <v>100000560280</v>
      </c>
      <c r="C1078" s="99">
        <v>0</v>
      </c>
      <c r="D1078" s="99" t="s">
        <v>2928</v>
      </c>
      <c r="E1078" s="99" t="s">
        <v>2951</v>
      </c>
      <c r="F1078" s="100">
        <v>149202.19</v>
      </c>
      <c r="G1078" s="100">
        <v>-35795.620000000003</v>
      </c>
      <c r="H1078" s="100">
        <v>113406.57</v>
      </c>
    </row>
    <row r="1079" spans="1:8">
      <c r="A1079" s="97">
        <v>55</v>
      </c>
      <c r="B1079" s="98">
        <v>100000560281</v>
      </c>
      <c r="C1079" s="99">
        <v>0</v>
      </c>
      <c r="D1079" s="99" t="s">
        <v>2928</v>
      </c>
      <c r="E1079" s="99" t="s">
        <v>2951</v>
      </c>
      <c r="F1079" s="100">
        <v>149202.19</v>
      </c>
      <c r="G1079" s="100">
        <v>-35795.620000000003</v>
      </c>
      <c r="H1079" s="100">
        <v>113406.57</v>
      </c>
    </row>
    <row r="1080" spans="1:8">
      <c r="A1080" s="97">
        <v>56</v>
      </c>
      <c r="B1080" s="98">
        <v>100000560282</v>
      </c>
      <c r="C1080" s="99">
        <v>0</v>
      </c>
      <c r="D1080" s="99" t="s">
        <v>2928</v>
      </c>
      <c r="E1080" s="99" t="s">
        <v>2951</v>
      </c>
      <c r="F1080" s="100">
        <v>149202.19</v>
      </c>
      <c r="G1080" s="100">
        <v>-35795.620000000003</v>
      </c>
      <c r="H1080" s="100">
        <v>113406.57</v>
      </c>
    </row>
    <row r="1081" spans="1:8">
      <c r="A1081" s="97">
        <v>57</v>
      </c>
      <c r="B1081" s="98">
        <v>100000560283</v>
      </c>
      <c r="C1081" s="99">
        <v>0</v>
      </c>
      <c r="D1081" s="99" t="s">
        <v>2928</v>
      </c>
      <c r="E1081" s="99" t="s">
        <v>2951</v>
      </c>
      <c r="F1081" s="100">
        <v>149202.19</v>
      </c>
      <c r="G1081" s="100">
        <v>-35795.620000000003</v>
      </c>
      <c r="H1081" s="100">
        <v>113406.57</v>
      </c>
    </row>
    <row r="1082" spans="1:8">
      <c r="A1082" s="97">
        <v>58</v>
      </c>
      <c r="B1082" s="98">
        <v>100000560284</v>
      </c>
      <c r="C1082" s="99">
        <v>0</v>
      </c>
      <c r="D1082" s="99" t="s">
        <v>2928</v>
      </c>
      <c r="E1082" s="99" t="s">
        <v>2951</v>
      </c>
      <c r="F1082" s="100">
        <v>149202.19</v>
      </c>
      <c r="G1082" s="100">
        <v>-35795.620000000003</v>
      </c>
      <c r="H1082" s="100">
        <v>113406.57</v>
      </c>
    </row>
    <row r="1083" spans="1:8">
      <c r="A1083" s="97">
        <v>59</v>
      </c>
      <c r="B1083" s="98">
        <v>100000560285</v>
      </c>
      <c r="C1083" s="99">
        <v>0</v>
      </c>
      <c r="D1083" s="99" t="s">
        <v>2928</v>
      </c>
      <c r="E1083" s="99" t="s">
        <v>2951</v>
      </c>
      <c r="F1083" s="100">
        <v>149202.19</v>
      </c>
      <c r="G1083" s="100">
        <v>-35795.620000000003</v>
      </c>
      <c r="H1083" s="100">
        <v>113406.57</v>
      </c>
    </row>
    <row r="1084" spans="1:8">
      <c r="A1084" s="97">
        <v>60</v>
      </c>
      <c r="B1084" s="98">
        <v>100000560286</v>
      </c>
      <c r="C1084" s="99">
        <v>0</v>
      </c>
      <c r="D1084" s="99" t="s">
        <v>2928</v>
      </c>
      <c r="E1084" s="99" t="s">
        <v>2951</v>
      </c>
      <c r="F1084" s="100">
        <v>149202.19</v>
      </c>
      <c r="G1084" s="100">
        <v>-35795.620000000003</v>
      </c>
      <c r="H1084" s="100">
        <v>113406.57</v>
      </c>
    </row>
    <row r="1085" spans="1:8">
      <c r="A1085" s="97">
        <v>61</v>
      </c>
      <c r="B1085" s="98">
        <v>100000560287</v>
      </c>
      <c r="C1085" s="99">
        <v>0</v>
      </c>
      <c r="D1085" s="99" t="s">
        <v>2928</v>
      </c>
      <c r="E1085" s="99" t="s">
        <v>2951</v>
      </c>
      <c r="F1085" s="100">
        <v>149202.19</v>
      </c>
      <c r="G1085" s="100">
        <v>-35795.620000000003</v>
      </c>
      <c r="H1085" s="100">
        <v>113406.57</v>
      </c>
    </row>
    <row r="1086" spans="1:8">
      <c r="A1086" s="97">
        <v>62</v>
      </c>
      <c r="B1086" s="98">
        <v>100000580249</v>
      </c>
      <c r="C1086" s="99">
        <v>0</v>
      </c>
      <c r="D1086" s="99" t="s">
        <v>2667</v>
      </c>
      <c r="E1086" s="99" t="s">
        <v>2952</v>
      </c>
      <c r="F1086" s="100">
        <v>23000</v>
      </c>
      <c r="G1086" s="100">
        <v>-4776.04</v>
      </c>
      <c r="H1086" s="100">
        <v>18223.96</v>
      </c>
    </row>
    <row r="1087" spans="1:8">
      <c r="A1087" s="97">
        <v>63</v>
      </c>
      <c r="B1087" s="98">
        <v>100000580250</v>
      </c>
      <c r="C1087" s="99">
        <v>0</v>
      </c>
      <c r="D1087" s="99" t="s">
        <v>2667</v>
      </c>
      <c r="E1087" s="99" t="s">
        <v>2952</v>
      </c>
      <c r="F1087" s="100">
        <v>23000</v>
      </c>
      <c r="G1087" s="100">
        <v>-4776.0600000000004</v>
      </c>
      <c r="H1087" s="100">
        <v>18223.939999999999</v>
      </c>
    </row>
    <row r="1088" spans="1:8">
      <c r="A1088" s="97">
        <v>64</v>
      </c>
      <c r="B1088" s="98">
        <v>100000580251</v>
      </c>
      <c r="C1088" s="99">
        <v>0</v>
      </c>
      <c r="D1088" s="99" t="s">
        <v>2667</v>
      </c>
      <c r="E1088" s="99" t="s">
        <v>2952</v>
      </c>
      <c r="F1088" s="100">
        <v>23000</v>
      </c>
      <c r="G1088" s="100">
        <v>-4776.0600000000004</v>
      </c>
      <c r="H1088" s="100">
        <v>18223.939999999999</v>
      </c>
    </row>
    <row r="1089" spans="1:8">
      <c r="A1089" s="97">
        <v>65</v>
      </c>
      <c r="B1089" s="98">
        <v>100000580252</v>
      </c>
      <c r="C1089" s="99">
        <v>0</v>
      </c>
      <c r="D1089" s="99" t="s">
        <v>2667</v>
      </c>
      <c r="E1089" s="99" t="s">
        <v>2952</v>
      </c>
      <c r="F1089" s="100">
        <v>23000</v>
      </c>
      <c r="G1089" s="100">
        <v>-4776.0600000000004</v>
      </c>
      <c r="H1089" s="100">
        <v>18223.939999999999</v>
      </c>
    </row>
    <row r="1090" spans="1:8">
      <c r="A1090" s="97">
        <v>66</v>
      </c>
      <c r="B1090" s="98">
        <v>100000580253</v>
      </c>
      <c r="C1090" s="99">
        <v>0</v>
      </c>
      <c r="D1090" s="99" t="s">
        <v>2667</v>
      </c>
      <c r="E1090" s="99" t="s">
        <v>2952</v>
      </c>
      <c r="F1090" s="100">
        <v>23000</v>
      </c>
      <c r="G1090" s="100">
        <v>-4776.0600000000004</v>
      </c>
      <c r="H1090" s="100">
        <v>18223.939999999999</v>
      </c>
    </row>
    <row r="1091" spans="1:8">
      <c r="A1091" s="97">
        <v>67</v>
      </c>
      <c r="B1091" s="98">
        <v>100000580254</v>
      </c>
      <c r="C1091" s="99">
        <v>0</v>
      </c>
      <c r="D1091" s="99" t="s">
        <v>2667</v>
      </c>
      <c r="E1091" s="99" t="s">
        <v>2952</v>
      </c>
      <c r="F1091" s="100">
        <v>23000</v>
      </c>
      <c r="G1091" s="100">
        <v>-4776.0600000000004</v>
      </c>
      <c r="H1091" s="100">
        <v>18223.939999999999</v>
      </c>
    </row>
    <row r="1092" spans="1:8">
      <c r="A1092" s="97">
        <v>68</v>
      </c>
      <c r="B1092" s="98">
        <v>100000613507</v>
      </c>
      <c r="C1092" s="99">
        <v>0</v>
      </c>
      <c r="D1092" s="99" t="s">
        <v>526</v>
      </c>
      <c r="E1092" s="99" t="s">
        <v>2425</v>
      </c>
      <c r="F1092" s="100">
        <v>4966400</v>
      </c>
      <c r="G1092" s="100">
        <v>-2836537.64</v>
      </c>
      <c r="H1092" s="100">
        <v>2129862.36</v>
      </c>
    </row>
    <row r="1093" spans="1:8">
      <c r="A1093" s="97">
        <v>69</v>
      </c>
      <c r="B1093" s="98">
        <v>100000635473</v>
      </c>
      <c r="C1093" s="99">
        <v>0</v>
      </c>
      <c r="D1093" s="99" t="s">
        <v>139</v>
      </c>
      <c r="E1093" s="99" t="s">
        <v>2427</v>
      </c>
      <c r="F1093" s="100">
        <v>3667300</v>
      </c>
      <c r="G1093" s="100">
        <v>-1755038.68</v>
      </c>
      <c r="H1093" s="100">
        <v>1912261.32</v>
      </c>
    </row>
    <row r="1094" spans="1:8">
      <c r="A1094" s="106"/>
      <c r="B1094" s="193" t="s">
        <v>327</v>
      </c>
      <c r="C1094" s="193"/>
      <c r="D1094" s="193"/>
      <c r="E1094" s="193"/>
      <c r="F1094" s="102">
        <f>SUM(F951:F1093)</f>
        <v>28374480.960000049</v>
      </c>
      <c r="G1094" s="102">
        <f>SUM(G951:G1093)</f>
        <v>-9591918.4999999944</v>
      </c>
      <c r="H1094" s="102">
        <f>SUM(H951:H1093)</f>
        <v>18782562.460000016</v>
      </c>
    </row>
    <row r="1095" spans="1:8">
      <c r="F1095" s="109"/>
      <c r="G1095" s="109"/>
      <c r="H1095" s="109"/>
    </row>
    <row r="1096" spans="1:8">
      <c r="A1096" s="108" t="s">
        <v>338</v>
      </c>
    </row>
    <row r="1097" spans="1:8" s="92" customFormat="1">
      <c r="A1097" s="95" t="s">
        <v>0</v>
      </c>
      <c r="B1097" s="96" t="s">
        <v>59</v>
      </c>
      <c r="C1097" s="95" t="s">
        <v>60</v>
      </c>
      <c r="D1097" s="95" t="s">
        <v>61</v>
      </c>
      <c r="E1097" s="95" t="s">
        <v>62</v>
      </c>
      <c r="F1097" s="95" t="s">
        <v>63</v>
      </c>
      <c r="G1097" s="95" t="s">
        <v>64</v>
      </c>
      <c r="H1097" s="95" t="s">
        <v>65</v>
      </c>
    </row>
    <row r="1098" spans="1:8">
      <c r="A1098" s="97">
        <v>1</v>
      </c>
      <c r="B1098" s="98">
        <v>100000037612</v>
      </c>
      <c r="C1098" s="99">
        <v>0</v>
      </c>
      <c r="D1098" s="99" t="s">
        <v>2741</v>
      </c>
      <c r="E1098" s="99" t="s">
        <v>2953</v>
      </c>
      <c r="F1098" s="100">
        <v>19000</v>
      </c>
      <c r="G1098" s="100">
        <v>-18999</v>
      </c>
      <c r="H1098" s="99">
        <v>1</v>
      </c>
    </row>
    <row r="1099" spans="1:8">
      <c r="A1099" s="97">
        <v>2</v>
      </c>
      <c r="B1099" s="98">
        <v>100000037613</v>
      </c>
      <c r="C1099" s="99">
        <v>0</v>
      </c>
      <c r="D1099" s="99" t="s">
        <v>2741</v>
      </c>
      <c r="E1099" s="99" t="s">
        <v>2953</v>
      </c>
      <c r="F1099" s="100">
        <v>19000</v>
      </c>
      <c r="G1099" s="100">
        <v>-18999</v>
      </c>
      <c r="H1099" s="99">
        <v>1</v>
      </c>
    </row>
    <row r="1100" spans="1:8">
      <c r="A1100" s="97">
        <v>3</v>
      </c>
      <c r="B1100" s="98">
        <v>100000037614</v>
      </c>
      <c r="C1100" s="99">
        <v>0</v>
      </c>
      <c r="D1100" s="99" t="s">
        <v>2741</v>
      </c>
      <c r="E1100" s="99" t="s">
        <v>2953</v>
      </c>
      <c r="F1100" s="100">
        <v>19000</v>
      </c>
      <c r="G1100" s="100">
        <v>-18999</v>
      </c>
      <c r="H1100" s="99">
        <v>1</v>
      </c>
    </row>
    <row r="1101" spans="1:8">
      <c r="A1101" s="97">
        <v>4</v>
      </c>
      <c r="B1101" s="98">
        <v>100000037615</v>
      </c>
      <c r="C1101" s="99">
        <v>0</v>
      </c>
      <c r="D1101" s="99" t="s">
        <v>2741</v>
      </c>
      <c r="E1101" s="99" t="s">
        <v>2953</v>
      </c>
      <c r="F1101" s="100">
        <v>19000</v>
      </c>
      <c r="G1101" s="100">
        <v>-18999</v>
      </c>
      <c r="H1101" s="99">
        <v>1</v>
      </c>
    </row>
    <row r="1102" spans="1:8">
      <c r="A1102" s="97">
        <v>5</v>
      </c>
      <c r="B1102" s="98">
        <v>100000037616</v>
      </c>
      <c r="C1102" s="99">
        <v>0</v>
      </c>
      <c r="D1102" s="99" t="s">
        <v>2741</v>
      </c>
      <c r="E1102" s="99" t="s">
        <v>2954</v>
      </c>
      <c r="F1102" s="100">
        <v>37000</v>
      </c>
      <c r="G1102" s="100">
        <v>-36999</v>
      </c>
      <c r="H1102" s="99">
        <v>1</v>
      </c>
    </row>
    <row r="1103" spans="1:8">
      <c r="A1103" s="97">
        <v>6</v>
      </c>
      <c r="B1103" s="98">
        <v>100000051863</v>
      </c>
      <c r="C1103" s="99">
        <v>0</v>
      </c>
      <c r="D1103" s="99" t="s">
        <v>354</v>
      </c>
      <c r="E1103" s="99" t="s">
        <v>2955</v>
      </c>
      <c r="F1103" s="100">
        <v>39000</v>
      </c>
      <c r="G1103" s="100">
        <v>-38999</v>
      </c>
      <c r="H1103" s="99">
        <v>1</v>
      </c>
    </row>
    <row r="1104" spans="1:8">
      <c r="A1104" s="97">
        <v>7</v>
      </c>
      <c r="B1104" s="98">
        <v>100000176161</v>
      </c>
      <c r="C1104" s="99">
        <v>0</v>
      </c>
      <c r="D1104" s="99" t="s">
        <v>2436</v>
      </c>
      <c r="E1104" s="99" t="s">
        <v>2956</v>
      </c>
      <c r="F1104" s="100">
        <v>54677</v>
      </c>
      <c r="G1104" s="100">
        <v>-54676</v>
      </c>
      <c r="H1104" s="99">
        <v>1</v>
      </c>
    </row>
    <row r="1105" spans="1:8">
      <c r="A1105" s="97">
        <v>8</v>
      </c>
      <c r="B1105" s="101">
        <v>100000230975</v>
      </c>
      <c r="C1105" s="99">
        <v>0</v>
      </c>
      <c r="D1105" s="99" t="s">
        <v>2945</v>
      </c>
      <c r="E1105" s="99" t="s">
        <v>2957</v>
      </c>
      <c r="F1105" s="100">
        <v>35000</v>
      </c>
      <c r="G1105" s="100">
        <v>-34999</v>
      </c>
      <c r="H1105" s="99">
        <v>1</v>
      </c>
    </row>
    <row r="1106" spans="1:8">
      <c r="A1106" s="97"/>
      <c r="B1106" s="101">
        <v>100000230975</v>
      </c>
      <c r="C1106" s="99">
        <v>1</v>
      </c>
      <c r="D1106" s="99" t="s">
        <v>2945</v>
      </c>
      <c r="E1106" s="99" t="s">
        <v>2957</v>
      </c>
      <c r="F1106" s="100">
        <v>4500</v>
      </c>
      <c r="G1106" s="100">
        <v>-4499</v>
      </c>
      <c r="H1106" s="99">
        <v>1</v>
      </c>
    </row>
    <row r="1107" spans="1:8">
      <c r="A1107" s="97">
        <v>9</v>
      </c>
      <c r="B1107" s="98">
        <v>100000254919</v>
      </c>
      <c r="C1107" s="99">
        <v>0</v>
      </c>
      <c r="D1107" s="99" t="s">
        <v>2440</v>
      </c>
      <c r="E1107" s="99" t="s">
        <v>2441</v>
      </c>
      <c r="F1107" s="100">
        <v>9000</v>
      </c>
      <c r="G1107" s="100">
        <v>-8999</v>
      </c>
      <c r="H1107" s="99">
        <v>1</v>
      </c>
    </row>
    <row r="1108" spans="1:8">
      <c r="A1108" s="106"/>
      <c r="B1108" s="193" t="s">
        <v>327</v>
      </c>
      <c r="C1108" s="193"/>
      <c r="D1108" s="193"/>
      <c r="E1108" s="193"/>
      <c r="F1108" s="102">
        <f>SUM(F1098:F1107)</f>
        <v>255177</v>
      </c>
      <c r="G1108" s="102">
        <f>SUM(G1098:G1107)</f>
        <v>-255167</v>
      </c>
      <c r="H1108" s="102">
        <f>SUM(H1098:H1107)</f>
        <v>10</v>
      </c>
    </row>
    <row r="1109" spans="1:8">
      <c r="A1109" s="106"/>
      <c r="B1109" s="194" t="s">
        <v>89</v>
      </c>
      <c r="C1109" s="194"/>
      <c r="D1109" s="194"/>
      <c r="E1109" s="194"/>
      <c r="F1109" s="107">
        <f>F1094+F1108</f>
        <v>28629657.960000049</v>
      </c>
      <c r="G1109" s="107">
        <f>G1094+G1108</f>
        <v>-9847085.4999999944</v>
      </c>
      <c r="H1109" s="107">
        <f>H1094+H1108</f>
        <v>18782572.460000016</v>
      </c>
    </row>
    <row r="1111" spans="1:8">
      <c r="A1111" s="108" t="s">
        <v>2958</v>
      </c>
    </row>
    <row r="1112" spans="1:8" s="92" customFormat="1">
      <c r="A1112" s="95" t="s">
        <v>0</v>
      </c>
      <c r="B1112" s="96" t="s">
        <v>59</v>
      </c>
      <c r="C1112" s="95" t="s">
        <v>60</v>
      </c>
      <c r="D1112" s="95" t="s">
        <v>61</v>
      </c>
      <c r="E1112" s="95" t="s">
        <v>62</v>
      </c>
      <c r="F1112" s="95" t="s">
        <v>63</v>
      </c>
      <c r="G1112" s="95" t="s">
        <v>64</v>
      </c>
      <c r="H1112" s="95" t="s">
        <v>65</v>
      </c>
    </row>
    <row r="1113" spans="1:8">
      <c r="A1113" s="97">
        <v>1</v>
      </c>
      <c r="B1113" s="98">
        <v>100000320900</v>
      </c>
      <c r="C1113" s="99">
        <v>0</v>
      </c>
      <c r="D1113" s="99" t="s">
        <v>2662</v>
      </c>
      <c r="E1113" s="99" t="s">
        <v>2959</v>
      </c>
      <c r="F1113" s="100">
        <v>18000</v>
      </c>
      <c r="G1113" s="100">
        <v>-14567.67</v>
      </c>
      <c r="H1113" s="100">
        <v>3432.33</v>
      </c>
    </row>
    <row r="1114" spans="1:8">
      <c r="A1114" s="106"/>
      <c r="B1114" s="193" t="s">
        <v>2958</v>
      </c>
      <c r="C1114" s="193"/>
      <c r="D1114" s="193"/>
      <c r="E1114" s="193"/>
      <c r="F1114" s="102">
        <v>18000</v>
      </c>
      <c r="G1114" s="102">
        <v>-14567.67</v>
      </c>
      <c r="H1114" s="102">
        <v>3432.33</v>
      </c>
    </row>
    <row r="1115" spans="1:8">
      <c r="A1115" s="106"/>
      <c r="B1115" s="194" t="s">
        <v>89</v>
      </c>
      <c r="C1115" s="194"/>
      <c r="D1115" s="194"/>
      <c r="E1115" s="194"/>
      <c r="F1115" s="107">
        <f>F1114</f>
        <v>18000</v>
      </c>
      <c r="G1115" s="107">
        <f>G1114</f>
        <v>-14567.67</v>
      </c>
      <c r="H1115" s="107">
        <f>H1114</f>
        <v>3432.33</v>
      </c>
    </row>
    <row r="1117" spans="1:8">
      <c r="A1117" s="108" t="s">
        <v>2960</v>
      </c>
    </row>
    <row r="1118" spans="1:8" s="92" customFormat="1">
      <c r="A1118" s="95" t="s">
        <v>0</v>
      </c>
      <c r="B1118" s="96" t="s">
        <v>59</v>
      </c>
      <c r="C1118" s="95" t="s">
        <v>60</v>
      </c>
      <c r="D1118" s="95" t="s">
        <v>61</v>
      </c>
      <c r="E1118" s="95" t="s">
        <v>62</v>
      </c>
      <c r="F1118" s="95" t="s">
        <v>63</v>
      </c>
      <c r="G1118" s="95" t="s">
        <v>64</v>
      </c>
      <c r="H1118" s="95" t="s">
        <v>65</v>
      </c>
    </row>
    <row r="1119" spans="1:8">
      <c r="A1119" s="97">
        <v>1</v>
      </c>
      <c r="B1119" s="98">
        <v>100000172253</v>
      </c>
      <c r="C1119" s="99">
        <v>0</v>
      </c>
      <c r="D1119" s="99" t="s">
        <v>2943</v>
      </c>
      <c r="E1119" s="99" t="s">
        <v>2961</v>
      </c>
      <c r="F1119" s="100">
        <v>5190</v>
      </c>
      <c r="G1119" s="100">
        <v>-5189</v>
      </c>
      <c r="H1119" s="99">
        <v>1</v>
      </c>
    </row>
    <row r="1120" spans="1:8">
      <c r="A1120" s="97">
        <v>2</v>
      </c>
      <c r="B1120" s="98">
        <v>100000172254</v>
      </c>
      <c r="C1120" s="99">
        <v>0</v>
      </c>
      <c r="D1120" s="99" t="s">
        <v>2943</v>
      </c>
      <c r="E1120" s="99" t="s">
        <v>2961</v>
      </c>
      <c r="F1120" s="100">
        <v>5190</v>
      </c>
      <c r="G1120" s="100">
        <v>-5189</v>
      </c>
      <c r="H1120" s="99">
        <v>1</v>
      </c>
    </row>
    <row r="1121" spans="1:8">
      <c r="A1121" s="97">
        <v>3</v>
      </c>
      <c r="B1121" s="98">
        <v>100000172255</v>
      </c>
      <c r="C1121" s="99">
        <v>0</v>
      </c>
      <c r="D1121" s="99" t="s">
        <v>2943</v>
      </c>
      <c r="E1121" s="99" t="s">
        <v>2961</v>
      </c>
      <c r="F1121" s="100">
        <v>5190</v>
      </c>
      <c r="G1121" s="100">
        <v>-5189</v>
      </c>
      <c r="H1121" s="99">
        <v>1</v>
      </c>
    </row>
    <row r="1122" spans="1:8">
      <c r="A1122" s="106"/>
      <c r="B1122" s="193" t="s">
        <v>2962</v>
      </c>
      <c r="C1122" s="193"/>
      <c r="D1122" s="193"/>
      <c r="E1122" s="193"/>
      <c r="F1122" s="102">
        <f>SUM(F1119:F1121)</f>
        <v>15570</v>
      </c>
      <c r="G1122" s="102">
        <f>SUM(G1119:G1121)</f>
        <v>-15567</v>
      </c>
      <c r="H1122" s="102">
        <f>SUM(H1119:H1121)</f>
        <v>3</v>
      </c>
    </row>
    <row r="1123" spans="1:8">
      <c r="A1123" s="106"/>
      <c r="B1123" s="194" t="s">
        <v>89</v>
      </c>
      <c r="C1123" s="194"/>
      <c r="D1123" s="194"/>
      <c r="E1123" s="194"/>
      <c r="F1123" s="107">
        <f>F1122</f>
        <v>15570</v>
      </c>
      <c r="G1123" s="107">
        <f>G1122</f>
        <v>-15567</v>
      </c>
      <c r="H1123" s="107">
        <f>H1122</f>
        <v>3</v>
      </c>
    </row>
    <row r="1125" spans="1:8">
      <c r="A1125" s="108" t="s">
        <v>386</v>
      </c>
    </row>
    <row r="1126" spans="1:8">
      <c r="A1126" s="95" t="s">
        <v>0</v>
      </c>
      <c r="B1126" s="96" t="s">
        <v>59</v>
      </c>
      <c r="C1126" s="95" t="s">
        <v>60</v>
      </c>
      <c r="D1126" s="95" t="s">
        <v>61</v>
      </c>
      <c r="E1126" s="95" t="s">
        <v>62</v>
      </c>
      <c r="F1126" s="95" t="s">
        <v>63</v>
      </c>
      <c r="G1126" s="95" t="s">
        <v>64</v>
      </c>
      <c r="H1126" s="95" t="s">
        <v>65</v>
      </c>
    </row>
    <row r="1127" spans="1:8">
      <c r="A1127" s="97">
        <v>1</v>
      </c>
      <c r="B1127" s="98">
        <v>100000604855</v>
      </c>
      <c r="C1127" s="99">
        <v>0</v>
      </c>
      <c r="D1127" s="99" t="s">
        <v>2963</v>
      </c>
      <c r="E1127" s="99" t="s">
        <v>2964</v>
      </c>
      <c r="F1127" s="100">
        <v>66600</v>
      </c>
      <c r="G1127" s="100">
        <v>-10072.1</v>
      </c>
      <c r="H1127" s="100">
        <v>56527.9</v>
      </c>
    </row>
    <row r="1128" spans="1:8">
      <c r="A1128" s="97">
        <v>2</v>
      </c>
      <c r="B1128" s="98">
        <v>100000701211</v>
      </c>
      <c r="C1128" s="99">
        <v>0</v>
      </c>
      <c r="D1128" s="99" t="s">
        <v>2556</v>
      </c>
      <c r="E1128" s="99" t="s">
        <v>2965</v>
      </c>
      <c r="F1128" s="100">
        <v>66600</v>
      </c>
      <c r="G1128" s="100">
        <v>-10444.02</v>
      </c>
      <c r="H1128" s="100">
        <v>56155.98</v>
      </c>
    </row>
    <row r="1129" spans="1:8">
      <c r="A1129" s="97">
        <v>3</v>
      </c>
      <c r="B1129" s="98">
        <v>100000701212</v>
      </c>
      <c r="C1129" s="99">
        <v>0</v>
      </c>
      <c r="D1129" s="99" t="s">
        <v>2556</v>
      </c>
      <c r="E1129" s="99" t="s">
        <v>2965</v>
      </c>
      <c r="F1129" s="100">
        <v>66600</v>
      </c>
      <c r="G1129" s="100">
        <v>-10444.02</v>
      </c>
      <c r="H1129" s="100">
        <v>56155.98</v>
      </c>
    </row>
    <row r="1130" spans="1:8">
      <c r="A1130" s="97">
        <v>4</v>
      </c>
      <c r="B1130" s="98">
        <v>100000701213</v>
      </c>
      <c r="C1130" s="99">
        <v>0</v>
      </c>
      <c r="D1130" s="99" t="s">
        <v>2556</v>
      </c>
      <c r="E1130" s="99" t="s">
        <v>2965</v>
      </c>
      <c r="F1130" s="100">
        <v>66600</v>
      </c>
      <c r="G1130" s="100">
        <v>-10444.02</v>
      </c>
      <c r="H1130" s="100">
        <v>56155.98</v>
      </c>
    </row>
    <row r="1131" spans="1:8">
      <c r="A1131" s="97">
        <v>5</v>
      </c>
      <c r="B1131" s="98">
        <v>100000701214</v>
      </c>
      <c r="C1131" s="99">
        <v>0</v>
      </c>
      <c r="D1131" s="99" t="s">
        <v>2556</v>
      </c>
      <c r="E1131" s="99" t="s">
        <v>2965</v>
      </c>
      <c r="F1131" s="100">
        <v>66600</v>
      </c>
      <c r="G1131" s="100">
        <v>-10444.02</v>
      </c>
      <c r="H1131" s="100">
        <v>56155.98</v>
      </c>
    </row>
    <row r="1132" spans="1:8">
      <c r="A1132" s="97">
        <v>6</v>
      </c>
      <c r="B1132" s="98">
        <v>100000701215</v>
      </c>
      <c r="C1132" s="99">
        <v>0</v>
      </c>
      <c r="D1132" s="99" t="s">
        <v>2556</v>
      </c>
      <c r="E1132" s="99" t="s">
        <v>2965</v>
      </c>
      <c r="F1132" s="100">
        <v>66600</v>
      </c>
      <c r="G1132" s="100">
        <v>-10444.02</v>
      </c>
      <c r="H1132" s="100">
        <v>56155.98</v>
      </c>
    </row>
    <row r="1133" spans="1:8">
      <c r="A1133" s="97">
        <v>7</v>
      </c>
      <c r="B1133" s="98">
        <v>100000701216</v>
      </c>
      <c r="C1133" s="99">
        <v>0</v>
      </c>
      <c r="D1133" s="99" t="s">
        <v>2556</v>
      </c>
      <c r="E1133" s="99" t="s">
        <v>2965</v>
      </c>
      <c r="F1133" s="100">
        <v>66600</v>
      </c>
      <c r="G1133" s="100">
        <v>-10444.02</v>
      </c>
      <c r="H1133" s="100">
        <v>56155.98</v>
      </c>
    </row>
    <row r="1134" spans="1:8">
      <c r="A1134" s="97">
        <v>8</v>
      </c>
      <c r="B1134" s="98">
        <v>100000701217</v>
      </c>
      <c r="C1134" s="99">
        <v>0</v>
      </c>
      <c r="D1134" s="99" t="s">
        <v>2556</v>
      </c>
      <c r="E1134" s="99" t="s">
        <v>2965</v>
      </c>
      <c r="F1134" s="100">
        <v>66600</v>
      </c>
      <c r="G1134" s="100">
        <v>-10444.02</v>
      </c>
      <c r="H1134" s="100">
        <v>56155.98</v>
      </c>
    </row>
    <row r="1135" spans="1:8">
      <c r="A1135" s="97">
        <v>9</v>
      </c>
      <c r="B1135" s="98">
        <v>100000701218</v>
      </c>
      <c r="C1135" s="99">
        <v>0</v>
      </c>
      <c r="D1135" s="99" t="s">
        <v>2556</v>
      </c>
      <c r="E1135" s="99" t="s">
        <v>2965</v>
      </c>
      <c r="F1135" s="100">
        <v>66600</v>
      </c>
      <c r="G1135" s="100">
        <v>-10444.02</v>
      </c>
      <c r="H1135" s="100">
        <v>56155.98</v>
      </c>
    </row>
    <row r="1136" spans="1:8">
      <c r="A1136" s="97">
        <v>10</v>
      </c>
      <c r="B1136" s="98">
        <v>100000701219</v>
      </c>
      <c r="C1136" s="99">
        <v>0</v>
      </c>
      <c r="D1136" s="99" t="s">
        <v>2556</v>
      </c>
      <c r="E1136" s="99" t="s">
        <v>2965</v>
      </c>
      <c r="F1136" s="100">
        <v>66600</v>
      </c>
      <c r="G1136" s="100">
        <v>-10444.02</v>
      </c>
      <c r="H1136" s="100">
        <v>56155.98</v>
      </c>
    </row>
    <row r="1137" spans="1:8">
      <c r="A1137" s="97">
        <v>11</v>
      </c>
      <c r="B1137" s="98">
        <v>100000701220</v>
      </c>
      <c r="C1137" s="99">
        <v>0</v>
      </c>
      <c r="D1137" s="99" t="s">
        <v>2556</v>
      </c>
      <c r="E1137" s="99" t="s">
        <v>2965</v>
      </c>
      <c r="F1137" s="100">
        <v>66600</v>
      </c>
      <c r="G1137" s="100">
        <v>-10444.02</v>
      </c>
      <c r="H1137" s="100">
        <v>56155.98</v>
      </c>
    </row>
    <row r="1138" spans="1:8">
      <c r="A1138" s="97">
        <v>12</v>
      </c>
      <c r="B1138" s="98">
        <v>100000701221</v>
      </c>
      <c r="C1138" s="99">
        <v>0</v>
      </c>
      <c r="D1138" s="99" t="s">
        <v>2556</v>
      </c>
      <c r="E1138" s="99" t="s">
        <v>2965</v>
      </c>
      <c r="F1138" s="100">
        <v>66600</v>
      </c>
      <c r="G1138" s="100">
        <v>-10444.02</v>
      </c>
      <c r="H1138" s="100">
        <v>56155.98</v>
      </c>
    </row>
    <row r="1139" spans="1:8">
      <c r="A1139" s="97">
        <v>13</v>
      </c>
      <c r="B1139" s="98">
        <v>100000701222</v>
      </c>
      <c r="C1139" s="99">
        <v>0</v>
      </c>
      <c r="D1139" s="99" t="s">
        <v>2556</v>
      </c>
      <c r="E1139" s="99" t="s">
        <v>2965</v>
      </c>
      <c r="F1139" s="100">
        <v>66600</v>
      </c>
      <c r="G1139" s="100">
        <v>-10444.02</v>
      </c>
      <c r="H1139" s="100">
        <v>56155.98</v>
      </c>
    </row>
    <row r="1140" spans="1:8">
      <c r="A1140" s="97">
        <v>14</v>
      </c>
      <c r="B1140" s="98">
        <v>100000701223</v>
      </c>
      <c r="C1140" s="99">
        <v>0</v>
      </c>
      <c r="D1140" s="99" t="s">
        <v>2556</v>
      </c>
      <c r="E1140" s="99" t="s">
        <v>2965</v>
      </c>
      <c r="F1140" s="100">
        <v>66600</v>
      </c>
      <c r="G1140" s="100">
        <v>-10444.02</v>
      </c>
      <c r="H1140" s="100">
        <v>56155.98</v>
      </c>
    </row>
    <row r="1141" spans="1:8">
      <c r="A1141" s="106"/>
      <c r="B1141" s="193" t="s">
        <v>386</v>
      </c>
      <c r="C1141" s="193"/>
      <c r="D1141" s="193"/>
      <c r="E1141" s="193"/>
      <c r="F1141" s="102">
        <f>SUM(F1127:F1140)</f>
        <v>932400</v>
      </c>
      <c r="G1141" s="102">
        <f>SUM(G1127:G1140)</f>
        <v>-145844.36000000002</v>
      </c>
      <c r="H1141" s="102">
        <f>SUM(H1127:H1140)</f>
        <v>786555.6399999999</v>
      </c>
    </row>
    <row r="1143" spans="1:8">
      <c r="A1143" s="108" t="s">
        <v>390</v>
      </c>
    </row>
    <row r="1144" spans="1:8">
      <c r="A1144" s="95" t="s">
        <v>0</v>
      </c>
      <c r="B1144" s="96" t="s">
        <v>59</v>
      </c>
      <c r="C1144" s="95" t="s">
        <v>60</v>
      </c>
      <c r="D1144" s="95" t="s">
        <v>61</v>
      </c>
      <c r="E1144" s="95" t="s">
        <v>62</v>
      </c>
      <c r="F1144" s="95" t="s">
        <v>63</v>
      </c>
      <c r="G1144" s="95" t="s">
        <v>64</v>
      </c>
      <c r="H1144" s="95" t="s">
        <v>65</v>
      </c>
    </row>
    <row r="1145" spans="1:8">
      <c r="A1145" s="97">
        <v>1</v>
      </c>
      <c r="B1145" s="98">
        <v>100000575242</v>
      </c>
      <c r="C1145" s="99">
        <v>0</v>
      </c>
      <c r="D1145" s="99" t="s">
        <v>303</v>
      </c>
      <c r="E1145" s="99" t="s">
        <v>2466</v>
      </c>
      <c r="F1145" s="100">
        <v>51216</v>
      </c>
      <c r="G1145" s="100">
        <v>-51215</v>
      </c>
      <c r="H1145" s="99">
        <v>1</v>
      </c>
    </row>
    <row r="1146" spans="1:8">
      <c r="A1146" s="97"/>
      <c r="B1146" s="193" t="s">
        <v>386</v>
      </c>
      <c r="C1146" s="193"/>
      <c r="D1146" s="193"/>
      <c r="E1146" s="193"/>
      <c r="F1146" s="102">
        <f>F1145</f>
        <v>51216</v>
      </c>
      <c r="G1146" s="102">
        <f>G1145</f>
        <v>-51215</v>
      </c>
      <c r="H1146" s="102">
        <f>H1145</f>
        <v>1</v>
      </c>
    </row>
    <row r="1147" spans="1:8">
      <c r="A1147" s="97"/>
      <c r="B1147" s="194" t="s">
        <v>89</v>
      </c>
      <c r="C1147" s="194"/>
      <c r="D1147" s="194"/>
      <c r="E1147" s="194"/>
      <c r="F1147" s="107">
        <f>F1141+F1146</f>
        <v>983616</v>
      </c>
      <c r="G1147" s="107">
        <f>G1141+G1146</f>
        <v>-197059.36000000002</v>
      </c>
      <c r="H1147" s="107">
        <f>H1141+H1146</f>
        <v>786556.6399999999</v>
      </c>
    </row>
    <row r="1148" spans="1:8">
      <c r="A1148" s="118"/>
      <c r="F1148" s="109"/>
      <c r="G1148" s="109"/>
    </row>
    <row r="1149" spans="1:8">
      <c r="A1149" s="108" t="s">
        <v>483</v>
      </c>
    </row>
    <row r="1150" spans="1:8" s="92" customFormat="1">
      <c r="A1150" s="95" t="s">
        <v>0</v>
      </c>
      <c r="B1150" s="96" t="s">
        <v>59</v>
      </c>
      <c r="C1150" s="95" t="s">
        <v>60</v>
      </c>
      <c r="D1150" s="95" t="s">
        <v>61</v>
      </c>
      <c r="E1150" s="95" t="s">
        <v>62</v>
      </c>
      <c r="F1150" s="95" t="s">
        <v>63</v>
      </c>
      <c r="G1150" s="95" t="s">
        <v>64</v>
      </c>
      <c r="H1150" s="95" t="s">
        <v>65</v>
      </c>
    </row>
    <row r="1151" spans="1:8">
      <c r="A1151" s="97">
        <v>1</v>
      </c>
      <c r="B1151" s="98">
        <v>100000446616</v>
      </c>
      <c r="C1151" s="99">
        <v>0</v>
      </c>
      <c r="D1151" s="99" t="s">
        <v>2404</v>
      </c>
      <c r="E1151" s="99" t="s">
        <v>2966</v>
      </c>
      <c r="F1151" s="100">
        <v>17000</v>
      </c>
      <c r="G1151" s="100">
        <v>-7908.49</v>
      </c>
      <c r="H1151" s="100">
        <v>9091.51</v>
      </c>
    </row>
    <row r="1152" spans="1:8">
      <c r="A1152" s="97">
        <v>2</v>
      </c>
      <c r="B1152" s="98">
        <v>100000446617</v>
      </c>
      <c r="C1152" s="99">
        <v>0</v>
      </c>
      <c r="D1152" s="99" t="s">
        <v>2404</v>
      </c>
      <c r="E1152" s="99" t="s">
        <v>2966</v>
      </c>
      <c r="F1152" s="100">
        <v>17000</v>
      </c>
      <c r="G1152" s="100">
        <v>-7908.49</v>
      </c>
      <c r="H1152" s="100">
        <v>9091.51</v>
      </c>
    </row>
    <row r="1153" spans="1:8">
      <c r="A1153" s="97">
        <v>3</v>
      </c>
      <c r="B1153" s="98">
        <v>100000446618</v>
      </c>
      <c r="C1153" s="99">
        <v>0</v>
      </c>
      <c r="D1153" s="99" t="s">
        <v>2404</v>
      </c>
      <c r="E1153" s="99" t="s">
        <v>2966</v>
      </c>
      <c r="F1153" s="100">
        <v>17000</v>
      </c>
      <c r="G1153" s="100">
        <v>-7908.49</v>
      </c>
      <c r="H1153" s="100">
        <v>9091.51</v>
      </c>
    </row>
    <row r="1154" spans="1:8">
      <c r="A1154" s="97">
        <v>4</v>
      </c>
      <c r="B1154" s="98">
        <v>100000446619</v>
      </c>
      <c r="C1154" s="99">
        <v>0</v>
      </c>
      <c r="D1154" s="99" t="s">
        <v>2404</v>
      </c>
      <c r="E1154" s="99" t="s">
        <v>2966</v>
      </c>
      <c r="F1154" s="100">
        <v>17000</v>
      </c>
      <c r="G1154" s="100">
        <v>-7908.49</v>
      </c>
      <c r="H1154" s="100">
        <v>9091.51</v>
      </c>
    </row>
    <row r="1155" spans="1:8">
      <c r="A1155" s="97">
        <v>5</v>
      </c>
      <c r="B1155" s="98">
        <v>100000446620</v>
      </c>
      <c r="C1155" s="99">
        <v>0</v>
      </c>
      <c r="D1155" s="99" t="s">
        <v>2404</v>
      </c>
      <c r="E1155" s="99" t="s">
        <v>2966</v>
      </c>
      <c r="F1155" s="100">
        <v>17000</v>
      </c>
      <c r="G1155" s="100">
        <v>-7908.49</v>
      </c>
      <c r="H1155" s="100">
        <v>9091.51</v>
      </c>
    </row>
    <row r="1156" spans="1:8">
      <c r="A1156" s="97">
        <v>6</v>
      </c>
      <c r="B1156" s="98">
        <v>100000446621</v>
      </c>
      <c r="C1156" s="99">
        <v>0</v>
      </c>
      <c r="D1156" s="99" t="s">
        <v>2404</v>
      </c>
      <c r="E1156" s="99" t="s">
        <v>2966</v>
      </c>
      <c r="F1156" s="100">
        <v>17000</v>
      </c>
      <c r="G1156" s="100">
        <v>-7908.49</v>
      </c>
      <c r="H1156" s="100">
        <v>9091.51</v>
      </c>
    </row>
    <row r="1157" spans="1:8">
      <c r="A1157" s="97">
        <v>7</v>
      </c>
      <c r="B1157" s="98">
        <v>100000446622</v>
      </c>
      <c r="C1157" s="99">
        <v>0</v>
      </c>
      <c r="D1157" s="99" t="s">
        <v>2404</v>
      </c>
      <c r="E1157" s="99" t="s">
        <v>2966</v>
      </c>
      <c r="F1157" s="100">
        <v>17000</v>
      </c>
      <c r="G1157" s="100">
        <v>-7908.49</v>
      </c>
      <c r="H1157" s="100">
        <v>9091.51</v>
      </c>
    </row>
    <row r="1158" spans="1:8">
      <c r="A1158" s="97">
        <v>8</v>
      </c>
      <c r="B1158" s="98">
        <v>100000446623</v>
      </c>
      <c r="C1158" s="99">
        <v>0</v>
      </c>
      <c r="D1158" s="99" t="s">
        <v>2404</v>
      </c>
      <c r="E1158" s="99" t="s">
        <v>2966</v>
      </c>
      <c r="F1158" s="100">
        <v>17000</v>
      </c>
      <c r="G1158" s="100">
        <v>-7908.49</v>
      </c>
      <c r="H1158" s="100">
        <v>9091.51</v>
      </c>
    </row>
    <row r="1159" spans="1:8">
      <c r="A1159" s="97">
        <v>9</v>
      </c>
      <c r="B1159" s="98">
        <v>100000446624</v>
      </c>
      <c r="C1159" s="99">
        <v>0</v>
      </c>
      <c r="D1159" s="99" t="s">
        <v>2404</v>
      </c>
      <c r="E1159" s="99" t="s">
        <v>2967</v>
      </c>
      <c r="F1159" s="100">
        <v>30000</v>
      </c>
      <c r="G1159" s="100">
        <v>-13956.16</v>
      </c>
      <c r="H1159" s="100">
        <v>16043.84</v>
      </c>
    </row>
    <row r="1160" spans="1:8">
      <c r="A1160" s="97">
        <v>10</v>
      </c>
      <c r="B1160" s="98">
        <v>100000446625</v>
      </c>
      <c r="C1160" s="99">
        <v>0</v>
      </c>
      <c r="D1160" s="99" t="s">
        <v>2404</v>
      </c>
      <c r="E1160" s="99" t="s">
        <v>2967</v>
      </c>
      <c r="F1160" s="100">
        <v>30000</v>
      </c>
      <c r="G1160" s="100">
        <v>-13956.16</v>
      </c>
      <c r="H1160" s="100">
        <v>16043.84</v>
      </c>
    </row>
    <row r="1161" spans="1:8">
      <c r="A1161" s="97">
        <v>11</v>
      </c>
      <c r="B1161" s="98">
        <v>100000494896</v>
      </c>
      <c r="C1161" s="99">
        <v>0</v>
      </c>
      <c r="D1161" s="99" t="s">
        <v>2467</v>
      </c>
      <c r="E1161" s="99" t="s">
        <v>2468</v>
      </c>
      <c r="F1161" s="100">
        <v>19000</v>
      </c>
      <c r="G1161" s="100">
        <v>-10248.709999999999</v>
      </c>
      <c r="H1161" s="100">
        <v>8751.2900000000009</v>
      </c>
    </row>
    <row r="1162" spans="1:8">
      <c r="A1162" s="97">
        <v>12</v>
      </c>
      <c r="B1162" s="98">
        <v>100000560184</v>
      </c>
      <c r="C1162" s="99">
        <v>0</v>
      </c>
      <c r="D1162" s="99" t="s">
        <v>2928</v>
      </c>
      <c r="E1162" s="99" t="s">
        <v>2968</v>
      </c>
      <c r="F1162" s="100">
        <v>35808.53</v>
      </c>
      <c r="G1162" s="100">
        <v>-14319.22</v>
      </c>
      <c r="H1162" s="100">
        <v>21489.31</v>
      </c>
    </row>
    <row r="1163" spans="1:8">
      <c r="A1163" s="97">
        <v>13</v>
      </c>
      <c r="B1163" s="98">
        <v>100000560185</v>
      </c>
      <c r="C1163" s="99">
        <v>0</v>
      </c>
      <c r="D1163" s="99" t="s">
        <v>2928</v>
      </c>
      <c r="E1163" s="99" t="s">
        <v>2968</v>
      </c>
      <c r="F1163" s="100">
        <v>35808.53</v>
      </c>
      <c r="G1163" s="100">
        <v>-14319.22</v>
      </c>
      <c r="H1163" s="100">
        <v>21489.31</v>
      </c>
    </row>
    <row r="1164" spans="1:8">
      <c r="A1164" s="97">
        <v>14</v>
      </c>
      <c r="B1164" s="98">
        <v>100000560186</v>
      </c>
      <c r="C1164" s="99">
        <v>0</v>
      </c>
      <c r="D1164" s="99" t="s">
        <v>2928</v>
      </c>
      <c r="E1164" s="99" t="s">
        <v>2968</v>
      </c>
      <c r="F1164" s="100">
        <v>35808.53</v>
      </c>
      <c r="G1164" s="100">
        <v>-14319.22</v>
      </c>
      <c r="H1164" s="100">
        <v>21489.31</v>
      </c>
    </row>
    <row r="1165" spans="1:8">
      <c r="A1165" s="97">
        <v>15</v>
      </c>
      <c r="B1165" s="98">
        <v>100000560187</v>
      </c>
      <c r="C1165" s="99">
        <v>0</v>
      </c>
      <c r="D1165" s="99" t="s">
        <v>2928</v>
      </c>
      <c r="E1165" s="99" t="s">
        <v>2968</v>
      </c>
      <c r="F1165" s="100">
        <v>35808.53</v>
      </c>
      <c r="G1165" s="100">
        <v>-14319.22</v>
      </c>
      <c r="H1165" s="100">
        <v>21489.31</v>
      </c>
    </row>
    <row r="1166" spans="1:8">
      <c r="A1166" s="97">
        <v>16</v>
      </c>
      <c r="B1166" s="98">
        <v>100000560188</v>
      </c>
      <c r="C1166" s="99">
        <v>0</v>
      </c>
      <c r="D1166" s="99" t="s">
        <v>2928</v>
      </c>
      <c r="E1166" s="99" t="s">
        <v>2968</v>
      </c>
      <c r="F1166" s="100">
        <v>35808.53</v>
      </c>
      <c r="G1166" s="100">
        <v>-14319.22</v>
      </c>
      <c r="H1166" s="100">
        <v>21489.31</v>
      </c>
    </row>
    <row r="1167" spans="1:8">
      <c r="A1167" s="97">
        <v>17</v>
      </c>
      <c r="B1167" s="98">
        <v>100000560201</v>
      </c>
      <c r="C1167" s="99">
        <v>0</v>
      </c>
      <c r="D1167" s="99" t="s">
        <v>2928</v>
      </c>
      <c r="E1167" s="99" t="s">
        <v>2969</v>
      </c>
      <c r="F1167" s="100">
        <v>1014574.92</v>
      </c>
      <c r="G1167" s="100">
        <v>-405711.16</v>
      </c>
      <c r="H1167" s="100">
        <v>608863.76</v>
      </c>
    </row>
    <row r="1168" spans="1:8">
      <c r="A1168" s="97">
        <v>18</v>
      </c>
      <c r="B1168" s="98">
        <v>100000560202</v>
      </c>
      <c r="C1168" s="99">
        <v>0</v>
      </c>
      <c r="D1168" s="99" t="s">
        <v>2928</v>
      </c>
      <c r="E1168" s="99" t="s">
        <v>2969</v>
      </c>
      <c r="F1168" s="100">
        <v>1014574.92</v>
      </c>
      <c r="G1168" s="100">
        <v>-405711.16</v>
      </c>
      <c r="H1168" s="100">
        <v>608863.76</v>
      </c>
    </row>
    <row r="1169" spans="1:8">
      <c r="A1169" s="97">
        <v>19</v>
      </c>
      <c r="B1169" s="98">
        <v>100000560203</v>
      </c>
      <c r="C1169" s="99">
        <v>0</v>
      </c>
      <c r="D1169" s="99" t="s">
        <v>2928</v>
      </c>
      <c r="E1169" s="99" t="s">
        <v>2969</v>
      </c>
      <c r="F1169" s="100">
        <v>1014574.92</v>
      </c>
      <c r="G1169" s="100">
        <v>-405711.16</v>
      </c>
      <c r="H1169" s="100">
        <v>608863.76</v>
      </c>
    </row>
    <row r="1170" spans="1:8">
      <c r="A1170" s="97">
        <v>20</v>
      </c>
      <c r="B1170" s="98">
        <v>100000580255</v>
      </c>
      <c r="C1170" s="99">
        <v>0</v>
      </c>
      <c r="D1170" s="99" t="s">
        <v>2667</v>
      </c>
      <c r="E1170" s="99" t="s">
        <v>2967</v>
      </c>
      <c r="F1170" s="100">
        <v>30000</v>
      </c>
      <c r="G1170" s="100">
        <v>-10382.879999999999</v>
      </c>
      <c r="H1170" s="100">
        <v>19617.12</v>
      </c>
    </row>
    <row r="1171" spans="1:8">
      <c r="A1171" s="97">
        <v>21</v>
      </c>
      <c r="B1171" s="98">
        <v>100000580256</v>
      </c>
      <c r="C1171" s="99">
        <v>0</v>
      </c>
      <c r="D1171" s="99" t="s">
        <v>2667</v>
      </c>
      <c r="E1171" s="99" t="s">
        <v>2967</v>
      </c>
      <c r="F1171" s="100">
        <v>30000</v>
      </c>
      <c r="G1171" s="100">
        <v>-10382.870000000001</v>
      </c>
      <c r="H1171" s="100">
        <v>19617.13</v>
      </c>
    </row>
    <row r="1172" spans="1:8">
      <c r="A1172" s="97">
        <v>22</v>
      </c>
      <c r="B1172" s="98">
        <v>100000580257</v>
      </c>
      <c r="C1172" s="99">
        <v>0</v>
      </c>
      <c r="D1172" s="99" t="s">
        <v>2667</v>
      </c>
      <c r="E1172" s="99" t="s">
        <v>2967</v>
      </c>
      <c r="F1172" s="100">
        <v>30000</v>
      </c>
      <c r="G1172" s="100">
        <v>-10382.870000000001</v>
      </c>
      <c r="H1172" s="100">
        <v>19617.13</v>
      </c>
    </row>
    <row r="1173" spans="1:8">
      <c r="A1173" s="97">
        <v>23</v>
      </c>
      <c r="B1173" s="98">
        <v>100000580258</v>
      </c>
      <c r="C1173" s="99">
        <v>0</v>
      </c>
      <c r="D1173" s="99" t="s">
        <v>2667</v>
      </c>
      <c r="E1173" s="99" t="s">
        <v>2967</v>
      </c>
      <c r="F1173" s="100">
        <v>30000</v>
      </c>
      <c r="G1173" s="100">
        <v>-10382.870000000001</v>
      </c>
      <c r="H1173" s="100">
        <v>19617.13</v>
      </c>
    </row>
    <row r="1174" spans="1:8">
      <c r="A1174" s="97">
        <v>24</v>
      </c>
      <c r="B1174" s="98">
        <v>100000580259</v>
      </c>
      <c r="C1174" s="99">
        <v>0</v>
      </c>
      <c r="D1174" s="99" t="s">
        <v>2667</v>
      </c>
      <c r="E1174" s="99" t="s">
        <v>2970</v>
      </c>
      <c r="F1174" s="100">
        <v>23000</v>
      </c>
      <c r="G1174" s="100">
        <v>-7960.2</v>
      </c>
      <c r="H1174" s="100">
        <v>15039.8</v>
      </c>
    </row>
    <row r="1175" spans="1:8">
      <c r="A1175" s="97">
        <v>25</v>
      </c>
      <c r="B1175" s="98">
        <v>100000580260</v>
      </c>
      <c r="C1175" s="99">
        <v>0</v>
      </c>
      <c r="D1175" s="99" t="s">
        <v>2667</v>
      </c>
      <c r="E1175" s="99" t="s">
        <v>2970</v>
      </c>
      <c r="F1175" s="100">
        <v>23000</v>
      </c>
      <c r="G1175" s="100">
        <v>-7960.2</v>
      </c>
      <c r="H1175" s="100">
        <v>15039.8</v>
      </c>
    </row>
    <row r="1176" spans="1:8">
      <c r="A1176" s="97">
        <v>26</v>
      </c>
      <c r="B1176" s="98">
        <v>100000580261</v>
      </c>
      <c r="C1176" s="99">
        <v>0</v>
      </c>
      <c r="D1176" s="99" t="s">
        <v>2667</v>
      </c>
      <c r="E1176" s="99" t="s">
        <v>2970</v>
      </c>
      <c r="F1176" s="100">
        <v>23000</v>
      </c>
      <c r="G1176" s="100">
        <v>-7960.2</v>
      </c>
      <c r="H1176" s="100">
        <v>15039.8</v>
      </c>
    </row>
    <row r="1177" spans="1:8">
      <c r="A1177" s="97">
        <v>27</v>
      </c>
      <c r="B1177" s="98">
        <v>100000580262</v>
      </c>
      <c r="C1177" s="99">
        <v>0</v>
      </c>
      <c r="D1177" s="99" t="s">
        <v>2667</v>
      </c>
      <c r="E1177" s="99" t="s">
        <v>2970</v>
      </c>
      <c r="F1177" s="100">
        <v>23000</v>
      </c>
      <c r="G1177" s="100">
        <v>-7960.2</v>
      </c>
      <c r="H1177" s="100">
        <v>15039.8</v>
      </c>
    </row>
    <row r="1178" spans="1:8">
      <c r="A1178" s="97">
        <v>28</v>
      </c>
      <c r="B1178" s="98">
        <v>100000710175</v>
      </c>
      <c r="C1178" s="99">
        <v>0</v>
      </c>
      <c r="D1178" s="99" t="s">
        <v>2971</v>
      </c>
      <c r="E1178" s="99" t="s">
        <v>2972</v>
      </c>
      <c r="F1178" s="100">
        <v>19000</v>
      </c>
      <c r="G1178" s="100">
        <v>-10696.12</v>
      </c>
      <c r="H1178" s="100">
        <v>8303.8799999999992</v>
      </c>
    </row>
    <row r="1179" spans="1:8">
      <c r="A1179" s="97">
        <v>29</v>
      </c>
      <c r="B1179" s="98">
        <v>100000710176</v>
      </c>
      <c r="C1179" s="99">
        <v>0</v>
      </c>
      <c r="D1179" s="99" t="s">
        <v>2971</v>
      </c>
      <c r="E1179" s="99" t="s">
        <v>2972</v>
      </c>
      <c r="F1179" s="100">
        <v>19000</v>
      </c>
      <c r="G1179" s="100">
        <v>-10696.12</v>
      </c>
      <c r="H1179" s="100">
        <v>8303.8799999999992</v>
      </c>
    </row>
    <row r="1180" spans="1:8">
      <c r="A1180" s="97">
        <v>30</v>
      </c>
      <c r="B1180" s="98">
        <v>100000710177</v>
      </c>
      <c r="C1180" s="99">
        <v>0</v>
      </c>
      <c r="D1180" s="99" t="s">
        <v>2971</v>
      </c>
      <c r="E1180" s="99" t="s">
        <v>2972</v>
      </c>
      <c r="F1180" s="100">
        <v>19000</v>
      </c>
      <c r="G1180" s="100">
        <v>-10696.12</v>
      </c>
      <c r="H1180" s="100">
        <v>8303.8799999999992</v>
      </c>
    </row>
    <row r="1181" spans="1:8">
      <c r="A1181" s="97">
        <v>31</v>
      </c>
      <c r="B1181" s="98">
        <v>100000710178</v>
      </c>
      <c r="C1181" s="99">
        <v>0</v>
      </c>
      <c r="D1181" s="99" t="s">
        <v>2971</v>
      </c>
      <c r="E1181" s="99" t="s">
        <v>2972</v>
      </c>
      <c r="F1181" s="100">
        <v>19000</v>
      </c>
      <c r="G1181" s="100">
        <v>-10696.12</v>
      </c>
      <c r="H1181" s="100">
        <v>8303.8799999999992</v>
      </c>
    </row>
    <row r="1182" spans="1:8">
      <c r="A1182" s="97">
        <v>32</v>
      </c>
      <c r="B1182" s="98">
        <v>100000710179</v>
      </c>
      <c r="C1182" s="99">
        <v>0</v>
      </c>
      <c r="D1182" s="99" t="s">
        <v>2971</v>
      </c>
      <c r="E1182" s="99" t="s">
        <v>2972</v>
      </c>
      <c r="F1182" s="100">
        <v>19000</v>
      </c>
      <c r="G1182" s="100">
        <v>-10696.12</v>
      </c>
      <c r="H1182" s="100">
        <v>8303.8799999999992</v>
      </c>
    </row>
    <row r="1183" spans="1:8">
      <c r="A1183" s="97">
        <v>33</v>
      </c>
      <c r="B1183" s="98">
        <v>100000710180</v>
      </c>
      <c r="C1183" s="99">
        <v>0</v>
      </c>
      <c r="D1183" s="99" t="s">
        <v>2971</v>
      </c>
      <c r="E1183" s="99" t="s">
        <v>2972</v>
      </c>
      <c r="F1183" s="100">
        <v>19000</v>
      </c>
      <c r="G1183" s="100">
        <v>-10696.12</v>
      </c>
      <c r="H1183" s="100">
        <v>8303.8799999999992</v>
      </c>
    </row>
    <row r="1184" spans="1:8">
      <c r="A1184" s="97">
        <v>34</v>
      </c>
      <c r="B1184" s="98">
        <v>100000710181</v>
      </c>
      <c r="C1184" s="99">
        <v>0</v>
      </c>
      <c r="D1184" s="99" t="s">
        <v>2971</v>
      </c>
      <c r="E1184" s="99" t="s">
        <v>2972</v>
      </c>
      <c r="F1184" s="100">
        <v>19000</v>
      </c>
      <c r="G1184" s="100">
        <v>-10696.12</v>
      </c>
      <c r="H1184" s="100">
        <v>8303.8799999999992</v>
      </c>
    </row>
    <row r="1185" spans="1:8">
      <c r="A1185" s="97">
        <v>35</v>
      </c>
      <c r="B1185" s="98">
        <v>100000710182</v>
      </c>
      <c r="C1185" s="99">
        <v>0</v>
      </c>
      <c r="D1185" s="99" t="s">
        <v>2971</v>
      </c>
      <c r="E1185" s="99" t="s">
        <v>2972</v>
      </c>
      <c r="F1185" s="100">
        <v>19000</v>
      </c>
      <c r="G1185" s="100">
        <v>-10696.12</v>
      </c>
      <c r="H1185" s="100">
        <v>8303.8799999999992</v>
      </c>
    </row>
    <row r="1186" spans="1:8">
      <c r="A1186" s="97">
        <v>36</v>
      </c>
      <c r="B1186" s="98">
        <v>100000710183</v>
      </c>
      <c r="C1186" s="99">
        <v>0</v>
      </c>
      <c r="D1186" s="99" t="s">
        <v>2971</v>
      </c>
      <c r="E1186" s="99" t="s">
        <v>2972</v>
      </c>
      <c r="F1186" s="100">
        <v>19000</v>
      </c>
      <c r="G1186" s="100">
        <v>-10696.12</v>
      </c>
      <c r="H1186" s="100">
        <v>8303.8799999999992</v>
      </c>
    </row>
    <row r="1187" spans="1:8">
      <c r="A1187" s="97">
        <v>37</v>
      </c>
      <c r="B1187" s="98">
        <v>100000710184</v>
      </c>
      <c r="C1187" s="99">
        <v>0</v>
      </c>
      <c r="D1187" s="99" t="s">
        <v>2971</v>
      </c>
      <c r="E1187" s="99" t="s">
        <v>2972</v>
      </c>
      <c r="F1187" s="100">
        <v>19000</v>
      </c>
      <c r="G1187" s="100">
        <v>-10696.12</v>
      </c>
      <c r="H1187" s="100">
        <v>8303.8799999999992</v>
      </c>
    </row>
    <row r="1188" spans="1:8">
      <c r="A1188" s="97">
        <v>38</v>
      </c>
      <c r="B1188" s="98">
        <v>100000710185</v>
      </c>
      <c r="C1188" s="99">
        <v>0</v>
      </c>
      <c r="D1188" s="99" t="s">
        <v>2971</v>
      </c>
      <c r="E1188" s="99" t="s">
        <v>2972</v>
      </c>
      <c r="F1188" s="100">
        <v>19000</v>
      </c>
      <c r="G1188" s="100">
        <v>-10696.12</v>
      </c>
      <c r="H1188" s="100">
        <v>8303.8799999999992</v>
      </c>
    </row>
    <row r="1189" spans="1:8">
      <c r="A1189" s="97">
        <v>39</v>
      </c>
      <c r="B1189" s="98">
        <v>100000710186</v>
      </c>
      <c r="C1189" s="99">
        <v>0</v>
      </c>
      <c r="D1189" s="99" t="s">
        <v>2971</v>
      </c>
      <c r="E1189" s="99" t="s">
        <v>2972</v>
      </c>
      <c r="F1189" s="100">
        <v>19000</v>
      </c>
      <c r="G1189" s="100">
        <v>-10696.12</v>
      </c>
      <c r="H1189" s="100">
        <v>8303.8799999999992</v>
      </c>
    </row>
    <row r="1190" spans="1:8">
      <c r="A1190" s="97">
        <v>40</v>
      </c>
      <c r="B1190" s="98">
        <v>100000710187</v>
      </c>
      <c r="C1190" s="99">
        <v>0</v>
      </c>
      <c r="D1190" s="99" t="s">
        <v>2971</v>
      </c>
      <c r="E1190" s="99" t="s">
        <v>2972</v>
      </c>
      <c r="F1190" s="100">
        <v>19000</v>
      </c>
      <c r="G1190" s="100">
        <v>-10696.12</v>
      </c>
      <c r="H1190" s="100">
        <v>8303.8799999999992</v>
      </c>
    </row>
    <row r="1191" spans="1:8">
      <c r="A1191" s="97">
        <v>41</v>
      </c>
      <c r="B1191" s="98">
        <v>100000710188</v>
      </c>
      <c r="C1191" s="99">
        <v>0</v>
      </c>
      <c r="D1191" s="99" t="s">
        <v>2971</v>
      </c>
      <c r="E1191" s="99" t="s">
        <v>2972</v>
      </c>
      <c r="F1191" s="100">
        <v>19000</v>
      </c>
      <c r="G1191" s="100">
        <v>-10696.12</v>
      </c>
      <c r="H1191" s="100">
        <v>8303.8799999999992</v>
      </c>
    </row>
    <row r="1192" spans="1:8">
      <c r="A1192" s="97">
        <v>42</v>
      </c>
      <c r="B1192" s="98">
        <v>100000710189</v>
      </c>
      <c r="C1192" s="99">
        <v>0</v>
      </c>
      <c r="D1192" s="99" t="s">
        <v>2971</v>
      </c>
      <c r="E1192" s="99" t="s">
        <v>2972</v>
      </c>
      <c r="F1192" s="100">
        <v>19000</v>
      </c>
      <c r="G1192" s="100">
        <v>-10696.12</v>
      </c>
      <c r="H1192" s="100">
        <v>8303.8799999999992</v>
      </c>
    </row>
    <row r="1193" spans="1:8">
      <c r="A1193" s="97">
        <v>43</v>
      </c>
      <c r="B1193" s="98">
        <v>100000710190</v>
      </c>
      <c r="C1193" s="99">
        <v>0</v>
      </c>
      <c r="D1193" s="99" t="s">
        <v>2971</v>
      </c>
      <c r="E1193" s="99" t="s">
        <v>2972</v>
      </c>
      <c r="F1193" s="100">
        <v>19000</v>
      </c>
      <c r="G1193" s="100">
        <v>-10696.12</v>
      </c>
      <c r="H1193" s="100">
        <v>8303.8799999999992</v>
      </c>
    </row>
    <row r="1194" spans="1:8">
      <c r="A1194" s="97">
        <v>44</v>
      </c>
      <c r="B1194" s="98">
        <v>100000710191</v>
      </c>
      <c r="C1194" s="99">
        <v>0</v>
      </c>
      <c r="D1194" s="99" t="s">
        <v>2971</v>
      </c>
      <c r="E1194" s="99" t="s">
        <v>2972</v>
      </c>
      <c r="F1194" s="100">
        <v>19000</v>
      </c>
      <c r="G1194" s="100">
        <v>-10696.12</v>
      </c>
      <c r="H1194" s="100">
        <v>8303.8799999999992</v>
      </c>
    </row>
    <row r="1195" spans="1:8">
      <c r="A1195" s="97">
        <v>45</v>
      </c>
      <c r="B1195" s="98">
        <v>100000710192</v>
      </c>
      <c r="C1195" s="99">
        <v>0</v>
      </c>
      <c r="D1195" s="99" t="s">
        <v>2971</v>
      </c>
      <c r="E1195" s="99" t="s">
        <v>2972</v>
      </c>
      <c r="F1195" s="100">
        <v>19000</v>
      </c>
      <c r="G1195" s="100">
        <v>-10696.12</v>
      </c>
      <c r="H1195" s="100">
        <v>8303.8799999999992</v>
      </c>
    </row>
    <row r="1196" spans="1:8">
      <c r="A1196" s="97">
        <v>46</v>
      </c>
      <c r="B1196" s="98">
        <v>100000710193</v>
      </c>
      <c r="C1196" s="99">
        <v>0</v>
      </c>
      <c r="D1196" s="99" t="s">
        <v>2971</v>
      </c>
      <c r="E1196" s="99" t="s">
        <v>2972</v>
      </c>
      <c r="F1196" s="100">
        <v>19000</v>
      </c>
      <c r="G1196" s="100">
        <v>-10696.12</v>
      </c>
      <c r="H1196" s="100">
        <v>8303.8799999999992</v>
      </c>
    </row>
    <row r="1197" spans="1:8">
      <c r="A1197" s="97">
        <v>47</v>
      </c>
      <c r="B1197" s="98">
        <v>100000710194</v>
      </c>
      <c r="C1197" s="99">
        <v>0</v>
      </c>
      <c r="D1197" s="99" t="s">
        <v>2971</v>
      </c>
      <c r="E1197" s="99" t="s">
        <v>2972</v>
      </c>
      <c r="F1197" s="100">
        <v>19000</v>
      </c>
      <c r="G1197" s="100">
        <v>-10696.12</v>
      </c>
      <c r="H1197" s="100">
        <v>8303.8799999999992</v>
      </c>
    </row>
    <row r="1198" spans="1:8">
      <c r="A1198" s="97">
        <v>48</v>
      </c>
      <c r="B1198" s="98">
        <v>100000710195</v>
      </c>
      <c r="C1198" s="99">
        <v>0</v>
      </c>
      <c r="D1198" s="99" t="s">
        <v>2971</v>
      </c>
      <c r="E1198" s="99" t="s">
        <v>2972</v>
      </c>
      <c r="F1198" s="100">
        <v>19000</v>
      </c>
      <c r="G1198" s="100">
        <v>-10696.11</v>
      </c>
      <c r="H1198" s="100">
        <v>8303.89</v>
      </c>
    </row>
    <row r="1199" spans="1:8">
      <c r="A1199" s="97">
        <v>49</v>
      </c>
      <c r="B1199" s="98">
        <v>100000710196</v>
      </c>
      <c r="C1199" s="99">
        <v>0</v>
      </c>
      <c r="D1199" s="99" t="s">
        <v>2971</v>
      </c>
      <c r="E1199" s="99" t="s">
        <v>2972</v>
      </c>
      <c r="F1199" s="100">
        <v>19000</v>
      </c>
      <c r="G1199" s="100">
        <v>-10696.11</v>
      </c>
      <c r="H1199" s="100">
        <v>8303.89</v>
      </c>
    </row>
    <row r="1200" spans="1:8">
      <c r="A1200" s="97">
        <v>50</v>
      </c>
      <c r="B1200" s="98">
        <v>100000710197</v>
      </c>
      <c r="C1200" s="99">
        <v>0</v>
      </c>
      <c r="D1200" s="99" t="s">
        <v>2971</v>
      </c>
      <c r="E1200" s="99" t="s">
        <v>2972</v>
      </c>
      <c r="F1200" s="100">
        <v>19000</v>
      </c>
      <c r="G1200" s="100">
        <v>-10696.12</v>
      </c>
      <c r="H1200" s="100">
        <v>8303.8799999999992</v>
      </c>
    </row>
    <row r="1201" spans="1:8">
      <c r="A1201" s="97">
        <v>51</v>
      </c>
      <c r="B1201" s="98">
        <v>100000710198</v>
      </c>
      <c r="C1201" s="99">
        <v>0</v>
      </c>
      <c r="D1201" s="99" t="s">
        <v>2971</v>
      </c>
      <c r="E1201" s="99" t="s">
        <v>2972</v>
      </c>
      <c r="F1201" s="100">
        <v>19000</v>
      </c>
      <c r="G1201" s="100">
        <v>-10696.12</v>
      </c>
      <c r="H1201" s="100">
        <v>8303.8799999999992</v>
      </c>
    </row>
    <row r="1202" spans="1:8">
      <c r="A1202" s="97">
        <v>52</v>
      </c>
      <c r="B1202" s="98">
        <v>100000710199</v>
      </c>
      <c r="C1202" s="99">
        <v>0</v>
      </c>
      <c r="D1202" s="99" t="s">
        <v>2971</v>
      </c>
      <c r="E1202" s="99" t="s">
        <v>2972</v>
      </c>
      <c r="F1202" s="100">
        <v>19000</v>
      </c>
      <c r="G1202" s="100">
        <v>-10696.11</v>
      </c>
      <c r="H1202" s="100">
        <v>8303.89</v>
      </c>
    </row>
    <row r="1203" spans="1:8">
      <c r="A1203" s="97">
        <v>53</v>
      </c>
      <c r="B1203" s="98">
        <v>100000710200</v>
      </c>
      <c r="C1203" s="99">
        <v>0</v>
      </c>
      <c r="D1203" s="99" t="s">
        <v>2971</v>
      </c>
      <c r="E1203" s="99" t="s">
        <v>2972</v>
      </c>
      <c r="F1203" s="100">
        <v>19000</v>
      </c>
      <c r="G1203" s="100">
        <v>-10696.11</v>
      </c>
      <c r="H1203" s="100">
        <v>8303.89</v>
      </c>
    </row>
    <row r="1204" spans="1:8">
      <c r="A1204" s="97">
        <v>54</v>
      </c>
      <c r="B1204" s="98">
        <v>100000710201</v>
      </c>
      <c r="C1204" s="99">
        <v>0</v>
      </c>
      <c r="D1204" s="99" t="s">
        <v>2971</v>
      </c>
      <c r="E1204" s="99" t="s">
        <v>2972</v>
      </c>
      <c r="F1204" s="100">
        <v>19000</v>
      </c>
      <c r="G1204" s="100">
        <v>-10696.12</v>
      </c>
      <c r="H1204" s="100">
        <v>8303.8799999999992</v>
      </c>
    </row>
    <row r="1205" spans="1:8">
      <c r="A1205" s="97">
        <v>55</v>
      </c>
      <c r="B1205" s="98">
        <v>100000710202</v>
      </c>
      <c r="C1205" s="99">
        <v>0</v>
      </c>
      <c r="D1205" s="99" t="s">
        <v>2971</v>
      </c>
      <c r="E1205" s="99" t="s">
        <v>2972</v>
      </c>
      <c r="F1205" s="100">
        <v>19000</v>
      </c>
      <c r="G1205" s="100">
        <v>-10696.12</v>
      </c>
      <c r="H1205" s="100">
        <v>8303.8799999999992</v>
      </c>
    </row>
    <row r="1206" spans="1:8">
      <c r="A1206" s="97">
        <v>56</v>
      </c>
      <c r="B1206" s="98">
        <v>100000710203</v>
      </c>
      <c r="C1206" s="99">
        <v>0</v>
      </c>
      <c r="D1206" s="99" t="s">
        <v>2971</v>
      </c>
      <c r="E1206" s="99" t="s">
        <v>2972</v>
      </c>
      <c r="F1206" s="100">
        <v>19000</v>
      </c>
      <c r="G1206" s="100">
        <v>-10696.11</v>
      </c>
      <c r="H1206" s="100">
        <v>8303.89</v>
      </c>
    </row>
    <row r="1207" spans="1:8">
      <c r="A1207" s="97">
        <v>57</v>
      </c>
      <c r="B1207" s="98">
        <v>100000710204</v>
      </c>
      <c r="C1207" s="99">
        <v>0</v>
      </c>
      <c r="D1207" s="99" t="s">
        <v>2971</v>
      </c>
      <c r="E1207" s="99" t="s">
        <v>2972</v>
      </c>
      <c r="F1207" s="100">
        <v>19000</v>
      </c>
      <c r="G1207" s="100">
        <v>-10696.11</v>
      </c>
      <c r="H1207" s="100">
        <v>8303.89</v>
      </c>
    </row>
    <row r="1208" spans="1:8">
      <c r="A1208" s="97">
        <v>58</v>
      </c>
      <c r="B1208" s="98">
        <v>100000710205</v>
      </c>
      <c r="C1208" s="99">
        <v>0</v>
      </c>
      <c r="D1208" s="99" t="s">
        <v>2971</v>
      </c>
      <c r="E1208" s="99" t="s">
        <v>2972</v>
      </c>
      <c r="F1208" s="100">
        <v>19000</v>
      </c>
      <c r="G1208" s="100">
        <v>-10696.12</v>
      </c>
      <c r="H1208" s="100">
        <v>8303.8799999999992</v>
      </c>
    </row>
    <row r="1209" spans="1:8">
      <c r="A1209" s="97">
        <v>59</v>
      </c>
      <c r="B1209" s="98">
        <v>100000710206</v>
      </c>
      <c r="C1209" s="99">
        <v>0</v>
      </c>
      <c r="D1209" s="99" t="s">
        <v>2971</v>
      </c>
      <c r="E1209" s="99" t="s">
        <v>2972</v>
      </c>
      <c r="F1209" s="100">
        <v>19000</v>
      </c>
      <c r="G1209" s="100">
        <v>-10696.12</v>
      </c>
      <c r="H1209" s="100">
        <v>8303.8799999999992</v>
      </c>
    </row>
    <row r="1210" spans="1:8">
      <c r="A1210" s="97">
        <v>60</v>
      </c>
      <c r="B1210" s="98">
        <v>100000710207</v>
      </c>
      <c r="C1210" s="99">
        <v>0</v>
      </c>
      <c r="D1210" s="99" t="s">
        <v>2971</v>
      </c>
      <c r="E1210" s="99" t="s">
        <v>2972</v>
      </c>
      <c r="F1210" s="100">
        <v>19000</v>
      </c>
      <c r="G1210" s="100">
        <v>-10696.11</v>
      </c>
      <c r="H1210" s="100">
        <v>8303.89</v>
      </c>
    </row>
    <row r="1211" spans="1:8">
      <c r="A1211" s="97">
        <v>61</v>
      </c>
      <c r="B1211" s="98">
        <v>100000710208</v>
      </c>
      <c r="C1211" s="99">
        <v>0</v>
      </c>
      <c r="D1211" s="99" t="s">
        <v>2971</v>
      </c>
      <c r="E1211" s="99" t="s">
        <v>2972</v>
      </c>
      <c r="F1211" s="100">
        <v>19000</v>
      </c>
      <c r="G1211" s="100">
        <v>-10696.12</v>
      </c>
      <c r="H1211" s="100">
        <v>8303.8799999999992</v>
      </c>
    </row>
    <row r="1212" spans="1:8">
      <c r="A1212" s="97">
        <v>62</v>
      </c>
      <c r="B1212" s="98">
        <v>100000710209</v>
      </c>
      <c r="C1212" s="99">
        <v>0</v>
      </c>
      <c r="D1212" s="99" t="s">
        <v>2971</v>
      </c>
      <c r="E1212" s="99" t="s">
        <v>2972</v>
      </c>
      <c r="F1212" s="100">
        <v>19000</v>
      </c>
      <c r="G1212" s="100">
        <v>-10696.11</v>
      </c>
      <c r="H1212" s="100">
        <v>8303.89</v>
      </c>
    </row>
    <row r="1213" spans="1:8">
      <c r="A1213" s="97">
        <v>63</v>
      </c>
      <c r="B1213" s="98">
        <v>100000710210</v>
      </c>
      <c r="C1213" s="99">
        <v>0</v>
      </c>
      <c r="D1213" s="99" t="s">
        <v>2971</v>
      </c>
      <c r="E1213" s="99" t="s">
        <v>2972</v>
      </c>
      <c r="F1213" s="100">
        <v>19000</v>
      </c>
      <c r="G1213" s="100">
        <v>-10696.12</v>
      </c>
      <c r="H1213" s="100">
        <v>8303.8799999999992</v>
      </c>
    </row>
    <row r="1214" spans="1:8">
      <c r="A1214" s="97">
        <v>64</v>
      </c>
      <c r="B1214" s="98">
        <v>100000710211</v>
      </c>
      <c r="C1214" s="99">
        <v>0</v>
      </c>
      <c r="D1214" s="99" t="s">
        <v>2971</v>
      </c>
      <c r="E1214" s="99" t="s">
        <v>2972</v>
      </c>
      <c r="F1214" s="100">
        <v>19000</v>
      </c>
      <c r="G1214" s="100">
        <v>-10696.11</v>
      </c>
      <c r="H1214" s="100">
        <v>8303.89</v>
      </c>
    </row>
    <row r="1215" spans="1:8">
      <c r="A1215" s="97">
        <v>65</v>
      </c>
      <c r="B1215" s="98">
        <v>100000710212</v>
      </c>
      <c r="C1215" s="99">
        <v>0</v>
      </c>
      <c r="D1215" s="99" t="s">
        <v>2971</v>
      </c>
      <c r="E1215" s="99" t="s">
        <v>2972</v>
      </c>
      <c r="F1215" s="100">
        <v>19000</v>
      </c>
      <c r="G1215" s="100">
        <v>-10696.11</v>
      </c>
      <c r="H1215" s="100">
        <v>8303.89</v>
      </c>
    </row>
    <row r="1216" spans="1:8">
      <c r="A1216" s="97">
        <v>66</v>
      </c>
      <c r="B1216" s="98">
        <v>100000710213</v>
      </c>
      <c r="C1216" s="99">
        <v>0</v>
      </c>
      <c r="D1216" s="99" t="s">
        <v>2971</v>
      </c>
      <c r="E1216" s="99" t="s">
        <v>2972</v>
      </c>
      <c r="F1216" s="100">
        <v>19000</v>
      </c>
      <c r="G1216" s="100">
        <v>-10696.12</v>
      </c>
      <c r="H1216" s="100">
        <v>8303.8799999999992</v>
      </c>
    </row>
    <row r="1217" spans="1:8">
      <c r="A1217" s="97">
        <v>67</v>
      </c>
      <c r="B1217" s="98">
        <v>100000710214</v>
      </c>
      <c r="C1217" s="99">
        <v>0</v>
      </c>
      <c r="D1217" s="99" t="s">
        <v>2971</v>
      </c>
      <c r="E1217" s="99" t="s">
        <v>2972</v>
      </c>
      <c r="F1217" s="100">
        <v>19000</v>
      </c>
      <c r="G1217" s="100">
        <v>-10696.11</v>
      </c>
      <c r="H1217" s="100">
        <v>8303.89</v>
      </c>
    </row>
    <row r="1218" spans="1:8">
      <c r="A1218" s="97">
        <v>68</v>
      </c>
      <c r="B1218" s="98">
        <v>100000710215</v>
      </c>
      <c r="C1218" s="99">
        <v>0</v>
      </c>
      <c r="D1218" s="99" t="s">
        <v>2971</v>
      </c>
      <c r="E1218" s="99" t="s">
        <v>2972</v>
      </c>
      <c r="F1218" s="100">
        <v>19000</v>
      </c>
      <c r="G1218" s="100">
        <v>-10696.12</v>
      </c>
      <c r="H1218" s="100">
        <v>8303.8799999999992</v>
      </c>
    </row>
    <row r="1219" spans="1:8">
      <c r="A1219" s="97">
        <v>69</v>
      </c>
      <c r="B1219" s="98">
        <v>100000710216</v>
      </c>
      <c r="C1219" s="99">
        <v>0</v>
      </c>
      <c r="D1219" s="99" t="s">
        <v>2971</v>
      </c>
      <c r="E1219" s="99" t="s">
        <v>2972</v>
      </c>
      <c r="F1219" s="100">
        <v>19000</v>
      </c>
      <c r="G1219" s="100">
        <v>-10696.12</v>
      </c>
      <c r="H1219" s="100">
        <v>8303.8799999999992</v>
      </c>
    </row>
    <row r="1220" spans="1:8">
      <c r="A1220" s="97">
        <v>70</v>
      </c>
      <c r="B1220" s="98">
        <v>100000710217</v>
      </c>
      <c r="C1220" s="99">
        <v>0</v>
      </c>
      <c r="D1220" s="99" t="s">
        <v>2971</v>
      </c>
      <c r="E1220" s="99" t="s">
        <v>2972</v>
      </c>
      <c r="F1220" s="100">
        <v>19000</v>
      </c>
      <c r="G1220" s="100">
        <v>-10696.11</v>
      </c>
      <c r="H1220" s="100">
        <v>8303.89</v>
      </c>
    </row>
    <row r="1221" spans="1:8">
      <c r="A1221" s="97">
        <v>71</v>
      </c>
      <c r="B1221" s="98">
        <v>100000710218</v>
      </c>
      <c r="C1221" s="99">
        <v>0</v>
      </c>
      <c r="D1221" s="99" t="s">
        <v>2971</v>
      </c>
      <c r="E1221" s="99" t="s">
        <v>2972</v>
      </c>
      <c r="F1221" s="100">
        <v>19000</v>
      </c>
      <c r="G1221" s="100">
        <v>-10696.13</v>
      </c>
      <c r="H1221" s="100">
        <v>8303.8700000000008</v>
      </c>
    </row>
    <row r="1222" spans="1:8">
      <c r="A1222" s="97">
        <v>72</v>
      </c>
      <c r="B1222" s="98">
        <v>100000710219</v>
      </c>
      <c r="C1222" s="99">
        <v>0</v>
      </c>
      <c r="D1222" s="99" t="s">
        <v>2971</v>
      </c>
      <c r="E1222" s="99" t="s">
        <v>2972</v>
      </c>
      <c r="F1222" s="100">
        <v>19000</v>
      </c>
      <c r="G1222" s="100">
        <v>-10696.11</v>
      </c>
      <c r="H1222" s="100">
        <v>8303.89</v>
      </c>
    </row>
    <row r="1223" spans="1:8">
      <c r="A1223" s="97">
        <v>73</v>
      </c>
      <c r="B1223" s="98">
        <v>100000710220</v>
      </c>
      <c r="C1223" s="99">
        <v>0</v>
      </c>
      <c r="D1223" s="99" t="s">
        <v>2971</v>
      </c>
      <c r="E1223" s="99" t="s">
        <v>2972</v>
      </c>
      <c r="F1223" s="100">
        <v>19000</v>
      </c>
      <c r="G1223" s="100">
        <v>-10696.13</v>
      </c>
      <c r="H1223" s="100">
        <v>8303.8700000000008</v>
      </c>
    </row>
    <row r="1224" spans="1:8">
      <c r="A1224" s="97">
        <v>74</v>
      </c>
      <c r="B1224" s="98">
        <v>100000710221</v>
      </c>
      <c r="C1224" s="99">
        <v>0</v>
      </c>
      <c r="D1224" s="99" t="s">
        <v>2971</v>
      </c>
      <c r="E1224" s="99" t="s">
        <v>2972</v>
      </c>
      <c r="F1224" s="100">
        <v>19000</v>
      </c>
      <c r="G1224" s="100">
        <v>-10696.11</v>
      </c>
      <c r="H1224" s="100">
        <v>8303.89</v>
      </c>
    </row>
    <row r="1225" spans="1:8">
      <c r="A1225" s="97">
        <v>75</v>
      </c>
      <c r="B1225" s="98">
        <v>100000710222</v>
      </c>
      <c r="C1225" s="99">
        <v>0</v>
      </c>
      <c r="D1225" s="99" t="s">
        <v>2971</v>
      </c>
      <c r="E1225" s="99" t="s">
        <v>2972</v>
      </c>
      <c r="F1225" s="100">
        <v>19000</v>
      </c>
      <c r="G1225" s="100">
        <v>-10696.13</v>
      </c>
      <c r="H1225" s="100">
        <v>8303.8700000000008</v>
      </c>
    </row>
    <row r="1226" spans="1:8">
      <c r="A1226" s="97">
        <v>76</v>
      </c>
      <c r="B1226" s="98">
        <v>100000710223</v>
      </c>
      <c r="C1226" s="99">
        <v>0</v>
      </c>
      <c r="D1226" s="99" t="s">
        <v>2971</v>
      </c>
      <c r="E1226" s="99" t="s">
        <v>2972</v>
      </c>
      <c r="F1226" s="100">
        <v>19000</v>
      </c>
      <c r="G1226" s="100">
        <v>-10696.11</v>
      </c>
      <c r="H1226" s="100">
        <v>8303.89</v>
      </c>
    </row>
    <row r="1227" spans="1:8">
      <c r="A1227" s="97">
        <v>77</v>
      </c>
      <c r="B1227" s="98">
        <v>100000710224</v>
      </c>
      <c r="C1227" s="99">
        <v>0</v>
      </c>
      <c r="D1227" s="99" t="s">
        <v>2971</v>
      </c>
      <c r="E1227" s="99" t="s">
        <v>2972</v>
      </c>
      <c r="F1227" s="100">
        <v>19000</v>
      </c>
      <c r="G1227" s="100">
        <v>-10696.13</v>
      </c>
      <c r="H1227" s="100">
        <v>8303.8700000000008</v>
      </c>
    </row>
    <row r="1228" spans="1:8">
      <c r="A1228" s="106"/>
      <c r="B1228" s="193" t="s">
        <v>483</v>
      </c>
      <c r="C1228" s="193"/>
      <c r="D1228" s="193"/>
      <c r="E1228" s="193"/>
      <c r="F1228" s="102">
        <f>SUM(F1151:F1227)</f>
        <v>4599767.41</v>
      </c>
      <c r="G1228" s="102">
        <f>SUM(G1151:G1227)</f>
        <v>-1998336.7100000044</v>
      </c>
      <c r="H1228" s="102">
        <f>SUM(H1151:H1227)</f>
        <v>2601430.6999999983</v>
      </c>
    </row>
    <row r="1229" spans="1:8">
      <c r="F1229" s="109"/>
      <c r="G1229" s="109"/>
      <c r="H1229" s="109"/>
    </row>
    <row r="1230" spans="1:8">
      <c r="A1230" s="108" t="s">
        <v>408</v>
      </c>
    </row>
    <row r="1231" spans="1:8" s="92" customFormat="1">
      <c r="A1231" s="95" t="s">
        <v>0</v>
      </c>
      <c r="B1231" s="96" t="s">
        <v>59</v>
      </c>
      <c r="C1231" s="95" t="s">
        <v>60</v>
      </c>
      <c r="D1231" s="95" t="s">
        <v>61</v>
      </c>
      <c r="E1231" s="95" t="s">
        <v>62</v>
      </c>
      <c r="F1231" s="95" t="s">
        <v>63</v>
      </c>
      <c r="G1231" s="95" t="s">
        <v>64</v>
      </c>
      <c r="H1231" s="95" t="s">
        <v>65</v>
      </c>
    </row>
    <row r="1232" spans="1:8">
      <c r="A1232" s="97">
        <v>1</v>
      </c>
      <c r="B1232" s="98">
        <v>100000029600</v>
      </c>
      <c r="C1232" s="99">
        <v>0</v>
      </c>
      <c r="D1232" s="99" t="s">
        <v>2741</v>
      </c>
      <c r="E1232" s="99" t="s">
        <v>2973</v>
      </c>
      <c r="F1232" s="100">
        <v>37200</v>
      </c>
      <c r="G1232" s="100">
        <v>-37199</v>
      </c>
      <c r="H1232" s="99">
        <v>1</v>
      </c>
    </row>
    <row r="1233" spans="1:8">
      <c r="A1233" s="97">
        <v>2</v>
      </c>
      <c r="B1233" s="98">
        <v>100000029601</v>
      </c>
      <c r="C1233" s="99">
        <v>0</v>
      </c>
      <c r="D1233" s="99" t="s">
        <v>2741</v>
      </c>
      <c r="E1233" s="99" t="s">
        <v>2973</v>
      </c>
      <c r="F1233" s="100">
        <v>37200</v>
      </c>
      <c r="G1233" s="100">
        <v>-37199</v>
      </c>
      <c r="H1233" s="99">
        <v>1</v>
      </c>
    </row>
    <row r="1234" spans="1:8">
      <c r="A1234" s="97">
        <v>3</v>
      </c>
      <c r="B1234" s="98">
        <v>100000029602</v>
      </c>
      <c r="C1234" s="99">
        <v>0</v>
      </c>
      <c r="D1234" s="99" t="s">
        <v>2741</v>
      </c>
      <c r="E1234" s="99" t="s">
        <v>2973</v>
      </c>
      <c r="F1234" s="100">
        <v>37200</v>
      </c>
      <c r="G1234" s="100">
        <v>-37199</v>
      </c>
      <c r="H1234" s="99">
        <v>1</v>
      </c>
    </row>
    <row r="1235" spans="1:8">
      <c r="A1235" s="97">
        <v>4</v>
      </c>
      <c r="B1235" s="98">
        <v>100000029603</v>
      </c>
      <c r="C1235" s="99">
        <v>0</v>
      </c>
      <c r="D1235" s="99" t="s">
        <v>2741</v>
      </c>
      <c r="E1235" s="99" t="s">
        <v>2973</v>
      </c>
      <c r="F1235" s="100">
        <v>37200</v>
      </c>
      <c r="G1235" s="100">
        <v>-37199</v>
      </c>
      <c r="H1235" s="99">
        <v>1</v>
      </c>
    </row>
    <row r="1236" spans="1:8">
      <c r="A1236" s="97">
        <v>5</v>
      </c>
      <c r="B1236" s="98">
        <v>100000029604</v>
      </c>
      <c r="C1236" s="99">
        <v>0</v>
      </c>
      <c r="D1236" s="99" t="s">
        <v>2741</v>
      </c>
      <c r="E1236" s="99" t="s">
        <v>2973</v>
      </c>
      <c r="F1236" s="100">
        <v>37200</v>
      </c>
      <c r="G1236" s="100">
        <v>-37199</v>
      </c>
      <c r="H1236" s="99">
        <v>1</v>
      </c>
    </row>
    <row r="1237" spans="1:8">
      <c r="A1237" s="97">
        <v>6</v>
      </c>
      <c r="B1237" s="98">
        <v>100000029605</v>
      </c>
      <c r="C1237" s="99">
        <v>0</v>
      </c>
      <c r="D1237" s="99" t="s">
        <v>2741</v>
      </c>
      <c r="E1237" s="99" t="s">
        <v>2973</v>
      </c>
      <c r="F1237" s="100">
        <v>37187</v>
      </c>
      <c r="G1237" s="100">
        <v>-37186</v>
      </c>
      <c r="H1237" s="99">
        <v>1</v>
      </c>
    </row>
    <row r="1238" spans="1:8">
      <c r="A1238" s="97">
        <v>7</v>
      </c>
      <c r="B1238" s="98">
        <v>100000029606</v>
      </c>
      <c r="C1238" s="99">
        <v>0</v>
      </c>
      <c r="D1238" s="99" t="s">
        <v>2741</v>
      </c>
      <c r="E1238" s="99" t="s">
        <v>2974</v>
      </c>
      <c r="F1238" s="100">
        <v>50000</v>
      </c>
      <c r="G1238" s="100">
        <v>-49999</v>
      </c>
      <c r="H1238" s="99">
        <v>1</v>
      </c>
    </row>
    <row r="1239" spans="1:8">
      <c r="A1239" s="97">
        <v>8</v>
      </c>
      <c r="B1239" s="98">
        <v>100000029607</v>
      </c>
      <c r="C1239" s="99">
        <v>0</v>
      </c>
      <c r="D1239" s="99" t="s">
        <v>2741</v>
      </c>
      <c r="E1239" s="99" t="s">
        <v>2975</v>
      </c>
      <c r="F1239" s="100">
        <v>50000</v>
      </c>
      <c r="G1239" s="100">
        <v>-49999</v>
      </c>
      <c r="H1239" s="99">
        <v>1</v>
      </c>
    </row>
    <row r="1240" spans="1:8">
      <c r="A1240" s="97">
        <v>9</v>
      </c>
      <c r="B1240" s="98">
        <v>100000063496</v>
      </c>
      <c r="C1240" s="99">
        <v>0</v>
      </c>
      <c r="D1240" s="99" t="s">
        <v>2976</v>
      </c>
      <c r="E1240" s="99" t="s">
        <v>443</v>
      </c>
      <c r="F1240" s="100">
        <v>28783</v>
      </c>
      <c r="G1240" s="100">
        <v>-28782</v>
      </c>
      <c r="H1240" s="99">
        <v>1</v>
      </c>
    </row>
    <row r="1241" spans="1:8">
      <c r="A1241" s="97">
        <v>10</v>
      </c>
      <c r="B1241" s="98">
        <v>100000063497</v>
      </c>
      <c r="C1241" s="99">
        <v>0</v>
      </c>
      <c r="D1241" s="99" t="s">
        <v>2976</v>
      </c>
      <c r="E1241" s="99" t="s">
        <v>443</v>
      </c>
      <c r="F1241" s="100">
        <v>28783</v>
      </c>
      <c r="G1241" s="100">
        <v>-28782</v>
      </c>
      <c r="H1241" s="99">
        <v>1</v>
      </c>
    </row>
    <row r="1242" spans="1:8">
      <c r="A1242" s="97">
        <v>11</v>
      </c>
      <c r="B1242" s="98">
        <v>100000063498</v>
      </c>
      <c r="C1242" s="99">
        <v>0</v>
      </c>
      <c r="D1242" s="99" t="s">
        <v>2976</v>
      </c>
      <c r="E1242" s="99" t="s">
        <v>443</v>
      </c>
      <c r="F1242" s="100">
        <v>28783</v>
      </c>
      <c r="G1242" s="100">
        <v>-28782</v>
      </c>
      <c r="H1242" s="99">
        <v>1</v>
      </c>
    </row>
    <row r="1243" spans="1:8">
      <c r="A1243" s="97">
        <v>12</v>
      </c>
      <c r="B1243" s="98">
        <v>100000063499</v>
      </c>
      <c r="C1243" s="99">
        <v>0</v>
      </c>
      <c r="D1243" s="99" t="s">
        <v>2976</v>
      </c>
      <c r="E1243" s="99" t="s">
        <v>443</v>
      </c>
      <c r="F1243" s="100">
        <v>28783</v>
      </c>
      <c r="G1243" s="100">
        <v>-28782</v>
      </c>
      <c r="H1243" s="99">
        <v>1</v>
      </c>
    </row>
    <row r="1244" spans="1:8">
      <c r="A1244" s="97">
        <v>13</v>
      </c>
      <c r="B1244" s="98">
        <v>100000063500</v>
      </c>
      <c r="C1244" s="99">
        <v>0</v>
      </c>
      <c r="D1244" s="99" t="s">
        <v>2976</v>
      </c>
      <c r="E1244" s="99" t="s">
        <v>443</v>
      </c>
      <c r="F1244" s="100">
        <v>28783</v>
      </c>
      <c r="G1244" s="100">
        <v>-28782</v>
      </c>
      <c r="H1244" s="99">
        <v>1</v>
      </c>
    </row>
    <row r="1245" spans="1:8">
      <c r="A1245" s="97">
        <v>14</v>
      </c>
      <c r="B1245" s="98">
        <v>100000063501</v>
      </c>
      <c r="C1245" s="99">
        <v>0</v>
      </c>
      <c r="D1245" s="99" t="s">
        <v>2976</v>
      </c>
      <c r="E1245" s="99" t="s">
        <v>443</v>
      </c>
      <c r="F1245" s="100">
        <v>28783</v>
      </c>
      <c r="G1245" s="100">
        <v>-28782</v>
      </c>
      <c r="H1245" s="99">
        <v>1</v>
      </c>
    </row>
    <row r="1246" spans="1:8">
      <c r="A1246" s="97">
        <v>15</v>
      </c>
      <c r="B1246" s="98">
        <v>100000079317</v>
      </c>
      <c r="C1246" s="99">
        <v>0</v>
      </c>
      <c r="D1246" s="99" t="s">
        <v>2977</v>
      </c>
      <c r="E1246" s="99" t="s">
        <v>2978</v>
      </c>
      <c r="F1246" s="100">
        <v>68800</v>
      </c>
      <c r="G1246" s="100">
        <v>-68799</v>
      </c>
      <c r="H1246" s="99">
        <v>1</v>
      </c>
    </row>
    <row r="1247" spans="1:8">
      <c r="A1247" s="97">
        <v>16</v>
      </c>
      <c r="B1247" s="98">
        <v>100000212772</v>
      </c>
      <c r="C1247" s="99">
        <v>0</v>
      </c>
      <c r="D1247" s="99" t="s">
        <v>471</v>
      </c>
      <c r="E1247" s="99" t="s">
        <v>472</v>
      </c>
      <c r="F1247" s="100">
        <v>34882.199999999997</v>
      </c>
      <c r="G1247" s="100">
        <v>-34881.199999999997</v>
      </c>
      <c r="H1247" s="99">
        <v>1</v>
      </c>
    </row>
    <row r="1248" spans="1:8">
      <c r="A1248" s="97">
        <v>17</v>
      </c>
      <c r="B1248" s="98">
        <v>100000223922</v>
      </c>
      <c r="C1248" s="99">
        <v>0</v>
      </c>
      <c r="D1248" s="99" t="s">
        <v>697</v>
      </c>
      <c r="E1248" s="99" t="s">
        <v>2517</v>
      </c>
      <c r="F1248" s="100">
        <v>1387200</v>
      </c>
      <c r="G1248" s="100">
        <v>-1387199</v>
      </c>
      <c r="H1248" s="99">
        <v>1</v>
      </c>
    </row>
    <row r="1249" spans="1:8">
      <c r="A1249" s="97">
        <v>18</v>
      </c>
      <c r="B1249" s="98">
        <v>100000229048</v>
      </c>
      <c r="C1249" s="99">
        <v>0</v>
      </c>
      <c r="D1249" s="99" t="s">
        <v>2659</v>
      </c>
      <c r="E1249" s="99" t="s">
        <v>2979</v>
      </c>
      <c r="F1249" s="100">
        <v>11500</v>
      </c>
      <c r="G1249" s="100">
        <v>-11499</v>
      </c>
      <c r="H1249" s="99">
        <v>1</v>
      </c>
    </row>
    <row r="1250" spans="1:8">
      <c r="A1250" s="97">
        <v>19</v>
      </c>
      <c r="B1250" s="98">
        <v>100000229050</v>
      </c>
      <c r="C1250" s="99">
        <v>0</v>
      </c>
      <c r="D1250" s="99" t="s">
        <v>2659</v>
      </c>
      <c r="E1250" s="99" t="s">
        <v>2980</v>
      </c>
      <c r="F1250" s="100">
        <v>11500</v>
      </c>
      <c r="G1250" s="100">
        <v>-11499</v>
      </c>
      <c r="H1250" s="99">
        <v>1</v>
      </c>
    </row>
    <row r="1251" spans="1:8">
      <c r="A1251" s="97">
        <v>20</v>
      </c>
      <c r="B1251" s="98">
        <v>100000230973</v>
      </c>
      <c r="C1251" s="99">
        <v>0</v>
      </c>
      <c r="D1251" s="99" t="s">
        <v>2945</v>
      </c>
      <c r="E1251" s="99" t="s">
        <v>2687</v>
      </c>
      <c r="F1251" s="100">
        <v>19500</v>
      </c>
      <c r="G1251" s="100">
        <v>-19499</v>
      </c>
      <c r="H1251" s="99">
        <v>1</v>
      </c>
    </row>
    <row r="1252" spans="1:8">
      <c r="A1252" s="97">
        <v>21</v>
      </c>
      <c r="B1252" s="98">
        <v>100000254918</v>
      </c>
      <c r="C1252" s="99">
        <v>0</v>
      </c>
      <c r="D1252" s="99" t="s">
        <v>2440</v>
      </c>
      <c r="E1252" s="99" t="s">
        <v>2519</v>
      </c>
      <c r="F1252" s="100">
        <v>28000</v>
      </c>
      <c r="G1252" s="100">
        <v>-27999</v>
      </c>
      <c r="H1252" s="99">
        <v>1</v>
      </c>
    </row>
    <row r="1253" spans="1:8">
      <c r="A1253" s="97">
        <v>22</v>
      </c>
      <c r="B1253" s="98">
        <v>100000302109</v>
      </c>
      <c r="C1253" s="99">
        <v>0</v>
      </c>
      <c r="D1253" s="99" t="s">
        <v>703</v>
      </c>
      <c r="E1253" s="99" t="s">
        <v>2522</v>
      </c>
      <c r="F1253" s="100">
        <v>12918.19</v>
      </c>
      <c r="G1253" s="100">
        <v>-12917.19</v>
      </c>
      <c r="H1253" s="99">
        <v>1</v>
      </c>
    </row>
    <row r="1254" spans="1:8">
      <c r="A1254" s="97">
        <v>23</v>
      </c>
      <c r="B1254" s="98">
        <v>100000322063</v>
      </c>
      <c r="C1254" s="99">
        <v>0</v>
      </c>
      <c r="D1254" s="99" t="s">
        <v>128</v>
      </c>
      <c r="E1254" s="99" t="s">
        <v>478</v>
      </c>
      <c r="F1254" s="100">
        <v>660000</v>
      </c>
      <c r="G1254" s="100">
        <v>-659999</v>
      </c>
      <c r="H1254" s="99">
        <v>1</v>
      </c>
    </row>
    <row r="1255" spans="1:8">
      <c r="A1255" s="106"/>
      <c r="B1255" s="193" t="s">
        <v>483</v>
      </c>
      <c r="C1255" s="193"/>
      <c r="D1255" s="193"/>
      <c r="E1255" s="193"/>
      <c r="F1255" s="102">
        <f>SUM(F1232:F1254)</f>
        <v>2730185.3899999997</v>
      </c>
      <c r="G1255" s="102">
        <f>SUM(G1232:G1254)</f>
        <v>-2730162.3899999997</v>
      </c>
      <c r="H1255" s="102">
        <f>SUM(H1232:H1254)</f>
        <v>23</v>
      </c>
    </row>
    <row r="1256" spans="1:8">
      <c r="A1256" s="106"/>
      <c r="B1256" s="194" t="s">
        <v>89</v>
      </c>
      <c r="C1256" s="194"/>
      <c r="D1256" s="194"/>
      <c r="E1256" s="194"/>
      <c r="F1256" s="107">
        <f>F1228+F1255</f>
        <v>7329952.7999999998</v>
      </c>
      <c r="G1256" s="107">
        <f>G1228+G1255</f>
        <v>-4728499.1000000043</v>
      </c>
      <c r="H1256" s="107">
        <f>H1228+H1255</f>
        <v>2601453.6999999983</v>
      </c>
    </row>
    <row r="1258" spans="1:8">
      <c r="A1258" s="108" t="s">
        <v>491</v>
      </c>
    </row>
    <row r="1259" spans="1:8" s="92" customFormat="1">
      <c r="A1259" s="95" t="s">
        <v>0</v>
      </c>
      <c r="B1259" s="96" t="s">
        <v>59</v>
      </c>
      <c r="C1259" s="95" t="s">
        <v>60</v>
      </c>
      <c r="D1259" s="95" t="s">
        <v>61</v>
      </c>
      <c r="E1259" s="95" t="s">
        <v>62</v>
      </c>
      <c r="F1259" s="95" t="s">
        <v>63</v>
      </c>
      <c r="G1259" s="95" t="s">
        <v>64</v>
      </c>
      <c r="H1259" s="95" t="s">
        <v>65</v>
      </c>
    </row>
    <row r="1260" spans="1:8">
      <c r="A1260" s="97">
        <v>1</v>
      </c>
      <c r="B1260" s="98">
        <v>100000302236</v>
      </c>
      <c r="C1260" s="99">
        <v>0</v>
      </c>
      <c r="D1260" s="99" t="s">
        <v>703</v>
      </c>
      <c r="E1260" s="99" t="s">
        <v>2543</v>
      </c>
      <c r="F1260" s="100">
        <v>48900</v>
      </c>
      <c r="G1260" s="100">
        <v>-33281.81</v>
      </c>
      <c r="H1260" s="100">
        <v>15618.19</v>
      </c>
    </row>
    <row r="1261" spans="1:8">
      <c r="A1261" s="97">
        <v>2</v>
      </c>
      <c r="B1261" s="98">
        <v>100000302237</v>
      </c>
      <c r="C1261" s="99">
        <v>0</v>
      </c>
      <c r="D1261" s="99" t="s">
        <v>703</v>
      </c>
      <c r="E1261" s="99" t="s">
        <v>2543</v>
      </c>
      <c r="F1261" s="100">
        <v>48900</v>
      </c>
      <c r="G1261" s="100">
        <v>-33281.81</v>
      </c>
      <c r="H1261" s="100">
        <v>15618.19</v>
      </c>
    </row>
    <row r="1262" spans="1:8">
      <c r="A1262" s="97">
        <v>3</v>
      </c>
      <c r="B1262" s="98">
        <v>100000302321</v>
      </c>
      <c r="C1262" s="99">
        <v>0</v>
      </c>
      <c r="D1262" s="99" t="s">
        <v>703</v>
      </c>
      <c r="E1262" s="99" t="s">
        <v>2544</v>
      </c>
      <c r="F1262" s="100">
        <v>20254.939999999999</v>
      </c>
      <c r="G1262" s="100">
        <v>-12478.55</v>
      </c>
      <c r="H1262" s="100">
        <v>7776.39</v>
      </c>
    </row>
    <row r="1263" spans="1:8">
      <c r="A1263" s="97">
        <v>4</v>
      </c>
      <c r="B1263" s="98">
        <v>100000302322</v>
      </c>
      <c r="C1263" s="99">
        <v>0</v>
      </c>
      <c r="D1263" s="99" t="s">
        <v>703</v>
      </c>
      <c r="E1263" s="99" t="s">
        <v>2544</v>
      </c>
      <c r="F1263" s="100">
        <v>20254.939999999999</v>
      </c>
      <c r="G1263" s="100">
        <v>-12478.55</v>
      </c>
      <c r="H1263" s="100">
        <v>7776.39</v>
      </c>
    </row>
    <row r="1264" spans="1:8">
      <c r="A1264" s="97">
        <v>5</v>
      </c>
      <c r="B1264" s="98">
        <v>100000302323</v>
      </c>
      <c r="C1264" s="99">
        <v>0</v>
      </c>
      <c r="D1264" s="99" t="s">
        <v>703</v>
      </c>
      <c r="E1264" s="99" t="s">
        <v>2544</v>
      </c>
      <c r="F1264" s="100">
        <v>20254.939999999999</v>
      </c>
      <c r="G1264" s="100">
        <v>-12478.55</v>
      </c>
      <c r="H1264" s="100">
        <v>7776.39</v>
      </c>
    </row>
    <row r="1265" spans="1:8">
      <c r="A1265" s="97">
        <v>6</v>
      </c>
      <c r="B1265" s="98">
        <v>100000302324</v>
      </c>
      <c r="C1265" s="99">
        <v>0</v>
      </c>
      <c r="D1265" s="99" t="s">
        <v>703</v>
      </c>
      <c r="E1265" s="99" t="s">
        <v>2544</v>
      </c>
      <c r="F1265" s="100">
        <v>20254.939999999999</v>
      </c>
      <c r="G1265" s="100">
        <v>-12478.55</v>
      </c>
      <c r="H1265" s="100">
        <v>7776.39</v>
      </c>
    </row>
    <row r="1266" spans="1:8">
      <c r="A1266" s="97">
        <v>7</v>
      </c>
      <c r="B1266" s="98">
        <v>100000302325</v>
      </c>
      <c r="C1266" s="99">
        <v>0</v>
      </c>
      <c r="D1266" s="99" t="s">
        <v>703</v>
      </c>
      <c r="E1266" s="99" t="s">
        <v>2544</v>
      </c>
      <c r="F1266" s="100">
        <v>20254.939999999999</v>
      </c>
      <c r="G1266" s="100">
        <v>-12478.55</v>
      </c>
      <c r="H1266" s="100">
        <v>7776.39</v>
      </c>
    </row>
    <row r="1267" spans="1:8">
      <c r="A1267" s="97">
        <v>8</v>
      </c>
      <c r="B1267" s="98">
        <v>100000302326</v>
      </c>
      <c r="C1267" s="99">
        <v>0</v>
      </c>
      <c r="D1267" s="99" t="s">
        <v>703</v>
      </c>
      <c r="E1267" s="99" t="s">
        <v>2544</v>
      </c>
      <c r="F1267" s="100">
        <v>20254.939999999999</v>
      </c>
      <c r="G1267" s="100">
        <v>-12478.55</v>
      </c>
      <c r="H1267" s="100">
        <v>7776.39</v>
      </c>
    </row>
    <row r="1268" spans="1:8">
      <c r="A1268" s="97">
        <v>9</v>
      </c>
      <c r="B1268" s="98">
        <v>100000302327</v>
      </c>
      <c r="C1268" s="99">
        <v>0</v>
      </c>
      <c r="D1268" s="99" t="s">
        <v>703</v>
      </c>
      <c r="E1268" s="99" t="s">
        <v>2544</v>
      </c>
      <c r="F1268" s="100">
        <v>20254.939999999999</v>
      </c>
      <c r="G1268" s="100">
        <v>-12478.55</v>
      </c>
      <c r="H1268" s="100">
        <v>7776.39</v>
      </c>
    </row>
    <row r="1269" spans="1:8">
      <c r="A1269" s="97">
        <v>10</v>
      </c>
      <c r="B1269" s="98">
        <v>100000302328</v>
      </c>
      <c r="C1269" s="99">
        <v>0</v>
      </c>
      <c r="D1269" s="99" t="s">
        <v>703</v>
      </c>
      <c r="E1269" s="99" t="s">
        <v>2544</v>
      </c>
      <c r="F1269" s="100">
        <v>20254.939999999999</v>
      </c>
      <c r="G1269" s="100">
        <v>-12478.55</v>
      </c>
      <c r="H1269" s="100">
        <v>7776.39</v>
      </c>
    </row>
    <row r="1270" spans="1:8">
      <c r="A1270" s="97">
        <v>11</v>
      </c>
      <c r="B1270" s="98">
        <v>100000302329</v>
      </c>
      <c r="C1270" s="99">
        <v>0</v>
      </c>
      <c r="D1270" s="99" t="s">
        <v>703</v>
      </c>
      <c r="E1270" s="99" t="s">
        <v>2544</v>
      </c>
      <c r="F1270" s="100">
        <v>20254.939999999999</v>
      </c>
      <c r="G1270" s="100">
        <v>-12478.55</v>
      </c>
      <c r="H1270" s="100">
        <v>7776.39</v>
      </c>
    </row>
    <row r="1271" spans="1:8">
      <c r="A1271" s="97">
        <v>12</v>
      </c>
      <c r="B1271" s="98">
        <v>100000302330</v>
      </c>
      <c r="C1271" s="99">
        <v>0</v>
      </c>
      <c r="D1271" s="99" t="s">
        <v>703</v>
      </c>
      <c r="E1271" s="99" t="s">
        <v>2544</v>
      </c>
      <c r="F1271" s="100">
        <v>20254.939999999999</v>
      </c>
      <c r="G1271" s="100">
        <v>-12478.55</v>
      </c>
      <c r="H1271" s="100">
        <v>7776.39</v>
      </c>
    </row>
    <row r="1272" spans="1:8">
      <c r="A1272" s="97">
        <v>13</v>
      </c>
      <c r="B1272" s="98">
        <v>100000302331</v>
      </c>
      <c r="C1272" s="99">
        <v>0</v>
      </c>
      <c r="D1272" s="99" t="s">
        <v>703</v>
      </c>
      <c r="E1272" s="99" t="s">
        <v>2544</v>
      </c>
      <c r="F1272" s="100">
        <v>20254.939999999999</v>
      </c>
      <c r="G1272" s="100">
        <v>-12478.55</v>
      </c>
      <c r="H1272" s="100">
        <v>7776.39</v>
      </c>
    </row>
    <row r="1273" spans="1:8">
      <c r="A1273" s="97">
        <v>14</v>
      </c>
      <c r="B1273" s="98">
        <v>100000404999</v>
      </c>
      <c r="C1273" s="99">
        <v>0</v>
      </c>
      <c r="D1273" s="99" t="s">
        <v>192</v>
      </c>
      <c r="E1273" s="99" t="s">
        <v>2545</v>
      </c>
      <c r="F1273" s="100">
        <v>292000</v>
      </c>
      <c r="G1273" s="100">
        <v>-144859.29</v>
      </c>
      <c r="H1273" s="100">
        <v>147140.71</v>
      </c>
    </row>
    <row r="1274" spans="1:8">
      <c r="A1274" s="97">
        <v>15</v>
      </c>
      <c r="B1274" s="98">
        <v>100000405012</v>
      </c>
      <c r="C1274" s="99">
        <v>0</v>
      </c>
      <c r="D1274" s="99" t="s">
        <v>192</v>
      </c>
      <c r="E1274" s="99" t="s">
        <v>2546</v>
      </c>
      <c r="F1274" s="100">
        <v>401785</v>
      </c>
      <c r="G1274" s="100">
        <v>-198859.19</v>
      </c>
      <c r="H1274" s="100">
        <v>202925.81</v>
      </c>
    </row>
    <row r="1275" spans="1:8">
      <c r="A1275" s="97">
        <v>16</v>
      </c>
      <c r="B1275" s="98">
        <v>100000405078</v>
      </c>
      <c r="C1275" s="99">
        <v>0</v>
      </c>
      <c r="D1275" s="99" t="s">
        <v>192</v>
      </c>
      <c r="E1275" s="99" t="s">
        <v>2547</v>
      </c>
      <c r="F1275" s="100">
        <v>2759000</v>
      </c>
      <c r="G1275" s="100">
        <v>-1507098.28</v>
      </c>
      <c r="H1275" s="100">
        <v>1251901.72</v>
      </c>
    </row>
    <row r="1276" spans="1:8">
      <c r="A1276" s="97">
        <v>17</v>
      </c>
      <c r="B1276" s="98">
        <v>100000481057</v>
      </c>
      <c r="C1276" s="99">
        <v>0</v>
      </c>
      <c r="D1276" s="99" t="s">
        <v>2548</v>
      </c>
      <c r="E1276" s="99" t="s">
        <v>2549</v>
      </c>
      <c r="F1276" s="100">
        <v>43290</v>
      </c>
      <c r="G1276" s="100">
        <v>-12194.67</v>
      </c>
      <c r="H1276" s="100">
        <v>31095.33</v>
      </c>
    </row>
    <row r="1277" spans="1:8">
      <c r="A1277" s="97">
        <v>18</v>
      </c>
      <c r="B1277" s="98">
        <v>100000481058</v>
      </c>
      <c r="C1277" s="99">
        <v>0</v>
      </c>
      <c r="D1277" s="99" t="s">
        <v>2548</v>
      </c>
      <c r="E1277" s="99" t="s">
        <v>2549</v>
      </c>
      <c r="F1277" s="100">
        <v>43290</v>
      </c>
      <c r="G1277" s="100">
        <v>-12194.69</v>
      </c>
      <c r="H1277" s="100">
        <v>31095.31</v>
      </c>
    </row>
    <row r="1278" spans="1:8">
      <c r="A1278" s="97">
        <v>19</v>
      </c>
      <c r="B1278" s="98">
        <v>100000481241</v>
      </c>
      <c r="C1278" s="99">
        <v>0</v>
      </c>
      <c r="D1278" s="99" t="s">
        <v>2548</v>
      </c>
      <c r="E1278" s="99" t="s">
        <v>2550</v>
      </c>
      <c r="F1278" s="100">
        <v>1459500</v>
      </c>
      <c r="G1278" s="100">
        <v>-566786.80000000005</v>
      </c>
      <c r="H1278" s="100">
        <v>892713.2</v>
      </c>
    </row>
    <row r="1279" spans="1:8">
      <c r="A1279" s="97">
        <v>20</v>
      </c>
      <c r="B1279" s="98">
        <v>100000489997</v>
      </c>
      <c r="C1279" s="99">
        <v>0</v>
      </c>
      <c r="D1279" s="99" t="s">
        <v>201</v>
      </c>
      <c r="E1279" s="99" t="s">
        <v>2551</v>
      </c>
      <c r="F1279" s="100">
        <v>456500</v>
      </c>
      <c r="G1279" s="100">
        <v>-168210.25</v>
      </c>
      <c r="H1279" s="100">
        <v>288289.75</v>
      </c>
    </row>
    <row r="1280" spans="1:8">
      <c r="A1280" s="97">
        <v>21</v>
      </c>
      <c r="B1280" s="98">
        <v>100000489998</v>
      </c>
      <c r="C1280" s="99">
        <v>0</v>
      </c>
      <c r="D1280" s="99" t="s">
        <v>201</v>
      </c>
      <c r="E1280" s="99" t="s">
        <v>2551</v>
      </c>
      <c r="F1280" s="100">
        <v>456500</v>
      </c>
      <c r="G1280" s="100">
        <v>-168210.24</v>
      </c>
      <c r="H1280" s="100">
        <v>288289.76</v>
      </c>
    </row>
    <row r="1281" spans="1:8">
      <c r="A1281" s="97">
        <v>22</v>
      </c>
      <c r="B1281" s="98">
        <v>100000489999</v>
      </c>
      <c r="C1281" s="99">
        <v>0</v>
      </c>
      <c r="D1281" s="99" t="s">
        <v>201</v>
      </c>
      <c r="E1281" s="99" t="s">
        <v>2551</v>
      </c>
      <c r="F1281" s="100">
        <v>456500</v>
      </c>
      <c r="G1281" s="100">
        <v>-168210.24</v>
      </c>
      <c r="H1281" s="100">
        <v>288289.76</v>
      </c>
    </row>
    <row r="1282" spans="1:8">
      <c r="A1282" s="97">
        <v>23</v>
      </c>
      <c r="B1282" s="98">
        <v>100000490000</v>
      </c>
      <c r="C1282" s="99">
        <v>0</v>
      </c>
      <c r="D1282" s="99" t="s">
        <v>201</v>
      </c>
      <c r="E1282" s="99" t="s">
        <v>2551</v>
      </c>
      <c r="F1282" s="100">
        <v>456500</v>
      </c>
      <c r="G1282" s="100">
        <v>-168210.25</v>
      </c>
      <c r="H1282" s="100">
        <v>288289.75</v>
      </c>
    </row>
    <row r="1283" spans="1:8">
      <c r="A1283" s="97">
        <v>24</v>
      </c>
      <c r="B1283" s="98">
        <v>100000490001</v>
      </c>
      <c r="C1283" s="99">
        <v>0</v>
      </c>
      <c r="D1283" s="99" t="s">
        <v>201</v>
      </c>
      <c r="E1283" s="99" t="s">
        <v>2551</v>
      </c>
      <c r="F1283" s="100">
        <v>456500</v>
      </c>
      <c r="G1283" s="100">
        <v>-168210.25</v>
      </c>
      <c r="H1283" s="100">
        <v>288289.75</v>
      </c>
    </row>
    <row r="1284" spans="1:8">
      <c r="A1284" s="97">
        <v>25</v>
      </c>
      <c r="B1284" s="98">
        <v>100000490002</v>
      </c>
      <c r="C1284" s="99">
        <v>0</v>
      </c>
      <c r="D1284" s="99" t="s">
        <v>201</v>
      </c>
      <c r="E1284" s="99" t="s">
        <v>2551</v>
      </c>
      <c r="F1284" s="100">
        <v>456500</v>
      </c>
      <c r="G1284" s="100">
        <v>-168210.24</v>
      </c>
      <c r="H1284" s="100">
        <v>288289.76</v>
      </c>
    </row>
    <row r="1285" spans="1:8">
      <c r="A1285" s="97">
        <v>26</v>
      </c>
      <c r="B1285" s="98">
        <v>100000532409</v>
      </c>
      <c r="C1285" s="99">
        <v>0</v>
      </c>
      <c r="D1285" s="99" t="s">
        <v>204</v>
      </c>
      <c r="E1285" s="99" t="s">
        <v>496</v>
      </c>
      <c r="F1285" s="100">
        <v>1806000</v>
      </c>
      <c r="G1285" s="100">
        <v>-583109.17000000004</v>
      </c>
      <c r="H1285" s="100">
        <v>1222890.83</v>
      </c>
    </row>
    <row r="1286" spans="1:8">
      <c r="A1286" s="97">
        <v>27</v>
      </c>
      <c r="B1286" s="98">
        <v>100000612886</v>
      </c>
      <c r="C1286" s="99">
        <v>0</v>
      </c>
      <c r="D1286" s="99" t="s">
        <v>526</v>
      </c>
      <c r="E1286" s="99" t="s">
        <v>2552</v>
      </c>
      <c r="F1286" s="100">
        <v>636800</v>
      </c>
      <c r="G1286" s="100">
        <v>-130319.1</v>
      </c>
      <c r="H1286" s="100">
        <v>506480.9</v>
      </c>
    </row>
    <row r="1287" spans="1:8">
      <c r="A1287" s="97">
        <v>28</v>
      </c>
      <c r="B1287" s="98">
        <v>100000612906</v>
      </c>
      <c r="C1287" s="99">
        <v>0</v>
      </c>
      <c r="D1287" s="99" t="s">
        <v>526</v>
      </c>
      <c r="E1287" s="99" t="s">
        <v>519</v>
      </c>
      <c r="F1287" s="100">
        <v>1477000</v>
      </c>
      <c r="G1287" s="100">
        <v>-301772.61</v>
      </c>
      <c r="H1287" s="100">
        <v>1175227.3899999999</v>
      </c>
    </row>
    <row r="1288" spans="1:8">
      <c r="A1288" s="97">
        <v>29</v>
      </c>
      <c r="B1288" s="98">
        <v>100000613538</v>
      </c>
      <c r="C1288" s="99">
        <v>0</v>
      </c>
      <c r="D1288" s="99" t="s">
        <v>526</v>
      </c>
      <c r="E1288" s="99" t="s">
        <v>505</v>
      </c>
      <c r="F1288" s="100">
        <v>2227589.2799999998</v>
      </c>
      <c r="G1288" s="100">
        <v>-1294097.94</v>
      </c>
      <c r="H1288" s="100">
        <v>933491.34</v>
      </c>
    </row>
    <row r="1289" spans="1:8">
      <c r="A1289" s="97">
        <v>30</v>
      </c>
      <c r="B1289" s="98">
        <v>100000614536</v>
      </c>
      <c r="C1289" s="99">
        <v>0</v>
      </c>
      <c r="D1289" s="99" t="s">
        <v>526</v>
      </c>
      <c r="E1289" s="99" t="s">
        <v>505</v>
      </c>
      <c r="F1289" s="100">
        <v>839673.48</v>
      </c>
      <c r="G1289" s="100">
        <v>-488535.93</v>
      </c>
      <c r="H1289" s="100">
        <v>351137.55</v>
      </c>
    </row>
    <row r="1290" spans="1:8">
      <c r="A1290" s="97">
        <v>31</v>
      </c>
      <c r="B1290" s="98">
        <v>100000614721</v>
      </c>
      <c r="C1290" s="99">
        <v>0</v>
      </c>
      <c r="D1290" s="99" t="s">
        <v>526</v>
      </c>
      <c r="E1290" s="99" t="s">
        <v>28</v>
      </c>
      <c r="F1290" s="100">
        <v>278364.40000000002</v>
      </c>
      <c r="G1290" s="100">
        <v>-129201.72</v>
      </c>
      <c r="H1290" s="100">
        <v>149162.68</v>
      </c>
    </row>
    <row r="1291" spans="1:8">
      <c r="A1291" s="97">
        <v>32</v>
      </c>
      <c r="B1291" s="98">
        <v>100000616458</v>
      </c>
      <c r="C1291" s="99">
        <v>0</v>
      </c>
      <c r="D1291" s="99" t="s">
        <v>526</v>
      </c>
      <c r="E1291" s="99" t="s">
        <v>44</v>
      </c>
      <c r="F1291" s="100">
        <v>2380532.4</v>
      </c>
      <c r="G1291" s="100">
        <v>-636160.36</v>
      </c>
      <c r="H1291" s="100">
        <v>1744372.04</v>
      </c>
    </row>
    <row r="1292" spans="1:8">
      <c r="A1292" s="97">
        <v>33</v>
      </c>
      <c r="B1292" s="98">
        <v>100000643186</v>
      </c>
      <c r="C1292" s="99">
        <v>0</v>
      </c>
      <c r="D1292" s="99" t="s">
        <v>406</v>
      </c>
      <c r="E1292" s="99" t="s">
        <v>2553</v>
      </c>
      <c r="F1292" s="100">
        <v>2916000</v>
      </c>
      <c r="G1292" s="100">
        <v>-649178.81999999995</v>
      </c>
      <c r="H1292" s="100">
        <v>2266821.1800000002</v>
      </c>
    </row>
    <row r="1293" spans="1:8">
      <c r="A1293" s="97">
        <v>34</v>
      </c>
      <c r="B1293" s="98">
        <v>100000644777</v>
      </c>
      <c r="C1293" s="99">
        <v>0</v>
      </c>
      <c r="D1293" s="99" t="s">
        <v>406</v>
      </c>
      <c r="E1293" s="99" t="s">
        <v>2554</v>
      </c>
      <c r="F1293" s="100">
        <v>369000</v>
      </c>
      <c r="G1293" s="100">
        <v>-101011.76</v>
      </c>
      <c r="H1293" s="100">
        <v>267988.24</v>
      </c>
    </row>
    <row r="1294" spans="1:8">
      <c r="A1294" s="97">
        <v>35</v>
      </c>
      <c r="B1294" s="98">
        <v>100000644816</v>
      </c>
      <c r="C1294" s="99">
        <v>0</v>
      </c>
      <c r="D1294" s="99" t="s">
        <v>406</v>
      </c>
      <c r="E1294" s="99" t="s">
        <v>2555</v>
      </c>
      <c r="F1294" s="100">
        <v>179000</v>
      </c>
      <c r="G1294" s="100">
        <v>-49048.73</v>
      </c>
      <c r="H1294" s="100">
        <v>129951.27</v>
      </c>
    </row>
    <row r="1295" spans="1:8">
      <c r="A1295" s="97">
        <v>36</v>
      </c>
      <c r="B1295" s="98">
        <v>100000695291</v>
      </c>
      <c r="C1295" s="99">
        <v>0</v>
      </c>
      <c r="D1295" s="99" t="s">
        <v>2556</v>
      </c>
      <c r="E1295" s="99" t="s">
        <v>505</v>
      </c>
      <c r="F1295" s="100">
        <v>90450</v>
      </c>
      <c r="G1295" s="100">
        <v>-15541.4</v>
      </c>
      <c r="H1295" s="100">
        <v>74908.600000000006</v>
      </c>
    </row>
    <row r="1296" spans="1:8">
      <c r="A1296" s="97">
        <v>37</v>
      </c>
      <c r="B1296" s="98">
        <v>100000695292</v>
      </c>
      <c r="C1296" s="99">
        <v>0</v>
      </c>
      <c r="D1296" s="99" t="s">
        <v>2556</v>
      </c>
      <c r="E1296" s="99" t="s">
        <v>505</v>
      </c>
      <c r="F1296" s="100">
        <v>90450</v>
      </c>
      <c r="G1296" s="100">
        <v>-15541.38</v>
      </c>
      <c r="H1296" s="100">
        <v>74908.62</v>
      </c>
    </row>
    <row r="1297" spans="1:8">
      <c r="A1297" s="97">
        <v>38</v>
      </c>
      <c r="B1297" s="98">
        <v>100000695293</v>
      </c>
      <c r="C1297" s="99">
        <v>0</v>
      </c>
      <c r="D1297" s="99" t="s">
        <v>2556</v>
      </c>
      <c r="E1297" s="99" t="s">
        <v>505</v>
      </c>
      <c r="F1297" s="100">
        <v>90450</v>
      </c>
      <c r="G1297" s="100">
        <v>-15541.4</v>
      </c>
      <c r="H1297" s="100">
        <v>74908.600000000006</v>
      </c>
    </row>
    <row r="1298" spans="1:8">
      <c r="A1298" s="97">
        <v>39</v>
      </c>
      <c r="B1298" s="98">
        <v>100000695294</v>
      </c>
      <c r="C1298" s="99">
        <v>0</v>
      </c>
      <c r="D1298" s="99" t="s">
        <v>2556</v>
      </c>
      <c r="E1298" s="99" t="s">
        <v>505</v>
      </c>
      <c r="F1298" s="100">
        <v>90450</v>
      </c>
      <c r="G1298" s="100">
        <v>-15541.38</v>
      </c>
      <c r="H1298" s="100">
        <v>74908.62</v>
      </c>
    </row>
    <row r="1299" spans="1:8">
      <c r="A1299" s="97">
        <v>40</v>
      </c>
      <c r="B1299" s="98">
        <v>100000695295</v>
      </c>
      <c r="C1299" s="99">
        <v>0</v>
      </c>
      <c r="D1299" s="99" t="s">
        <v>2556</v>
      </c>
      <c r="E1299" s="99" t="s">
        <v>505</v>
      </c>
      <c r="F1299" s="100">
        <v>90450</v>
      </c>
      <c r="G1299" s="100">
        <v>-15541.4</v>
      </c>
      <c r="H1299" s="100">
        <v>74908.600000000006</v>
      </c>
    </row>
    <row r="1300" spans="1:8">
      <c r="A1300" s="97">
        <v>41</v>
      </c>
      <c r="B1300" s="98">
        <v>100000695296</v>
      </c>
      <c r="C1300" s="99">
        <v>0</v>
      </c>
      <c r="D1300" s="99" t="s">
        <v>2556</v>
      </c>
      <c r="E1300" s="99" t="s">
        <v>505</v>
      </c>
      <c r="F1300" s="100">
        <v>90450</v>
      </c>
      <c r="G1300" s="100">
        <v>-15541.38</v>
      </c>
      <c r="H1300" s="100">
        <v>74908.62</v>
      </c>
    </row>
    <row r="1301" spans="1:8">
      <c r="A1301" s="97">
        <v>42</v>
      </c>
      <c r="B1301" s="98">
        <v>100000695297</v>
      </c>
      <c r="C1301" s="99">
        <v>0</v>
      </c>
      <c r="D1301" s="99" t="s">
        <v>2556</v>
      </c>
      <c r="E1301" s="99" t="s">
        <v>505</v>
      </c>
      <c r="F1301" s="100">
        <v>90450</v>
      </c>
      <c r="G1301" s="100">
        <v>-15541.38</v>
      </c>
      <c r="H1301" s="100">
        <v>74908.62</v>
      </c>
    </row>
    <row r="1302" spans="1:8">
      <c r="A1302" s="97">
        <v>43</v>
      </c>
      <c r="B1302" s="98">
        <v>100000695299</v>
      </c>
      <c r="C1302" s="99">
        <v>0</v>
      </c>
      <c r="D1302" s="99" t="s">
        <v>2556</v>
      </c>
      <c r="E1302" s="99" t="s">
        <v>505</v>
      </c>
      <c r="F1302" s="100">
        <v>90450</v>
      </c>
      <c r="G1302" s="100">
        <v>-15541.4</v>
      </c>
      <c r="H1302" s="100">
        <v>74908.600000000006</v>
      </c>
    </row>
    <row r="1303" spans="1:8">
      <c r="A1303" s="97">
        <v>44</v>
      </c>
      <c r="B1303" s="98">
        <v>100000695300</v>
      </c>
      <c r="C1303" s="99">
        <v>0</v>
      </c>
      <c r="D1303" s="99" t="s">
        <v>2556</v>
      </c>
      <c r="E1303" s="99" t="s">
        <v>505</v>
      </c>
      <c r="F1303" s="100">
        <v>90450</v>
      </c>
      <c r="G1303" s="100">
        <v>-15541.38</v>
      </c>
      <c r="H1303" s="100">
        <v>74908.62</v>
      </c>
    </row>
    <row r="1304" spans="1:8">
      <c r="A1304" s="97">
        <v>45</v>
      </c>
      <c r="B1304" s="98">
        <v>100000695311</v>
      </c>
      <c r="C1304" s="99">
        <v>0</v>
      </c>
      <c r="D1304" s="99" t="s">
        <v>2556</v>
      </c>
      <c r="E1304" s="99" t="s">
        <v>505</v>
      </c>
      <c r="F1304" s="100">
        <v>90450</v>
      </c>
      <c r="G1304" s="100">
        <v>-15541.38</v>
      </c>
      <c r="H1304" s="100">
        <v>74908.62</v>
      </c>
    </row>
    <row r="1305" spans="1:8">
      <c r="A1305" s="97">
        <v>46</v>
      </c>
      <c r="B1305" s="98">
        <v>100000695396</v>
      </c>
      <c r="C1305" s="99">
        <v>0</v>
      </c>
      <c r="D1305" s="99" t="s">
        <v>2556</v>
      </c>
      <c r="E1305" s="99" t="s">
        <v>505</v>
      </c>
      <c r="F1305" s="100">
        <v>24995</v>
      </c>
      <c r="G1305" s="100">
        <v>-4870.28</v>
      </c>
      <c r="H1305" s="100">
        <v>20124.72</v>
      </c>
    </row>
    <row r="1306" spans="1:8">
      <c r="A1306" s="113">
        <v>47</v>
      </c>
      <c r="B1306" s="114">
        <v>100000701153</v>
      </c>
      <c r="C1306" s="115">
        <v>0</v>
      </c>
      <c r="D1306" s="115" t="s">
        <v>2556</v>
      </c>
      <c r="E1306" s="115" t="s">
        <v>2981</v>
      </c>
      <c r="F1306" s="116">
        <v>24995</v>
      </c>
      <c r="G1306" s="116">
        <v>-4870.2700000000004</v>
      </c>
      <c r="H1306" s="116">
        <v>20124.73</v>
      </c>
    </row>
    <row r="1307" spans="1:8">
      <c r="A1307" s="113">
        <v>48</v>
      </c>
      <c r="B1307" s="114">
        <v>100000701154</v>
      </c>
      <c r="C1307" s="115">
        <v>0</v>
      </c>
      <c r="D1307" s="115" t="s">
        <v>2556</v>
      </c>
      <c r="E1307" s="115" t="s">
        <v>2981</v>
      </c>
      <c r="F1307" s="116">
        <v>24995</v>
      </c>
      <c r="G1307" s="116">
        <v>-4870.2700000000004</v>
      </c>
      <c r="H1307" s="116">
        <v>20124.73</v>
      </c>
    </row>
    <row r="1308" spans="1:8">
      <c r="A1308" s="113">
        <v>49</v>
      </c>
      <c r="B1308" s="114">
        <v>100000701155</v>
      </c>
      <c r="C1308" s="115">
        <v>0</v>
      </c>
      <c r="D1308" s="115" t="s">
        <v>2556</v>
      </c>
      <c r="E1308" s="115" t="s">
        <v>2981</v>
      </c>
      <c r="F1308" s="116">
        <v>24995</v>
      </c>
      <c r="G1308" s="116">
        <v>-4870.2700000000004</v>
      </c>
      <c r="H1308" s="116">
        <v>20124.73</v>
      </c>
    </row>
    <row r="1309" spans="1:8">
      <c r="A1309" s="113">
        <v>50</v>
      </c>
      <c r="B1309" s="114">
        <v>100000701156</v>
      </c>
      <c r="C1309" s="115">
        <v>0</v>
      </c>
      <c r="D1309" s="115" t="s">
        <v>2556</v>
      </c>
      <c r="E1309" s="115" t="s">
        <v>2981</v>
      </c>
      <c r="F1309" s="116">
        <v>24995</v>
      </c>
      <c r="G1309" s="116">
        <v>-4870.2700000000004</v>
      </c>
      <c r="H1309" s="116">
        <v>20124.73</v>
      </c>
    </row>
    <row r="1310" spans="1:8">
      <c r="A1310" s="113">
        <v>51</v>
      </c>
      <c r="B1310" s="114">
        <v>100000701157</v>
      </c>
      <c r="C1310" s="115">
        <v>0</v>
      </c>
      <c r="D1310" s="115" t="s">
        <v>2556</v>
      </c>
      <c r="E1310" s="115" t="s">
        <v>2981</v>
      </c>
      <c r="F1310" s="116">
        <v>24995</v>
      </c>
      <c r="G1310" s="116">
        <v>-4870.2700000000004</v>
      </c>
      <c r="H1310" s="116">
        <v>20124.73</v>
      </c>
    </row>
    <row r="1311" spans="1:8">
      <c r="A1311" s="113">
        <v>52</v>
      </c>
      <c r="B1311" s="114">
        <v>100000701158</v>
      </c>
      <c r="C1311" s="115">
        <v>0</v>
      </c>
      <c r="D1311" s="115" t="s">
        <v>2556</v>
      </c>
      <c r="E1311" s="115" t="s">
        <v>2981</v>
      </c>
      <c r="F1311" s="116">
        <v>24995</v>
      </c>
      <c r="G1311" s="116">
        <v>-4870.2700000000004</v>
      </c>
      <c r="H1311" s="116">
        <v>20124.73</v>
      </c>
    </row>
    <row r="1312" spans="1:8">
      <c r="A1312" s="113">
        <v>53</v>
      </c>
      <c r="B1312" s="114">
        <v>100000701159</v>
      </c>
      <c r="C1312" s="115">
        <v>0</v>
      </c>
      <c r="D1312" s="115" t="s">
        <v>2556</v>
      </c>
      <c r="E1312" s="115" t="s">
        <v>2981</v>
      </c>
      <c r="F1312" s="116">
        <v>24995</v>
      </c>
      <c r="G1312" s="116">
        <v>-4870.2700000000004</v>
      </c>
      <c r="H1312" s="116">
        <v>20124.73</v>
      </c>
    </row>
    <row r="1313" spans="1:10">
      <c r="A1313" s="113">
        <v>54</v>
      </c>
      <c r="B1313" s="114">
        <v>100000701160</v>
      </c>
      <c r="C1313" s="115">
        <v>0</v>
      </c>
      <c r="D1313" s="115" t="s">
        <v>2556</v>
      </c>
      <c r="E1313" s="115" t="s">
        <v>2981</v>
      </c>
      <c r="F1313" s="116">
        <v>24995</v>
      </c>
      <c r="G1313" s="116">
        <v>-4870.2700000000004</v>
      </c>
      <c r="H1313" s="116">
        <v>20124.73</v>
      </c>
    </row>
    <row r="1314" spans="1:10">
      <c r="A1314" s="113">
        <v>55</v>
      </c>
      <c r="B1314" s="114">
        <v>100000701161</v>
      </c>
      <c r="C1314" s="115">
        <v>0</v>
      </c>
      <c r="D1314" s="115" t="s">
        <v>2556</v>
      </c>
      <c r="E1314" s="115" t="s">
        <v>2981</v>
      </c>
      <c r="F1314" s="116">
        <v>24995</v>
      </c>
      <c r="G1314" s="116">
        <v>-4870.2700000000004</v>
      </c>
      <c r="H1314" s="116">
        <v>20124.73</v>
      </c>
    </row>
    <row r="1315" spans="1:10">
      <c r="A1315" s="113">
        <v>56</v>
      </c>
      <c r="B1315" s="114">
        <v>100000701162</v>
      </c>
      <c r="C1315" s="115">
        <v>0</v>
      </c>
      <c r="D1315" s="115" t="s">
        <v>2556</v>
      </c>
      <c r="E1315" s="115" t="s">
        <v>2981</v>
      </c>
      <c r="F1315" s="116">
        <v>24995</v>
      </c>
      <c r="G1315" s="116">
        <v>-4870.28</v>
      </c>
      <c r="H1315" s="116">
        <v>20124.72</v>
      </c>
    </row>
    <row r="1316" spans="1:10">
      <c r="A1316" s="113">
        <v>57</v>
      </c>
      <c r="B1316" s="114">
        <v>100000701163</v>
      </c>
      <c r="C1316" s="115">
        <v>0</v>
      </c>
      <c r="D1316" s="115" t="s">
        <v>2556</v>
      </c>
      <c r="E1316" s="115" t="s">
        <v>2981</v>
      </c>
      <c r="F1316" s="116">
        <v>24995</v>
      </c>
      <c r="G1316" s="116">
        <v>-4870.28</v>
      </c>
      <c r="H1316" s="116">
        <v>20124.72</v>
      </c>
    </row>
    <row r="1317" spans="1:10">
      <c r="A1317" s="113">
        <v>58</v>
      </c>
      <c r="B1317" s="114">
        <v>100000701164</v>
      </c>
      <c r="C1317" s="115">
        <v>0</v>
      </c>
      <c r="D1317" s="115" t="s">
        <v>2556</v>
      </c>
      <c r="E1317" s="115" t="s">
        <v>2981</v>
      </c>
      <c r="F1317" s="116">
        <v>24995</v>
      </c>
      <c r="G1317" s="116">
        <v>-4870.2700000000004</v>
      </c>
      <c r="H1317" s="116">
        <v>20124.73</v>
      </c>
    </row>
    <row r="1318" spans="1:10">
      <c r="A1318" s="113">
        <v>59</v>
      </c>
      <c r="B1318" s="114">
        <v>100000701165</v>
      </c>
      <c r="C1318" s="115">
        <v>0</v>
      </c>
      <c r="D1318" s="115" t="s">
        <v>2556</v>
      </c>
      <c r="E1318" s="115" t="s">
        <v>2981</v>
      </c>
      <c r="F1318" s="116">
        <v>24995</v>
      </c>
      <c r="G1318" s="116">
        <v>-4870.2700000000004</v>
      </c>
      <c r="H1318" s="116">
        <v>20124.73</v>
      </c>
    </row>
    <row r="1319" spans="1:10">
      <c r="A1319" s="113">
        <v>60</v>
      </c>
      <c r="B1319" s="114">
        <v>100000701166</v>
      </c>
      <c r="C1319" s="115">
        <v>0</v>
      </c>
      <c r="D1319" s="115" t="s">
        <v>2556</v>
      </c>
      <c r="E1319" s="115" t="s">
        <v>2981</v>
      </c>
      <c r="F1319" s="116">
        <v>24995</v>
      </c>
      <c r="G1319" s="116">
        <v>-4870.28</v>
      </c>
      <c r="H1319" s="116">
        <v>20124.72</v>
      </c>
      <c r="J1319" s="117" t="s">
        <v>2982</v>
      </c>
    </row>
    <row r="1320" spans="1:10">
      <c r="A1320" s="113">
        <v>61</v>
      </c>
      <c r="B1320" s="114">
        <v>100000701167</v>
      </c>
      <c r="C1320" s="115">
        <v>0</v>
      </c>
      <c r="D1320" s="115" t="s">
        <v>2556</v>
      </c>
      <c r="E1320" s="115" t="s">
        <v>2981</v>
      </c>
      <c r="F1320" s="116">
        <v>24995</v>
      </c>
      <c r="G1320" s="116">
        <v>-4870.2700000000004</v>
      </c>
      <c r="H1320" s="116">
        <v>20124.73</v>
      </c>
    </row>
    <row r="1321" spans="1:10">
      <c r="A1321" s="113">
        <v>62</v>
      </c>
      <c r="B1321" s="114">
        <v>100000701168</v>
      </c>
      <c r="C1321" s="115">
        <v>0</v>
      </c>
      <c r="D1321" s="115" t="s">
        <v>2556</v>
      </c>
      <c r="E1321" s="115" t="s">
        <v>2981</v>
      </c>
      <c r="F1321" s="116">
        <v>24995</v>
      </c>
      <c r="G1321" s="116">
        <v>-4870.2700000000004</v>
      </c>
      <c r="H1321" s="116">
        <v>20124.73</v>
      </c>
    </row>
    <row r="1322" spans="1:10">
      <c r="A1322" s="113">
        <v>63</v>
      </c>
      <c r="B1322" s="114">
        <v>100000701169</v>
      </c>
      <c r="C1322" s="115">
        <v>0</v>
      </c>
      <c r="D1322" s="115" t="s">
        <v>2556</v>
      </c>
      <c r="E1322" s="115" t="s">
        <v>2981</v>
      </c>
      <c r="F1322" s="116">
        <v>24995</v>
      </c>
      <c r="G1322" s="116">
        <v>-4870.28</v>
      </c>
      <c r="H1322" s="116">
        <v>20124.72</v>
      </c>
    </row>
    <row r="1323" spans="1:10">
      <c r="A1323" s="113">
        <v>64</v>
      </c>
      <c r="B1323" s="114">
        <v>100000701170</v>
      </c>
      <c r="C1323" s="115">
        <v>0</v>
      </c>
      <c r="D1323" s="115" t="s">
        <v>2556</v>
      </c>
      <c r="E1323" s="115" t="s">
        <v>2981</v>
      </c>
      <c r="F1323" s="116">
        <v>24995</v>
      </c>
      <c r="G1323" s="116">
        <v>-4870.2700000000004</v>
      </c>
      <c r="H1323" s="116">
        <v>20124.73</v>
      </c>
    </row>
    <row r="1324" spans="1:10">
      <c r="A1324" s="113">
        <v>65</v>
      </c>
      <c r="B1324" s="114">
        <v>100000701171</v>
      </c>
      <c r="C1324" s="115">
        <v>0</v>
      </c>
      <c r="D1324" s="115" t="s">
        <v>2556</v>
      </c>
      <c r="E1324" s="115" t="s">
        <v>2981</v>
      </c>
      <c r="F1324" s="116">
        <v>24995</v>
      </c>
      <c r="G1324" s="116">
        <v>-4870.28</v>
      </c>
      <c r="H1324" s="116">
        <v>20124.72</v>
      </c>
    </row>
    <row r="1325" spans="1:10">
      <c r="A1325" s="113">
        <v>66</v>
      </c>
      <c r="B1325" s="114">
        <v>100000701172</v>
      </c>
      <c r="C1325" s="115">
        <v>0</v>
      </c>
      <c r="D1325" s="115" t="s">
        <v>2556</v>
      </c>
      <c r="E1325" s="115" t="s">
        <v>2981</v>
      </c>
      <c r="F1325" s="116">
        <v>24995</v>
      </c>
      <c r="G1325" s="116">
        <v>-4870.28</v>
      </c>
      <c r="H1325" s="116">
        <v>20124.72</v>
      </c>
    </row>
    <row r="1326" spans="1:10">
      <c r="A1326" s="113">
        <v>67</v>
      </c>
      <c r="B1326" s="114">
        <v>100000701173</v>
      </c>
      <c r="C1326" s="115">
        <v>0</v>
      </c>
      <c r="D1326" s="115" t="s">
        <v>2556</v>
      </c>
      <c r="E1326" s="115" t="s">
        <v>2981</v>
      </c>
      <c r="F1326" s="116">
        <v>24995</v>
      </c>
      <c r="G1326" s="116">
        <v>-4870.2700000000004</v>
      </c>
      <c r="H1326" s="116">
        <v>20124.73</v>
      </c>
    </row>
    <row r="1327" spans="1:10">
      <c r="A1327" s="113">
        <v>68</v>
      </c>
      <c r="B1327" s="114">
        <v>100000701174</v>
      </c>
      <c r="C1327" s="115">
        <v>0</v>
      </c>
      <c r="D1327" s="115" t="s">
        <v>2556</v>
      </c>
      <c r="E1327" s="115" t="s">
        <v>2981</v>
      </c>
      <c r="F1327" s="116">
        <v>24995</v>
      </c>
      <c r="G1327" s="116">
        <v>-4870.28</v>
      </c>
      <c r="H1327" s="116">
        <v>20124.72</v>
      </c>
    </row>
    <row r="1328" spans="1:10">
      <c r="A1328" s="113">
        <v>69</v>
      </c>
      <c r="B1328" s="114">
        <v>100000701175</v>
      </c>
      <c r="C1328" s="115">
        <v>0</v>
      </c>
      <c r="D1328" s="115" t="s">
        <v>2556</v>
      </c>
      <c r="E1328" s="115" t="s">
        <v>2981</v>
      </c>
      <c r="F1328" s="116">
        <v>24995</v>
      </c>
      <c r="G1328" s="116">
        <v>-4870.2700000000004</v>
      </c>
      <c r="H1328" s="116">
        <v>20124.73</v>
      </c>
    </row>
    <row r="1329" spans="1:8">
      <c r="A1329" s="113">
        <v>70</v>
      </c>
      <c r="B1329" s="114">
        <v>100000701176</v>
      </c>
      <c r="C1329" s="115">
        <v>0</v>
      </c>
      <c r="D1329" s="115" t="s">
        <v>2556</v>
      </c>
      <c r="E1329" s="115" t="s">
        <v>2981</v>
      </c>
      <c r="F1329" s="116">
        <v>24995</v>
      </c>
      <c r="G1329" s="116">
        <v>-4870.28</v>
      </c>
      <c r="H1329" s="116">
        <v>20124.72</v>
      </c>
    </row>
    <row r="1330" spans="1:8">
      <c r="A1330" s="113">
        <v>71</v>
      </c>
      <c r="B1330" s="114">
        <v>100000701177</v>
      </c>
      <c r="C1330" s="115">
        <v>0</v>
      </c>
      <c r="D1330" s="115" t="s">
        <v>2556</v>
      </c>
      <c r="E1330" s="115" t="s">
        <v>2981</v>
      </c>
      <c r="F1330" s="116">
        <v>24995</v>
      </c>
      <c r="G1330" s="116">
        <v>-4870.2700000000004</v>
      </c>
      <c r="H1330" s="116">
        <v>20124.73</v>
      </c>
    </row>
    <row r="1331" spans="1:8">
      <c r="A1331" s="113">
        <v>72</v>
      </c>
      <c r="B1331" s="114">
        <v>100000701178</v>
      </c>
      <c r="C1331" s="115">
        <v>0</v>
      </c>
      <c r="D1331" s="115" t="s">
        <v>2556</v>
      </c>
      <c r="E1331" s="115" t="s">
        <v>2981</v>
      </c>
      <c r="F1331" s="116">
        <v>24995</v>
      </c>
      <c r="G1331" s="116">
        <v>-4870.28</v>
      </c>
      <c r="H1331" s="116">
        <v>20124.72</v>
      </c>
    </row>
    <row r="1332" spans="1:8">
      <c r="A1332" s="113">
        <v>73</v>
      </c>
      <c r="B1332" s="114">
        <v>100000701179</v>
      </c>
      <c r="C1332" s="115">
        <v>0</v>
      </c>
      <c r="D1332" s="115" t="s">
        <v>2556</v>
      </c>
      <c r="E1332" s="115" t="s">
        <v>2981</v>
      </c>
      <c r="F1332" s="116">
        <v>24995</v>
      </c>
      <c r="G1332" s="116">
        <v>-4870.2700000000004</v>
      </c>
      <c r="H1332" s="116">
        <v>20124.73</v>
      </c>
    </row>
    <row r="1333" spans="1:8">
      <c r="A1333" s="113">
        <v>74</v>
      </c>
      <c r="B1333" s="114">
        <v>100000701180</v>
      </c>
      <c r="C1333" s="115">
        <v>0</v>
      </c>
      <c r="D1333" s="115" t="s">
        <v>2556</v>
      </c>
      <c r="E1333" s="115" t="s">
        <v>2981</v>
      </c>
      <c r="F1333" s="116">
        <v>24995</v>
      </c>
      <c r="G1333" s="116">
        <v>-4870.28</v>
      </c>
      <c r="H1333" s="116">
        <v>20124.72</v>
      </c>
    </row>
    <row r="1334" spans="1:8">
      <c r="A1334" s="113">
        <v>75</v>
      </c>
      <c r="B1334" s="114">
        <v>100000701181</v>
      </c>
      <c r="C1334" s="115">
        <v>0</v>
      </c>
      <c r="D1334" s="115" t="s">
        <v>2556</v>
      </c>
      <c r="E1334" s="115" t="s">
        <v>2981</v>
      </c>
      <c r="F1334" s="116">
        <v>24995</v>
      </c>
      <c r="G1334" s="116">
        <v>-4870.2700000000004</v>
      </c>
      <c r="H1334" s="116">
        <v>20124.73</v>
      </c>
    </row>
    <row r="1335" spans="1:8">
      <c r="A1335" s="97">
        <v>76</v>
      </c>
      <c r="B1335" s="98">
        <v>100000703697</v>
      </c>
      <c r="C1335" s="99">
        <v>0</v>
      </c>
      <c r="D1335" s="99" t="s">
        <v>2556</v>
      </c>
      <c r="E1335" s="99" t="s">
        <v>505</v>
      </c>
      <c r="F1335" s="100">
        <v>15760</v>
      </c>
      <c r="G1335" s="100">
        <v>-7524.14</v>
      </c>
      <c r="H1335" s="100">
        <v>8235.86</v>
      </c>
    </row>
    <row r="1336" spans="1:8">
      <c r="A1336" s="97">
        <v>77</v>
      </c>
      <c r="B1336" s="98">
        <v>100000703717</v>
      </c>
      <c r="C1336" s="99">
        <v>0</v>
      </c>
      <c r="D1336" s="99" t="s">
        <v>2556</v>
      </c>
      <c r="E1336" s="99" t="s">
        <v>505</v>
      </c>
      <c r="F1336" s="100">
        <v>43343.56</v>
      </c>
      <c r="G1336" s="100">
        <v>-11000.18</v>
      </c>
      <c r="H1336" s="100">
        <v>32343.38</v>
      </c>
    </row>
    <row r="1337" spans="1:8">
      <c r="A1337" s="113">
        <v>78</v>
      </c>
      <c r="B1337" s="114">
        <v>100000704713</v>
      </c>
      <c r="C1337" s="115">
        <v>0</v>
      </c>
      <c r="D1337" s="115" t="s">
        <v>2983</v>
      </c>
      <c r="E1337" s="115" t="s">
        <v>2984</v>
      </c>
      <c r="F1337" s="116">
        <v>43343.56</v>
      </c>
      <c r="G1337" s="116">
        <v>-11013.46</v>
      </c>
      <c r="H1337" s="116">
        <v>32330.1</v>
      </c>
    </row>
    <row r="1338" spans="1:8">
      <c r="A1338" s="113">
        <v>79</v>
      </c>
      <c r="B1338" s="114">
        <v>100000704714</v>
      </c>
      <c r="C1338" s="115">
        <v>0</v>
      </c>
      <c r="D1338" s="115" t="s">
        <v>2983</v>
      </c>
      <c r="E1338" s="115" t="s">
        <v>2984</v>
      </c>
      <c r="F1338" s="116">
        <v>43343.56</v>
      </c>
      <c r="G1338" s="116">
        <v>-11013.45</v>
      </c>
      <c r="H1338" s="116">
        <v>32330.11</v>
      </c>
    </row>
    <row r="1339" spans="1:8">
      <c r="A1339" s="113">
        <v>80</v>
      </c>
      <c r="B1339" s="114">
        <v>100000704715</v>
      </c>
      <c r="C1339" s="115">
        <v>0</v>
      </c>
      <c r="D1339" s="115" t="s">
        <v>2983</v>
      </c>
      <c r="E1339" s="115" t="s">
        <v>2984</v>
      </c>
      <c r="F1339" s="116">
        <v>43343.56</v>
      </c>
      <c r="G1339" s="116">
        <v>-11013.46</v>
      </c>
      <c r="H1339" s="116">
        <v>32330.1</v>
      </c>
    </row>
    <row r="1340" spans="1:8">
      <c r="A1340" s="113">
        <v>81</v>
      </c>
      <c r="B1340" s="114">
        <v>100000704716</v>
      </c>
      <c r="C1340" s="115">
        <v>0</v>
      </c>
      <c r="D1340" s="115" t="s">
        <v>2983</v>
      </c>
      <c r="E1340" s="115" t="s">
        <v>2984</v>
      </c>
      <c r="F1340" s="116">
        <v>43343.56</v>
      </c>
      <c r="G1340" s="116">
        <v>-11013.45</v>
      </c>
      <c r="H1340" s="116">
        <v>32330.11</v>
      </c>
    </row>
    <row r="1341" spans="1:8">
      <c r="A1341" s="113">
        <v>82</v>
      </c>
      <c r="B1341" s="114">
        <v>100000704717</v>
      </c>
      <c r="C1341" s="115">
        <v>0</v>
      </c>
      <c r="D1341" s="115" t="s">
        <v>2983</v>
      </c>
      <c r="E1341" s="115" t="s">
        <v>2984</v>
      </c>
      <c r="F1341" s="116">
        <v>43343.56</v>
      </c>
      <c r="G1341" s="116">
        <v>-11013.45</v>
      </c>
      <c r="H1341" s="116">
        <v>32330.11</v>
      </c>
    </row>
    <row r="1342" spans="1:8">
      <c r="A1342" s="113">
        <v>83</v>
      </c>
      <c r="B1342" s="114">
        <v>100000704718</v>
      </c>
      <c r="C1342" s="115">
        <v>0</v>
      </c>
      <c r="D1342" s="115" t="s">
        <v>2983</v>
      </c>
      <c r="E1342" s="115" t="s">
        <v>2984</v>
      </c>
      <c r="F1342" s="116">
        <v>43343.56</v>
      </c>
      <c r="G1342" s="116">
        <v>-11013.46</v>
      </c>
      <c r="H1342" s="116">
        <v>32330.1</v>
      </c>
    </row>
    <row r="1343" spans="1:8">
      <c r="A1343" s="113">
        <v>84</v>
      </c>
      <c r="B1343" s="114">
        <v>100000704719</v>
      </c>
      <c r="C1343" s="115">
        <v>0</v>
      </c>
      <c r="D1343" s="115" t="s">
        <v>2983</v>
      </c>
      <c r="E1343" s="115" t="s">
        <v>2984</v>
      </c>
      <c r="F1343" s="116">
        <v>43343.56</v>
      </c>
      <c r="G1343" s="116">
        <v>-11013.44</v>
      </c>
      <c r="H1343" s="116">
        <v>32330.12</v>
      </c>
    </row>
    <row r="1344" spans="1:8">
      <c r="A1344" s="113">
        <v>85</v>
      </c>
      <c r="B1344" s="114">
        <v>100000704720</v>
      </c>
      <c r="C1344" s="115">
        <v>0</v>
      </c>
      <c r="D1344" s="115" t="s">
        <v>2983</v>
      </c>
      <c r="E1344" s="115" t="s">
        <v>2984</v>
      </c>
      <c r="F1344" s="116">
        <v>43343.56</v>
      </c>
      <c r="G1344" s="116">
        <v>-11013.46</v>
      </c>
      <c r="H1344" s="116">
        <v>32330.1</v>
      </c>
    </row>
    <row r="1345" spans="1:8">
      <c r="A1345" s="113">
        <v>86</v>
      </c>
      <c r="B1345" s="114">
        <v>100000704721</v>
      </c>
      <c r="C1345" s="115">
        <v>0</v>
      </c>
      <c r="D1345" s="115" t="s">
        <v>2983</v>
      </c>
      <c r="E1345" s="115" t="s">
        <v>2984</v>
      </c>
      <c r="F1345" s="116">
        <v>43343.56</v>
      </c>
      <c r="G1345" s="116">
        <v>-11013.46</v>
      </c>
      <c r="H1345" s="116">
        <v>32330.1</v>
      </c>
    </row>
    <row r="1346" spans="1:8">
      <c r="A1346" s="113">
        <v>87</v>
      </c>
      <c r="B1346" s="114">
        <v>100000704722</v>
      </c>
      <c r="C1346" s="115">
        <v>0</v>
      </c>
      <c r="D1346" s="115" t="s">
        <v>2983</v>
      </c>
      <c r="E1346" s="115" t="s">
        <v>2984</v>
      </c>
      <c r="F1346" s="116">
        <v>43343.56</v>
      </c>
      <c r="G1346" s="116">
        <v>-11013.44</v>
      </c>
      <c r="H1346" s="116">
        <v>32330.12</v>
      </c>
    </row>
    <row r="1347" spans="1:8">
      <c r="A1347" s="113">
        <v>88</v>
      </c>
      <c r="B1347" s="114">
        <v>100000704723</v>
      </c>
      <c r="C1347" s="115">
        <v>0</v>
      </c>
      <c r="D1347" s="115" t="s">
        <v>2983</v>
      </c>
      <c r="E1347" s="115" t="s">
        <v>2984</v>
      </c>
      <c r="F1347" s="116">
        <v>43343.56</v>
      </c>
      <c r="G1347" s="116">
        <v>-11013.44</v>
      </c>
      <c r="H1347" s="116">
        <v>32330.12</v>
      </c>
    </row>
    <row r="1348" spans="1:8">
      <c r="A1348" s="113">
        <v>89</v>
      </c>
      <c r="B1348" s="114">
        <v>100000704724</v>
      </c>
      <c r="C1348" s="115">
        <v>0</v>
      </c>
      <c r="D1348" s="115" t="s">
        <v>2983</v>
      </c>
      <c r="E1348" s="115" t="s">
        <v>2984</v>
      </c>
      <c r="F1348" s="116">
        <v>43343.56</v>
      </c>
      <c r="G1348" s="116">
        <v>-11013.46</v>
      </c>
      <c r="H1348" s="116">
        <v>32330.1</v>
      </c>
    </row>
    <row r="1349" spans="1:8">
      <c r="A1349" s="113">
        <v>90</v>
      </c>
      <c r="B1349" s="114">
        <v>100000704725</v>
      </c>
      <c r="C1349" s="115">
        <v>0</v>
      </c>
      <c r="D1349" s="115" t="s">
        <v>2983</v>
      </c>
      <c r="E1349" s="115" t="s">
        <v>2984</v>
      </c>
      <c r="F1349" s="116">
        <v>43343.56</v>
      </c>
      <c r="G1349" s="116">
        <v>-11013.44</v>
      </c>
      <c r="H1349" s="116">
        <v>32330.12</v>
      </c>
    </row>
    <row r="1350" spans="1:8">
      <c r="A1350" s="113">
        <v>91</v>
      </c>
      <c r="B1350" s="114">
        <v>100000704726</v>
      </c>
      <c r="C1350" s="115">
        <v>0</v>
      </c>
      <c r="D1350" s="115" t="s">
        <v>2983</v>
      </c>
      <c r="E1350" s="115" t="s">
        <v>2984</v>
      </c>
      <c r="F1350" s="116">
        <v>43343.56</v>
      </c>
      <c r="G1350" s="116">
        <v>-11013.46</v>
      </c>
      <c r="H1350" s="116">
        <v>32330.1</v>
      </c>
    </row>
    <row r="1351" spans="1:8">
      <c r="A1351" s="113">
        <v>92</v>
      </c>
      <c r="B1351" s="114">
        <v>100000704727</v>
      </c>
      <c r="C1351" s="115">
        <v>0</v>
      </c>
      <c r="D1351" s="115" t="s">
        <v>2983</v>
      </c>
      <c r="E1351" s="115" t="s">
        <v>2984</v>
      </c>
      <c r="F1351" s="116">
        <v>43343.56</v>
      </c>
      <c r="G1351" s="116">
        <v>-11013.46</v>
      </c>
      <c r="H1351" s="116">
        <v>32330.1</v>
      </c>
    </row>
    <row r="1352" spans="1:8">
      <c r="A1352" s="113">
        <v>93</v>
      </c>
      <c r="B1352" s="114">
        <v>100000704728</v>
      </c>
      <c r="C1352" s="115">
        <v>0</v>
      </c>
      <c r="D1352" s="115" t="s">
        <v>2983</v>
      </c>
      <c r="E1352" s="115" t="s">
        <v>2984</v>
      </c>
      <c r="F1352" s="116">
        <v>43343.56</v>
      </c>
      <c r="G1352" s="116">
        <v>-11013.44</v>
      </c>
      <c r="H1352" s="116">
        <v>32330.12</v>
      </c>
    </row>
    <row r="1353" spans="1:8">
      <c r="A1353" s="113">
        <v>94</v>
      </c>
      <c r="B1353" s="114">
        <v>100000704729</v>
      </c>
      <c r="C1353" s="115">
        <v>0</v>
      </c>
      <c r="D1353" s="115" t="s">
        <v>2983</v>
      </c>
      <c r="E1353" s="115" t="s">
        <v>2984</v>
      </c>
      <c r="F1353" s="116">
        <v>43343.56</v>
      </c>
      <c r="G1353" s="116">
        <v>-11013.44</v>
      </c>
      <c r="H1353" s="116">
        <v>32330.12</v>
      </c>
    </row>
    <row r="1354" spans="1:8">
      <c r="A1354" s="113">
        <v>95</v>
      </c>
      <c r="B1354" s="114">
        <v>100000704730</v>
      </c>
      <c r="C1354" s="115">
        <v>0</v>
      </c>
      <c r="D1354" s="115" t="s">
        <v>2983</v>
      </c>
      <c r="E1354" s="115" t="s">
        <v>2984</v>
      </c>
      <c r="F1354" s="116">
        <v>43343.56</v>
      </c>
      <c r="G1354" s="116">
        <v>-11013.46</v>
      </c>
      <c r="H1354" s="116">
        <v>32330.1</v>
      </c>
    </row>
    <row r="1355" spans="1:8">
      <c r="A1355" s="113">
        <v>96</v>
      </c>
      <c r="B1355" s="114">
        <v>100000704731</v>
      </c>
      <c r="C1355" s="115">
        <v>0</v>
      </c>
      <c r="D1355" s="115" t="s">
        <v>2983</v>
      </c>
      <c r="E1355" s="115" t="s">
        <v>2984</v>
      </c>
      <c r="F1355" s="116">
        <v>43343.56</v>
      </c>
      <c r="G1355" s="116">
        <v>-11013.46</v>
      </c>
      <c r="H1355" s="116">
        <v>32330.1</v>
      </c>
    </row>
    <row r="1356" spans="1:8">
      <c r="A1356" s="113">
        <v>97</v>
      </c>
      <c r="B1356" s="114">
        <v>100000704732</v>
      </c>
      <c r="C1356" s="115">
        <v>0</v>
      </c>
      <c r="D1356" s="115" t="s">
        <v>2983</v>
      </c>
      <c r="E1356" s="115" t="s">
        <v>2984</v>
      </c>
      <c r="F1356" s="116">
        <v>43343.56</v>
      </c>
      <c r="G1356" s="116">
        <v>-11013.44</v>
      </c>
      <c r="H1356" s="116">
        <v>32330.12</v>
      </c>
    </row>
    <row r="1357" spans="1:8">
      <c r="A1357" s="113">
        <v>98</v>
      </c>
      <c r="B1357" s="114">
        <v>100000704733</v>
      </c>
      <c r="C1357" s="115">
        <v>0</v>
      </c>
      <c r="D1357" s="115" t="s">
        <v>2983</v>
      </c>
      <c r="E1357" s="115" t="s">
        <v>2984</v>
      </c>
      <c r="F1357" s="116">
        <v>43343.56</v>
      </c>
      <c r="G1357" s="116">
        <v>-11013.46</v>
      </c>
      <c r="H1357" s="116">
        <v>32330.1</v>
      </c>
    </row>
    <row r="1358" spans="1:8">
      <c r="A1358" s="113">
        <v>99</v>
      </c>
      <c r="B1358" s="114">
        <v>100000704734</v>
      </c>
      <c r="C1358" s="115">
        <v>0</v>
      </c>
      <c r="D1358" s="115" t="s">
        <v>2983</v>
      </c>
      <c r="E1358" s="115" t="s">
        <v>2984</v>
      </c>
      <c r="F1358" s="116">
        <v>43343.56</v>
      </c>
      <c r="G1358" s="116">
        <v>-11013.44</v>
      </c>
      <c r="H1358" s="116">
        <v>32330.12</v>
      </c>
    </row>
    <row r="1359" spans="1:8">
      <c r="A1359" s="113">
        <v>100</v>
      </c>
      <c r="B1359" s="114">
        <v>100000704735</v>
      </c>
      <c r="C1359" s="115">
        <v>0</v>
      </c>
      <c r="D1359" s="115" t="s">
        <v>2983</v>
      </c>
      <c r="E1359" s="115" t="s">
        <v>2984</v>
      </c>
      <c r="F1359" s="116">
        <v>43343.56</v>
      </c>
      <c r="G1359" s="116">
        <v>-11013.46</v>
      </c>
      <c r="H1359" s="116">
        <v>32330.1</v>
      </c>
    </row>
    <row r="1360" spans="1:8">
      <c r="A1360" s="113">
        <v>101</v>
      </c>
      <c r="B1360" s="114">
        <v>100000704736</v>
      </c>
      <c r="C1360" s="115">
        <v>0</v>
      </c>
      <c r="D1360" s="115" t="s">
        <v>2983</v>
      </c>
      <c r="E1360" s="115" t="s">
        <v>2984</v>
      </c>
      <c r="F1360" s="116">
        <v>43343.56</v>
      </c>
      <c r="G1360" s="116">
        <v>-11013.44</v>
      </c>
      <c r="H1360" s="116">
        <v>32330.12</v>
      </c>
    </row>
    <row r="1361" spans="1:8">
      <c r="A1361" s="113">
        <v>102</v>
      </c>
      <c r="B1361" s="114">
        <v>100000704737</v>
      </c>
      <c r="C1361" s="115">
        <v>0</v>
      </c>
      <c r="D1361" s="115" t="s">
        <v>2983</v>
      </c>
      <c r="E1361" s="115" t="s">
        <v>2984</v>
      </c>
      <c r="F1361" s="116">
        <v>43343.56</v>
      </c>
      <c r="G1361" s="116">
        <v>-11013.46</v>
      </c>
      <c r="H1361" s="116">
        <v>32330.1</v>
      </c>
    </row>
    <row r="1362" spans="1:8">
      <c r="A1362" s="113">
        <v>103</v>
      </c>
      <c r="B1362" s="114">
        <v>100000704738</v>
      </c>
      <c r="C1362" s="115">
        <v>0</v>
      </c>
      <c r="D1362" s="115" t="s">
        <v>2983</v>
      </c>
      <c r="E1362" s="115" t="s">
        <v>2984</v>
      </c>
      <c r="F1362" s="116">
        <v>43343.56</v>
      </c>
      <c r="G1362" s="116">
        <v>-11013.44</v>
      </c>
      <c r="H1362" s="116">
        <v>32330.12</v>
      </c>
    </row>
    <row r="1363" spans="1:8">
      <c r="A1363" s="113">
        <v>104</v>
      </c>
      <c r="B1363" s="114">
        <v>100000704739</v>
      </c>
      <c r="C1363" s="115">
        <v>0</v>
      </c>
      <c r="D1363" s="115" t="s">
        <v>2983</v>
      </c>
      <c r="E1363" s="115" t="s">
        <v>2984</v>
      </c>
      <c r="F1363" s="116">
        <v>43343.56</v>
      </c>
      <c r="G1363" s="116">
        <v>-11013.44</v>
      </c>
      <c r="H1363" s="116">
        <v>32330.12</v>
      </c>
    </row>
    <row r="1364" spans="1:8">
      <c r="A1364" s="113">
        <v>105</v>
      </c>
      <c r="B1364" s="114">
        <v>100000704740</v>
      </c>
      <c r="C1364" s="115">
        <v>0</v>
      </c>
      <c r="D1364" s="115" t="s">
        <v>2983</v>
      </c>
      <c r="E1364" s="115" t="s">
        <v>2984</v>
      </c>
      <c r="F1364" s="116">
        <v>43343.56</v>
      </c>
      <c r="G1364" s="116">
        <v>-11013.46</v>
      </c>
      <c r="H1364" s="116">
        <v>32330.1</v>
      </c>
    </row>
    <row r="1365" spans="1:8">
      <c r="A1365" s="113">
        <v>106</v>
      </c>
      <c r="B1365" s="114">
        <v>100000704741</v>
      </c>
      <c r="C1365" s="115">
        <v>0</v>
      </c>
      <c r="D1365" s="115" t="s">
        <v>2983</v>
      </c>
      <c r="E1365" s="115" t="s">
        <v>2984</v>
      </c>
      <c r="F1365" s="116">
        <v>43343.56</v>
      </c>
      <c r="G1365" s="116">
        <v>-11013.44</v>
      </c>
      <c r="H1365" s="116">
        <v>32330.12</v>
      </c>
    </row>
    <row r="1366" spans="1:8">
      <c r="A1366" s="113">
        <v>107</v>
      </c>
      <c r="B1366" s="114">
        <v>100000704742</v>
      </c>
      <c r="C1366" s="115">
        <v>0</v>
      </c>
      <c r="D1366" s="115" t="s">
        <v>2983</v>
      </c>
      <c r="E1366" s="115" t="s">
        <v>2984</v>
      </c>
      <c r="F1366" s="116">
        <v>43343.56</v>
      </c>
      <c r="G1366" s="116">
        <v>-11013.46</v>
      </c>
      <c r="H1366" s="116">
        <v>32330.1</v>
      </c>
    </row>
    <row r="1367" spans="1:8">
      <c r="A1367" s="113">
        <v>108</v>
      </c>
      <c r="B1367" s="114">
        <v>100000704743</v>
      </c>
      <c r="C1367" s="115">
        <v>0</v>
      </c>
      <c r="D1367" s="115" t="s">
        <v>2983</v>
      </c>
      <c r="E1367" s="115" t="s">
        <v>2984</v>
      </c>
      <c r="F1367" s="116">
        <v>43343.56</v>
      </c>
      <c r="G1367" s="116">
        <v>-11013.44</v>
      </c>
      <c r="H1367" s="116">
        <v>32330.12</v>
      </c>
    </row>
    <row r="1368" spans="1:8">
      <c r="A1368" s="113">
        <v>109</v>
      </c>
      <c r="B1368" s="114">
        <v>100000704744</v>
      </c>
      <c r="C1368" s="115">
        <v>0</v>
      </c>
      <c r="D1368" s="115" t="s">
        <v>2983</v>
      </c>
      <c r="E1368" s="115" t="s">
        <v>2984</v>
      </c>
      <c r="F1368" s="116">
        <v>43343.56</v>
      </c>
      <c r="G1368" s="116">
        <v>-11013.46</v>
      </c>
      <c r="H1368" s="116">
        <v>32330.1</v>
      </c>
    </row>
    <row r="1369" spans="1:8">
      <c r="A1369" s="113">
        <v>110</v>
      </c>
      <c r="B1369" s="114">
        <v>100000704745</v>
      </c>
      <c r="C1369" s="115">
        <v>0</v>
      </c>
      <c r="D1369" s="115" t="s">
        <v>2983</v>
      </c>
      <c r="E1369" s="115" t="s">
        <v>2984</v>
      </c>
      <c r="F1369" s="116">
        <v>43343.56</v>
      </c>
      <c r="G1369" s="116">
        <v>-11013.44</v>
      </c>
      <c r="H1369" s="116">
        <v>32330.12</v>
      </c>
    </row>
    <row r="1370" spans="1:8">
      <c r="A1370" s="113">
        <v>111</v>
      </c>
      <c r="B1370" s="114">
        <v>100000704746</v>
      </c>
      <c r="C1370" s="115">
        <v>0</v>
      </c>
      <c r="D1370" s="115" t="s">
        <v>2983</v>
      </c>
      <c r="E1370" s="115" t="s">
        <v>2984</v>
      </c>
      <c r="F1370" s="116">
        <v>43343.56</v>
      </c>
      <c r="G1370" s="116">
        <v>-11013.46</v>
      </c>
      <c r="H1370" s="116">
        <v>32330.1</v>
      </c>
    </row>
    <row r="1371" spans="1:8">
      <c r="A1371" s="113">
        <v>112</v>
      </c>
      <c r="B1371" s="114">
        <v>100000704747</v>
      </c>
      <c r="C1371" s="115">
        <v>0</v>
      </c>
      <c r="D1371" s="115" t="s">
        <v>2983</v>
      </c>
      <c r="E1371" s="115" t="s">
        <v>2984</v>
      </c>
      <c r="F1371" s="116">
        <v>43343.56</v>
      </c>
      <c r="G1371" s="116">
        <v>-11013.44</v>
      </c>
      <c r="H1371" s="116">
        <v>32330.12</v>
      </c>
    </row>
    <row r="1372" spans="1:8">
      <c r="A1372" s="113">
        <v>113</v>
      </c>
      <c r="B1372" s="114">
        <v>100000704748</v>
      </c>
      <c r="C1372" s="115">
        <v>0</v>
      </c>
      <c r="D1372" s="115" t="s">
        <v>2983</v>
      </c>
      <c r="E1372" s="115" t="s">
        <v>2984</v>
      </c>
      <c r="F1372" s="116">
        <v>43343.56</v>
      </c>
      <c r="G1372" s="116">
        <v>-11013.46</v>
      </c>
      <c r="H1372" s="116">
        <v>32330.1</v>
      </c>
    </row>
    <row r="1373" spans="1:8">
      <c r="A1373" s="113">
        <v>114</v>
      </c>
      <c r="B1373" s="114">
        <v>100000704749</v>
      </c>
      <c r="C1373" s="115">
        <v>0</v>
      </c>
      <c r="D1373" s="115" t="s">
        <v>2983</v>
      </c>
      <c r="E1373" s="115" t="s">
        <v>2984</v>
      </c>
      <c r="F1373" s="116">
        <v>43343.56</v>
      </c>
      <c r="G1373" s="116">
        <v>-11013.44</v>
      </c>
      <c r="H1373" s="116">
        <v>32330.12</v>
      </c>
    </row>
    <row r="1374" spans="1:8">
      <c r="A1374" s="113">
        <v>115</v>
      </c>
      <c r="B1374" s="114">
        <v>100000704750</v>
      </c>
      <c r="C1374" s="115">
        <v>0</v>
      </c>
      <c r="D1374" s="115" t="s">
        <v>2983</v>
      </c>
      <c r="E1374" s="115" t="s">
        <v>2984</v>
      </c>
      <c r="F1374" s="116">
        <v>43343.56</v>
      </c>
      <c r="G1374" s="116">
        <v>-11013.46</v>
      </c>
      <c r="H1374" s="116">
        <v>32330.1</v>
      </c>
    </row>
    <row r="1375" spans="1:8">
      <c r="A1375" s="113">
        <v>116</v>
      </c>
      <c r="B1375" s="114">
        <v>100000704751</v>
      </c>
      <c r="C1375" s="115">
        <v>0</v>
      </c>
      <c r="D1375" s="115" t="s">
        <v>2983</v>
      </c>
      <c r="E1375" s="115" t="s">
        <v>2984</v>
      </c>
      <c r="F1375" s="116">
        <v>43343.56</v>
      </c>
      <c r="G1375" s="116">
        <v>-11013.44</v>
      </c>
      <c r="H1375" s="116">
        <v>32330.12</v>
      </c>
    </row>
    <row r="1376" spans="1:8">
      <c r="A1376" s="113">
        <v>117</v>
      </c>
      <c r="B1376" s="114">
        <v>100000704752</v>
      </c>
      <c r="C1376" s="115">
        <v>0</v>
      </c>
      <c r="D1376" s="115" t="s">
        <v>2983</v>
      </c>
      <c r="E1376" s="115" t="s">
        <v>2984</v>
      </c>
      <c r="F1376" s="116">
        <v>43343.56</v>
      </c>
      <c r="G1376" s="116">
        <v>-11013.46</v>
      </c>
      <c r="H1376" s="116">
        <v>32330.1</v>
      </c>
    </row>
    <row r="1377" spans="1:8">
      <c r="A1377" s="113">
        <v>118</v>
      </c>
      <c r="B1377" s="114">
        <v>100000704753</v>
      </c>
      <c r="C1377" s="115">
        <v>0</v>
      </c>
      <c r="D1377" s="115" t="s">
        <v>2983</v>
      </c>
      <c r="E1377" s="115" t="s">
        <v>2984</v>
      </c>
      <c r="F1377" s="116">
        <v>43343.56</v>
      </c>
      <c r="G1377" s="116">
        <v>-11013.44</v>
      </c>
      <c r="H1377" s="116">
        <v>32330.12</v>
      </c>
    </row>
    <row r="1378" spans="1:8">
      <c r="A1378" s="113">
        <v>119</v>
      </c>
      <c r="B1378" s="114">
        <v>100000704754</v>
      </c>
      <c r="C1378" s="115">
        <v>0</v>
      </c>
      <c r="D1378" s="115" t="s">
        <v>2983</v>
      </c>
      <c r="E1378" s="115" t="s">
        <v>2984</v>
      </c>
      <c r="F1378" s="116">
        <v>43343.56</v>
      </c>
      <c r="G1378" s="116">
        <v>-11013.46</v>
      </c>
      <c r="H1378" s="116">
        <v>32330.1</v>
      </c>
    </row>
    <row r="1379" spans="1:8">
      <c r="A1379" s="113">
        <v>120</v>
      </c>
      <c r="B1379" s="114">
        <v>100000704755</v>
      </c>
      <c r="C1379" s="115">
        <v>0</v>
      </c>
      <c r="D1379" s="115" t="s">
        <v>2983</v>
      </c>
      <c r="E1379" s="115" t="s">
        <v>2984</v>
      </c>
      <c r="F1379" s="116">
        <v>43343.56</v>
      </c>
      <c r="G1379" s="116">
        <v>-11013.44</v>
      </c>
      <c r="H1379" s="116">
        <v>32330.12</v>
      </c>
    </row>
    <row r="1380" spans="1:8">
      <c r="A1380" s="113">
        <v>121</v>
      </c>
      <c r="B1380" s="114">
        <v>100000704756</v>
      </c>
      <c r="C1380" s="115">
        <v>0</v>
      </c>
      <c r="D1380" s="115" t="s">
        <v>2983</v>
      </c>
      <c r="E1380" s="115" t="s">
        <v>2984</v>
      </c>
      <c r="F1380" s="116">
        <v>43343.56</v>
      </c>
      <c r="G1380" s="116">
        <v>-11013.46</v>
      </c>
      <c r="H1380" s="116">
        <v>32330.1</v>
      </c>
    </row>
    <row r="1381" spans="1:8">
      <c r="A1381" s="113">
        <v>122</v>
      </c>
      <c r="B1381" s="114">
        <v>100000704757</v>
      </c>
      <c r="C1381" s="115">
        <v>0</v>
      </c>
      <c r="D1381" s="115" t="s">
        <v>2983</v>
      </c>
      <c r="E1381" s="115" t="s">
        <v>2984</v>
      </c>
      <c r="F1381" s="116">
        <v>43343.56</v>
      </c>
      <c r="G1381" s="116">
        <v>-11013.46</v>
      </c>
      <c r="H1381" s="116">
        <v>32330.1</v>
      </c>
    </row>
    <row r="1382" spans="1:8">
      <c r="A1382" s="113">
        <v>123</v>
      </c>
      <c r="B1382" s="114">
        <v>100000704758</v>
      </c>
      <c r="C1382" s="115">
        <v>0</v>
      </c>
      <c r="D1382" s="115" t="s">
        <v>2983</v>
      </c>
      <c r="E1382" s="115" t="s">
        <v>2984</v>
      </c>
      <c r="F1382" s="116">
        <v>43343.56</v>
      </c>
      <c r="G1382" s="116">
        <v>-11013.44</v>
      </c>
      <c r="H1382" s="116">
        <v>32330.12</v>
      </c>
    </row>
    <row r="1383" spans="1:8">
      <c r="A1383" s="113">
        <v>124</v>
      </c>
      <c r="B1383" s="114">
        <v>100000704759</v>
      </c>
      <c r="C1383" s="115">
        <v>0</v>
      </c>
      <c r="D1383" s="115" t="s">
        <v>2983</v>
      </c>
      <c r="E1383" s="115" t="s">
        <v>2984</v>
      </c>
      <c r="F1383" s="116">
        <v>43343.56</v>
      </c>
      <c r="G1383" s="116">
        <v>-11013.46</v>
      </c>
      <c r="H1383" s="116">
        <v>32330.1</v>
      </c>
    </row>
    <row r="1384" spans="1:8">
      <c r="A1384" s="113">
        <v>125</v>
      </c>
      <c r="B1384" s="114">
        <v>100000704760</v>
      </c>
      <c r="C1384" s="115">
        <v>0</v>
      </c>
      <c r="D1384" s="115" t="s">
        <v>2983</v>
      </c>
      <c r="E1384" s="115" t="s">
        <v>2984</v>
      </c>
      <c r="F1384" s="116">
        <v>43343.56</v>
      </c>
      <c r="G1384" s="116">
        <v>-11013.44</v>
      </c>
      <c r="H1384" s="116">
        <v>32330.12</v>
      </c>
    </row>
    <row r="1385" spans="1:8">
      <c r="A1385" s="113">
        <v>126</v>
      </c>
      <c r="B1385" s="114">
        <v>100000704761</v>
      </c>
      <c r="C1385" s="115">
        <v>0</v>
      </c>
      <c r="D1385" s="115" t="s">
        <v>2983</v>
      </c>
      <c r="E1385" s="115" t="s">
        <v>2984</v>
      </c>
      <c r="F1385" s="116">
        <v>43343.56</v>
      </c>
      <c r="G1385" s="116">
        <v>-11013.44</v>
      </c>
      <c r="H1385" s="116">
        <v>32330.12</v>
      </c>
    </row>
    <row r="1386" spans="1:8">
      <c r="A1386" s="113">
        <v>127</v>
      </c>
      <c r="B1386" s="114">
        <v>100000704762</v>
      </c>
      <c r="C1386" s="115">
        <v>0</v>
      </c>
      <c r="D1386" s="115" t="s">
        <v>2983</v>
      </c>
      <c r="E1386" s="115" t="s">
        <v>2984</v>
      </c>
      <c r="F1386" s="116">
        <v>43343.56</v>
      </c>
      <c r="G1386" s="116">
        <v>-11013.46</v>
      </c>
      <c r="H1386" s="116">
        <v>32330.1</v>
      </c>
    </row>
    <row r="1387" spans="1:8">
      <c r="A1387" s="113">
        <v>128</v>
      </c>
      <c r="B1387" s="114">
        <v>100000704763</v>
      </c>
      <c r="C1387" s="115">
        <v>0</v>
      </c>
      <c r="D1387" s="115" t="s">
        <v>2983</v>
      </c>
      <c r="E1387" s="115" t="s">
        <v>2984</v>
      </c>
      <c r="F1387" s="116">
        <v>43343.56</v>
      </c>
      <c r="G1387" s="116">
        <v>-11013.46</v>
      </c>
      <c r="H1387" s="116">
        <v>32330.1</v>
      </c>
    </row>
    <row r="1388" spans="1:8">
      <c r="A1388" s="113">
        <v>129</v>
      </c>
      <c r="B1388" s="114">
        <v>100000704764</v>
      </c>
      <c r="C1388" s="115">
        <v>0</v>
      </c>
      <c r="D1388" s="115" t="s">
        <v>2983</v>
      </c>
      <c r="E1388" s="115" t="s">
        <v>2984</v>
      </c>
      <c r="F1388" s="116">
        <v>43343.56</v>
      </c>
      <c r="G1388" s="116">
        <v>-11013.44</v>
      </c>
      <c r="H1388" s="116">
        <v>32330.12</v>
      </c>
    </row>
    <row r="1389" spans="1:8">
      <c r="A1389" s="113">
        <v>130</v>
      </c>
      <c r="B1389" s="114">
        <v>100000704765</v>
      </c>
      <c r="C1389" s="115">
        <v>0</v>
      </c>
      <c r="D1389" s="115" t="s">
        <v>2983</v>
      </c>
      <c r="E1389" s="115" t="s">
        <v>2984</v>
      </c>
      <c r="F1389" s="116">
        <v>43343.56</v>
      </c>
      <c r="G1389" s="116">
        <v>-11013.44</v>
      </c>
      <c r="H1389" s="116">
        <v>32330.12</v>
      </c>
    </row>
    <row r="1390" spans="1:8">
      <c r="A1390" s="113">
        <v>131</v>
      </c>
      <c r="B1390" s="114">
        <v>100000704766</v>
      </c>
      <c r="C1390" s="115">
        <v>0</v>
      </c>
      <c r="D1390" s="115" t="s">
        <v>2983</v>
      </c>
      <c r="E1390" s="115" t="s">
        <v>2984</v>
      </c>
      <c r="F1390" s="116">
        <v>43343.56</v>
      </c>
      <c r="G1390" s="116">
        <v>-11013.46</v>
      </c>
      <c r="H1390" s="116">
        <v>32330.1</v>
      </c>
    </row>
    <row r="1391" spans="1:8">
      <c r="A1391" s="113">
        <v>132</v>
      </c>
      <c r="B1391" s="114">
        <v>100000704767</v>
      </c>
      <c r="C1391" s="115">
        <v>0</v>
      </c>
      <c r="D1391" s="115" t="s">
        <v>2983</v>
      </c>
      <c r="E1391" s="115" t="s">
        <v>2984</v>
      </c>
      <c r="F1391" s="116">
        <v>43343.56</v>
      </c>
      <c r="G1391" s="116">
        <v>-11013.46</v>
      </c>
      <c r="H1391" s="116">
        <v>32330.1</v>
      </c>
    </row>
    <row r="1392" spans="1:8">
      <c r="A1392" s="113">
        <v>133</v>
      </c>
      <c r="B1392" s="114">
        <v>100000704768</v>
      </c>
      <c r="C1392" s="115">
        <v>0</v>
      </c>
      <c r="D1392" s="115" t="s">
        <v>2983</v>
      </c>
      <c r="E1392" s="115" t="s">
        <v>2984</v>
      </c>
      <c r="F1392" s="116">
        <v>43343.56</v>
      </c>
      <c r="G1392" s="116">
        <v>-11013.44</v>
      </c>
      <c r="H1392" s="116">
        <v>32330.12</v>
      </c>
    </row>
    <row r="1393" spans="1:8">
      <c r="A1393" s="113">
        <v>134</v>
      </c>
      <c r="B1393" s="114">
        <v>100000704769</v>
      </c>
      <c r="C1393" s="115">
        <v>0</v>
      </c>
      <c r="D1393" s="115" t="s">
        <v>2983</v>
      </c>
      <c r="E1393" s="115" t="s">
        <v>2984</v>
      </c>
      <c r="F1393" s="116">
        <v>43343.56</v>
      </c>
      <c r="G1393" s="116">
        <v>-11013.44</v>
      </c>
      <c r="H1393" s="116">
        <v>32330.12</v>
      </c>
    </row>
    <row r="1394" spans="1:8">
      <c r="A1394" s="113">
        <v>135</v>
      </c>
      <c r="B1394" s="114">
        <v>100000704770</v>
      </c>
      <c r="C1394" s="115">
        <v>0</v>
      </c>
      <c r="D1394" s="115" t="s">
        <v>2983</v>
      </c>
      <c r="E1394" s="115" t="s">
        <v>2984</v>
      </c>
      <c r="F1394" s="116">
        <v>43343.56</v>
      </c>
      <c r="G1394" s="116">
        <v>-11013.46</v>
      </c>
      <c r="H1394" s="116">
        <v>32330.1</v>
      </c>
    </row>
    <row r="1395" spans="1:8">
      <c r="A1395" s="113">
        <v>136</v>
      </c>
      <c r="B1395" s="114">
        <v>100000704771</v>
      </c>
      <c r="C1395" s="115">
        <v>0</v>
      </c>
      <c r="D1395" s="115" t="s">
        <v>2983</v>
      </c>
      <c r="E1395" s="115" t="s">
        <v>2984</v>
      </c>
      <c r="F1395" s="116">
        <v>43343.56</v>
      </c>
      <c r="G1395" s="116">
        <v>-11013.44</v>
      </c>
      <c r="H1395" s="116">
        <v>32330.12</v>
      </c>
    </row>
    <row r="1396" spans="1:8">
      <c r="A1396" s="113">
        <v>137</v>
      </c>
      <c r="B1396" s="114">
        <v>100000704772</v>
      </c>
      <c r="C1396" s="115">
        <v>0</v>
      </c>
      <c r="D1396" s="115" t="s">
        <v>2983</v>
      </c>
      <c r="E1396" s="115" t="s">
        <v>2984</v>
      </c>
      <c r="F1396" s="116">
        <v>43343.56</v>
      </c>
      <c r="G1396" s="116">
        <v>-11013.46</v>
      </c>
      <c r="H1396" s="116">
        <v>32330.1</v>
      </c>
    </row>
    <row r="1397" spans="1:8">
      <c r="A1397" s="113">
        <v>138</v>
      </c>
      <c r="B1397" s="114">
        <v>100000704773</v>
      </c>
      <c r="C1397" s="115">
        <v>0</v>
      </c>
      <c r="D1397" s="115" t="s">
        <v>2983</v>
      </c>
      <c r="E1397" s="115" t="s">
        <v>2984</v>
      </c>
      <c r="F1397" s="116">
        <v>43343.56</v>
      </c>
      <c r="G1397" s="116">
        <v>-11013.44</v>
      </c>
      <c r="H1397" s="116">
        <v>32330.12</v>
      </c>
    </row>
    <row r="1398" spans="1:8">
      <c r="A1398" s="113">
        <v>139</v>
      </c>
      <c r="B1398" s="114">
        <v>100000704774</v>
      </c>
      <c r="C1398" s="115">
        <v>0</v>
      </c>
      <c r="D1398" s="115" t="s">
        <v>2983</v>
      </c>
      <c r="E1398" s="115" t="s">
        <v>2984</v>
      </c>
      <c r="F1398" s="116">
        <v>43343.56</v>
      </c>
      <c r="G1398" s="116">
        <v>-11013.46</v>
      </c>
      <c r="H1398" s="116">
        <v>32330.1</v>
      </c>
    </row>
    <row r="1399" spans="1:8">
      <c r="A1399" s="113">
        <v>140</v>
      </c>
      <c r="B1399" s="114">
        <v>100000704775</v>
      </c>
      <c r="C1399" s="115">
        <v>0</v>
      </c>
      <c r="D1399" s="115" t="s">
        <v>2983</v>
      </c>
      <c r="E1399" s="115" t="s">
        <v>2984</v>
      </c>
      <c r="F1399" s="116">
        <v>43343.56</v>
      </c>
      <c r="G1399" s="116">
        <v>-11013.44</v>
      </c>
      <c r="H1399" s="116">
        <v>32330.12</v>
      </c>
    </row>
    <row r="1400" spans="1:8">
      <c r="A1400" s="113">
        <v>141</v>
      </c>
      <c r="B1400" s="114">
        <v>100000704776</v>
      </c>
      <c r="C1400" s="115">
        <v>0</v>
      </c>
      <c r="D1400" s="115" t="s">
        <v>2983</v>
      </c>
      <c r="E1400" s="115" t="s">
        <v>2984</v>
      </c>
      <c r="F1400" s="116">
        <v>43343.56</v>
      </c>
      <c r="G1400" s="116">
        <v>-11013.46</v>
      </c>
      <c r="H1400" s="116">
        <v>32330.1</v>
      </c>
    </row>
    <row r="1401" spans="1:8">
      <c r="A1401" s="113">
        <v>142</v>
      </c>
      <c r="B1401" s="114">
        <v>100000704777</v>
      </c>
      <c r="C1401" s="115">
        <v>0</v>
      </c>
      <c r="D1401" s="115" t="s">
        <v>2983</v>
      </c>
      <c r="E1401" s="115" t="s">
        <v>2984</v>
      </c>
      <c r="F1401" s="116">
        <v>43343.56</v>
      </c>
      <c r="G1401" s="116">
        <v>-11013.44</v>
      </c>
      <c r="H1401" s="116">
        <v>32330.12</v>
      </c>
    </row>
    <row r="1402" spans="1:8">
      <c r="A1402" s="113">
        <v>143</v>
      </c>
      <c r="B1402" s="114">
        <v>100000704778</v>
      </c>
      <c r="C1402" s="115">
        <v>0</v>
      </c>
      <c r="D1402" s="115" t="s">
        <v>2983</v>
      </c>
      <c r="E1402" s="115" t="s">
        <v>2984</v>
      </c>
      <c r="F1402" s="116">
        <v>43343.56</v>
      </c>
      <c r="G1402" s="116">
        <v>-11013.46</v>
      </c>
      <c r="H1402" s="116">
        <v>32330.1</v>
      </c>
    </row>
    <row r="1403" spans="1:8">
      <c r="A1403" s="113">
        <v>144</v>
      </c>
      <c r="B1403" s="114">
        <v>100000704779</v>
      </c>
      <c r="C1403" s="115">
        <v>0</v>
      </c>
      <c r="D1403" s="115" t="s">
        <v>2983</v>
      </c>
      <c r="E1403" s="115" t="s">
        <v>2984</v>
      </c>
      <c r="F1403" s="116">
        <v>43343.56</v>
      </c>
      <c r="G1403" s="116">
        <v>-11013.46</v>
      </c>
      <c r="H1403" s="116">
        <v>32330.1</v>
      </c>
    </row>
    <row r="1404" spans="1:8">
      <c r="A1404" s="113">
        <v>145</v>
      </c>
      <c r="B1404" s="114">
        <v>100000704780</v>
      </c>
      <c r="C1404" s="115">
        <v>0</v>
      </c>
      <c r="D1404" s="115" t="s">
        <v>2983</v>
      </c>
      <c r="E1404" s="115" t="s">
        <v>2984</v>
      </c>
      <c r="F1404" s="116">
        <v>43343.56</v>
      </c>
      <c r="G1404" s="116">
        <v>-11013.44</v>
      </c>
      <c r="H1404" s="116">
        <v>32330.12</v>
      </c>
    </row>
    <row r="1405" spans="1:8">
      <c r="A1405" s="113">
        <v>146</v>
      </c>
      <c r="B1405" s="114">
        <v>100000704781</v>
      </c>
      <c r="C1405" s="115">
        <v>0</v>
      </c>
      <c r="D1405" s="115" t="s">
        <v>2983</v>
      </c>
      <c r="E1405" s="115" t="s">
        <v>2984</v>
      </c>
      <c r="F1405" s="116">
        <v>43343.56</v>
      </c>
      <c r="G1405" s="116">
        <v>-11013.46</v>
      </c>
      <c r="H1405" s="116">
        <v>32330.1</v>
      </c>
    </row>
    <row r="1406" spans="1:8">
      <c r="A1406" s="113">
        <v>147</v>
      </c>
      <c r="B1406" s="114">
        <v>100000704782</v>
      </c>
      <c r="C1406" s="115">
        <v>0</v>
      </c>
      <c r="D1406" s="115" t="s">
        <v>2983</v>
      </c>
      <c r="E1406" s="115" t="s">
        <v>2984</v>
      </c>
      <c r="F1406" s="116">
        <v>43343.56</v>
      </c>
      <c r="G1406" s="116">
        <v>-11013.44</v>
      </c>
      <c r="H1406" s="116">
        <v>32330.12</v>
      </c>
    </row>
    <row r="1407" spans="1:8">
      <c r="A1407" s="113">
        <v>148</v>
      </c>
      <c r="B1407" s="114">
        <v>100000704783</v>
      </c>
      <c r="C1407" s="115">
        <v>0</v>
      </c>
      <c r="D1407" s="115" t="s">
        <v>2983</v>
      </c>
      <c r="E1407" s="115" t="s">
        <v>2984</v>
      </c>
      <c r="F1407" s="116">
        <v>43343.56</v>
      </c>
      <c r="G1407" s="116">
        <v>-11013.46</v>
      </c>
      <c r="H1407" s="116">
        <v>32330.1</v>
      </c>
    </row>
    <row r="1408" spans="1:8">
      <c r="A1408" s="113">
        <v>149</v>
      </c>
      <c r="B1408" s="114">
        <v>100000704784</v>
      </c>
      <c r="C1408" s="115">
        <v>0</v>
      </c>
      <c r="D1408" s="115" t="s">
        <v>2983</v>
      </c>
      <c r="E1408" s="115" t="s">
        <v>2984</v>
      </c>
      <c r="F1408" s="116">
        <v>43343.56</v>
      </c>
      <c r="G1408" s="116">
        <v>-11013.44</v>
      </c>
      <c r="H1408" s="116">
        <v>32330.12</v>
      </c>
    </row>
    <row r="1409" spans="1:8">
      <c r="A1409" s="113">
        <v>150</v>
      </c>
      <c r="B1409" s="114">
        <v>100000704785</v>
      </c>
      <c r="C1409" s="115">
        <v>0</v>
      </c>
      <c r="D1409" s="115" t="s">
        <v>2983</v>
      </c>
      <c r="E1409" s="115" t="s">
        <v>2984</v>
      </c>
      <c r="F1409" s="116">
        <v>43343.56</v>
      </c>
      <c r="G1409" s="116">
        <v>-11013.46</v>
      </c>
      <c r="H1409" s="116">
        <v>32330.1</v>
      </c>
    </row>
    <row r="1410" spans="1:8">
      <c r="A1410" s="113">
        <v>151</v>
      </c>
      <c r="B1410" s="114">
        <v>100000704786</v>
      </c>
      <c r="C1410" s="115">
        <v>0</v>
      </c>
      <c r="D1410" s="115" t="s">
        <v>2983</v>
      </c>
      <c r="E1410" s="115" t="s">
        <v>2984</v>
      </c>
      <c r="F1410" s="116">
        <v>43343.56</v>
      </c>
      <c r="G1410" s="116">
        <v>-11013.44</v>
      </c>
      <c r="H1410" s="116">
        <v>32330.12</v>
      </c>
    </row>
    <row r="1411" spans="1:8">
      <c r="A1411" s="113">
        <v>152</v>
      </c>
      <c r="B1411" s="114">
        <v>100000704787</v>
      </c>
      <c r="C1411" s="115">
        <v>0</v>
      </c>
      <c r="D1411" s="115" t="s">
        <v>2983</v>
      </c>
      <c r="E1411" s="115" t="s">
        <v>2984</v>
      </c>
      <c r="F1411" s="116">
        <v>43343.56</v>
      </c>
      <c r="G1411" s="116">
        <v>-11013.44</v>
      </c>
      <c r="H1411" s="116">
        <v>32330.12</v>
      </c>
    </row>
    <row r="1412" spans="1:8">
      <c r="A1412" s="113">
        <v>153</v>
      </c>
      <c r="B1412" s="114">
        <v>100000704788</v>
      </c>
      <c r="C1412" s="115">
        <v>0</v>
      </c>
      <c r="D1412" s="115" t="s">
        <v>2983</v>
      </c>
      <c r="E1412" s="115" t="s">
        <v>2984</v>
      </c>
      <c r="F1412" s="116">
        <v>43343.56</v>
      </c>
      <c r="G1412" s="116">
        <v>-11013.46</v>
      </c>
      <c r="H1412" s="116">
        <v>32330.1</v>
      </c>
    </row>
    <row r="1413" spans="1:8">
      <c r="A1413" s="113">
        <v>154</v>
      </c>
      <c r="B1413" s="114">
        <v>100000704789</v>
      </c>
      <c r="C1413" s="115">
        <v>0</v>
      </c>
      <c r="D1413" s="115" t="s">
        <v>2983</v>
      </c>
      <c r="E1413" s="115" t="s">
        <v>2984</v>
      </c>
      <c r="F1413" s="116">
        <v>43343.56</v>
      </c>
      <c r="G1413" s="116">
        <v>-11013.46</v>
      </c>
      <c r="H1413" s="116">
        <v>32330.1</v>
      </c>
    </row>
    <row r="1414" spans="1:8">
      <c r="A1414" s="113">
        <v>155</v>
      </c>
      <c r="B1414" s="114">
        <v>100000704790</v>
      </c>
      <c r="C1414" s="115">
        <v>0</v>
      </c>
      <c r="D1414" s="115" t="s">
        <v>2983</v>
      </c>
      <c r="E1414" s="115" t="s">
        <v>2984</v>
      </c>
      <c r="F1414" s="116">
        <v>43343.56</v>
      </c>
      <c r="G1414" s="116">
        <v>-11013.44</v>
      </c>
      <c r="H1414" s="116">
        <v>32330.12</v>
      </c>
    </row>
    <row r="1415" spans="1:8">
      <c r="A1415" s="113">
        <v>156</v>
      </c>
      <c r="B1415" s="114">
        <v>100000704791</v>
      </c>
      <c r="C1415" s="115">
        <v>0</v>
      </c>
      <c r="D1415" s="115" t="s">
        <v>2983</v>
      </c>
      <c r="E1415" s="115" t="s">
        <v>2984</v>
      </c>
      <c r="F1415" s="116">
        <v>43343.56</v>
      </c>
      <c r="G1415" s="116">
        <v>-11013.46</v>
      </c>
      <c r="H1415" s="116">
        <v>32330.1</v>
      </c>
    </row>
    <row r="1416" spans="1:8">
      <c r="A1416" s="113">
        <v>157</v>
      </c>
      <c r="B1416" s="114">
        <v>100000704792</v>
      </c>
      <c r="C1416" s="115">
        <v>0</v>
      </c>
      <c r="D1416" s="115" t="s">
        <v>2983</v>
      </c>
      <c r="E1416" s="115" t="s">
        <v>2984</v>
      </c>
      <c r="F1416" s="116">
        <v>43343.56</v>
      </c>
      <c r="G1416" s="116">
        <v>-11013.44</v>
      </c>
      <c r="H1416" s="116">
        <v>32330.12</v>
      </c>
    </row>
    <row r="1417" spans="1:8">
      <c r="A1417" s="113">
        <v>158</v>
      </c>
      <c r="B1417" s="114">
        <v>100000704793</v>
      </c>
      <c r="C1417" s="115">
        <v>0</v>
      </c>
      <c r="D1417" s="115" t="s">
        <v>2983</v>
      </c>
      <c r="E1417" s="115" t="s">
        <v>2984</v>
      </c>
      <c r="F1417" s="116">
        <v>43343.56</v>
      </c>
      <c r="G1417" s="116">
        <v>-11013.44</v>
      </c>
      <c r="H1417" s="116">
        <v>32330.12</v>
      </c>
    </row>
    <row r="1418" spans="1:8">
      <c r="A1418" s="113">
        <v>159</v>
      </c>
      <c r="B1418" s="114">
        <v>100000704794</v>
      </c>
      <c r="C1418" s="115">
        <v>0</v>
      </c>
      <c r="D1418" s="115" t="s">
        <v>2983</v>
      </c>
      <c r="E1418" s="115" t="s">
        <v>2984</v>
      </c>
      <c r="F1418" s="116">
        <v>43343.56</v>
      </c>
      <c r="G1418" s="116">
        <v>-11013.46</v>
      </c>
      <c r="H1418" s="116">
        <v>32330.1</v>
      </c>
    </row>
    <row r="1419" spans="1:8">
      <c r="A1419" s="113">
        <v>160</v>
      </c>
      <c r="B1419" s="114">
        <v>100000704795</v>
      </c>
      <c r="C1419" s="115">
        <v>0</v>
      </c>
      <c r="D1419" s="115" t="s">
        <v>2983</v>
      </c>
      <c r="E1419" s="115" t="s">
        <v>2984</v>
      </c>
      <c r="F1419" s="116">
        <v>43343.56</v>
      </c>
      <c r="G1419" s="116">
        <v>-11013.44</v>
      </c>
      <c r="H1419" s="116">
        <v>32330.12</v>
      </c>
    </row>
    <row r="1420" spans="1:8">
      <c r="A1420" s="113">
        <v>161</v>
      </c>
      <c r="B1420" s="114">
        <v>100000704796</v>
      </c>
      <c r="C1420" s="115">
        <v>0</v>
      </c>
      <c r="D1420" s="115" t="s">
        <v>2983</v>
      </c>
      <c r="E1420" s="115" t="s">
        <v>2984</v>
      </c>
      <c r="F1420" s="116">
        <v>43343.56</v>
      </c>
      <c r="G1420" s="116">
        <v>-11013.46</v>
      </c>
      <c r="H1420" s="116">
        <v>32330.1</v>
      </c>
    </row>
    <row r="1421" spans="1:8">
      <c r="A1421" s="113">
        <v>162</v>
      </c>
      <c r="B1421" s="114">
        <v>100000704797</v>
      </c>
      <c r="C1421" s="115">
        <v>0</v>
      </c>
      <c r="D1421" s="115" t="s">
        <v>2983</v>
      </c>
      <c r="E1421" s="115" t="s">
        <v>2984</v>
      </c>
      <c r="F1421" s="116">
        <v>43343.56</v>
      </c>
      <c r="G1421" s="116">
        <v>-11013.44</v>
      </c>
      <c r="H1421" s="116">
        <v>32330.12</v>
      </c>
    </row>
    <row r="1422" spans="1:8">
      <c r="A1422" s="113">
        <v>163</v>
      </c>
      <c r="B1422" s="114">
        <v>100000704798</v>
      </c>
      <c r="C1422" s="115">
        <v>0</v>
      </c>
      <c r="D1422" s="115" t="s">
        <v>2983</v>
      </c>
      <c r="E1422" s="115" t="s">
        <v>2984</v>
      </c>
      <c r="F1422" s="116">
        <v>43343.56</v>
      </c>
      <c r="G1422" s="116">
        <v>-11013.46</v>
      </c>
      <c r="H1422" s="116">
        <v>32330.1</v>
      </c>
    </row>
    <row r="1423" spans="1:8">
      <c r="A1423" s="113">
        <v>164</v>
      </c>
      <c r="B1423" s="114">
        <v>100000704799</v>
      </c>
      <c r="C1423" s="115">
        <v>0</v>
      </c>
      <c r="D1423" s="115" t="s">
        <v>2983</v>
      </c>
      <c r="E1423" s="115" t="s">
        <v>2984</v>
      </c>
      <c r="F1423" s="116">
        <v>43343.56</v>
      </c>
      <c r="G1423" s="116">
        <v>-11013.46</v>
      </c>
      <c r="H1423" s="116">
        <v>32330.1</v>
      </c>
    </row>
    <row r="1424" spans="1:8">
      <c r="A1424" s="113">
        <v>165</v>
      </c>
      <c r="B1424" s="114">
        <v>100000704800</v>
      </c>
      <c r="C1424" s="115">
        <v>0</v>
      </c>
      <c r="D1424" s="115" t="s">
        <v>2983</v>
      </c>
      <c r="E1424" s="115" t="s">
        <v>2984</v>
      </c>
      <c r="F1424" s="116">
        <v>43343.56</v>
      </c>
      <c r="G1424" s="116">
        <v>-11013.44</v>
      </c>
      <c r="H1424" s="116">
        <v>32330.12</v>
      </c>
    </row>
    <row r="1425" spans="1:8">
      <c r="A1425" s="113">
        <v>166</v>
      </c>
      <c r="B1425" s="114">
        <v>100000704801</v>
      </c>
      <c r="C1425" s="115">
        <v>0</v>
      </c>
      <c r="D1425" s="115" t="s">
        <v>2983</v>
      </c>
      <c r="E1425" s="115" t="s">
        <v>2984</v>
      </c>
      <c r="F1425" s="116">
        <v>43343.56</v>
      </c>
      <c r="G1425" s="116">
        <v>-11013.46</v>
      </c>
      <c r="H1425" s="116">
        <v>32330.1</v>
      </c>
    </row>
    <row r="1426" spans="1:8">
      <c r="A1426" s="113">
        <v>167</v>
      </c>
      <c r="B1426" s="114">
        <v>100000704802</v>
      </c>
      <c r="C1426" s="115">
        <v>0</v>
      </c>
      <c r="D1426" s="115" t="s">
        <v>2983</v>
      </c>
      <c r="E1426" s="115" t="s">
        <v>2984</v>
      </c>
      <c r="F1426" s="116">
        <v>43343.56</v>
      </c>
      <c r="G1426" s="116">
        <v>-11013.44</v>
      </c>
      <c r="H1426" s="116">
        <v>32330.12</v>
      </c>
    </row>
    <row r="1427" spans="1:8">
      <c r="A1427" s="113">
        <v>168</v>
      </c>
      <c r="B1427" s="114">
        <v>100000704803</v>
      </c>
      <c r="C1427" s="115">
        <v>0</v>
      </c>
      <c r="D1427" s="115" t="s">
        <v>2983</v>
      </c>
      <c r="E1427" s="115" t="s">
        <v>2984</v>
      </c>
      <c r="F1427" s="116">
        <v>43343.56</v>
      </c>
      <c r="G1427" s="116">
        <v>-11013.46</v>
      </c>
      <c r="H1427" s="116">
        <v>32330.1</v>
      </c>
    </row>
    <row r="1428" spans="1:8">
      <c r="A1428" s="113">
        <v>169</v>
      </c>
      <c r="B1428" s="114">
        <v>100000704804</v>
      </c>
      <c r="C1428" s="115">
        <v>0</v>
      </c>
      <c r="D1428" s="115" t="s">
        <v>2983</v>
      </c>
      <c r="E1428" s="115" t="s">
        <v>2984</v>
      </c>
      <c r="F1428" s="116">
        <v>43343.56</v>
      </c>
      <c r="G1428" s="116">
        <v>-11013.44</v>
      </c>
      <c r="H1428" s="116">
        <v>32330.12</v>
      </c>
    </row>
    <row r="1429" spans="1:8">
      <c r="A1429" s="113">
        <v>170</v>
      </c>
      <c r="B1429" s="114">
        <v>100000704805</v>
      </c>
      <c r="C1429" s="115">
        <v>0</v>
      </c>
      <c r="D1429" s="115" t="s">
        <v>2983</v>
      </c>
      <c r="E1429" s="115" t="s">
        <v>2984</v>
      </c>
      <c r="F1429" s="116">
        <v>43343.56</v>
      </c>
      <c r="G1429" s="116">
        <v>-11013.46</v>
      </c>
      <c r="H1429" s="116">
        <v>32330.1</v>
      </c>
    </row>
    <row r="1430" spans="1:8">
      <c r="A1430" s="113">
        <v>171</v>
      </c>
      <c r="B1430" s="114">
        <v>100000704806</v>
      </c>
      <c r="C1430" s="115">
        <v>0</v>
      </c>
      <c r="D1430" s="115" t="s">
        <v>2983</v>
      </c>
      <c r="E1430" s="115" t="s">
        <v>2984</v>
      </c>
      <c r="F1430" s="116">
        <v>43343.56</v>
      </c>
      <c r="G1430" s="116">
        <v>-11013.44</v>
      </c>
      <c r="H1430" s="116">
        <v>32330.12</v>
      </c>
    </row>
    <row r="1431" spans="1:8">
      <c r="A1431" s="113">
        <v>172</v>
      </c>
      <c r="B1431" s="114">
        <v>100000704807</v>
      </c>
      <c r="C1431" s="115">
        <v>0</v>
      </c>
      <c r="D1431" s="115" t="s">
        <v>2983</v>
      </c>
      <c r="E1431" s="115" t="s">
        <v>2984</v>
      </c>
      <c r="F1431" s="116">
        <v>43343.56</v>
      </c>
      <c r="G1431" s="116">
        <v>-11013.46</v>
      </c>
      <c r="H1431" s="116">
        <v>32330.1</v>
      </c>
    </row>
    <row r="1432" spans="1:8">
      <c r="A1432" s="113">
        <v>173</v>
      </c>
      <c r="B1432" s="114">
        <v>100000704808</v>
      </c>
      <c r="C1432" s="115">
        <v>0</v>
      </c>
      <c r="D1432" s="115" t="s">
        <v>2983</v>
      </c>
      <c r="E1432" s="115" t="s">
        <v>2984</v>
      </c>
      <c r="F1432" s="116">
        <v>43343.56</v>
      </c>
      <c r="G1432" s="116">
        <v>-11013.44</v>
      </c>
      <c r="H1432" s="116">
        <v>32330.12</v>
      </c>
    </row>
    <row r="1433" spans="1:8">
      <c r="A1433" s="113">
        <v>174</v>
      </c>
      <c r="B1433" s="114">
        <v>100000704809</v>
      </c>
      <c r="C1433" s="115">
        <v>0</v>
      </c>
      <c r="D1433" s="115" t="s">
        <v>2983</v>
      </c>
      <c r="E1433" s="115" t="s">
        <v>2984</v>
      </c>
      <c r="F1433" s="116">
        <v>43343.56</v>
      </c>
      <c r="G1433" s="116">
        <v>-11013.46</v>
      </c>
      <c r="H1433" s="116">
        <v>32330.1</v>
      </c>
    </row>
    <row r="1434" spans="1:8">
      <c r="A1434" s="113">
        <v>175</v>
      </c>
      <c r="B1434" s="114">
        <v>100000704810</v>
      </c>
      <c r="C1434" s="115">
        <v>0</v>
      </c>
      <c r="D1434" s="115" t="s">
        <v>2983</v>
      </c>
      <c r="E1434" s="115" t="s">
        <v>2984</v>
      </c>
      <c r="F1434" s="116">
        <v>43343.56</v>
      </c>
      <c r="G1434" s="116">
        <v>-11013.44</v>
      </c>
      <c r="H1434" s="116">
        <v>32330.12</v>
      </c>
    </row>
    <row r="1435" spans="1:8">
      <c r="A1435" s="113">
        <v>176</v>
      </c>
      <c r="B1435" s="114">
        <v>100000704811</v>
      </c>
      <c r="C1435" s="115">
        <v>0</v>
      </c>
      <c r="D1435" s="115" t="s">
        <v>2983</v>
      </c>
      <c r="E1435" s="115" t="s">
        <v>2984</v>
      </c>
      <c r="F1435" s="116">
        <v>43343.56</v>
      </c>
      <c r="G1435" s="116">
        <v>-11013.44</v>
      </c>
      <c r="H1435" s="116">
        <v>32330.12</v>
      </c>
    </row>
    <row r="1436" spans="1:8">
      <c r="A1436" s="113">
        <v>177</v>
      </c>
      <c r="B1436" s="114">
        <v>100000704812</v>
      </c>
      <c r="C1436" s="115">
        <v>0</v>
      </c>
      <c r="D1436" s="115" t="s">
        <v>2983</v>
      </c>
      <c r="E1436" s="115" t="s">
        <v>2984</v>
      </c>
      <c r="F1436" s="116">
        <v>43343.56</v>
      </c>
      <c r="G1436" s="116">
        <v>-11013.46</v>
      </c>
      <c r="H1436" s="116">
        <v>32330.1</v>
      </c>
    </row>
    <row r="1437" spans="1:8">
      <c r="A1437" s="113">
        <v>178</v>
      </c>
      <c r="B1437" s="114">
        <v>100000704813</v>
      </c>
      <c r="C1437" s="115">
        <v>0</v>
      </c>
      <c r="D1437" s="115" t="s">
        <v>2983</v>
      </c>
      <c r="E1437" s="115" t="s">
        <v>2984</v>
      </c>
      <c r="F1437" s="116">
        <v>43343.56</v>
      </c>
      <c r="G1437" s="116">
        <v>-11013.46</v>
      </c>
      <c r="H1437" s="116">
        <v>32330.1</v>
      </c>
    </row>
    <row r="1438" spans="1:8">
      <c r="A1438" s="113">
        <v>179</v>
      </c>
      <c r="B1438" s="114">
        <v>100000704814</v>
      </c>
      <c r="C1438" s="115">
        <v>0</v>
      </c>
      <c r="D1438" s="115" t="s">
        <v>2983</v>
      </c>
      <c r="E1438" s="115" t="s">
        <v>2984</v>
      </c>
      <c r="F1438" s="116">
        <v>43343.56</v>
      </c>
      <c r="G1438" s="116">
        <v>-11013.44</v>
      </c>
      <c r="H1438" s="116">
        <v>32330.12</v>
      </c>
    </row>
    <row r="1439" spans="1:8">
      <c r="A1439" s="113">
        <v>180</v>
      </c>
      <c r="B1439" s="114">
        <v>100000704815</v>
      </c>
      <c r="C1439" s="115">
        <v>0</v>
      </c>
      <c r="D1439" s="115" t="s">
        <v>2983</v>
      </c>
      <c r="E1439" s="115" t="s">
        <v>2984</v>
      </c>
      <c r="F1439" s="116">
        <v>43343.56</v>
      </c>
      <c r="G1439" s="116">
        <v>-11013.44</v>
      </c>
      <c r="H1439" s="116">
        <v>32330.12</v>
      </c>
    </row>
    <row r="1440" spans="1:8">
      <c r="A1440" s="113">
        <v>181</v>
      </c>
      <c r="B1440" s="114">
        <v>100000704816</v>
      </c>
      <c r="C1440" s="115">
        <v>0</v>
      </c>
      <c r="D1440" s="115" t="s">
        <v>2983</v>
      </c>
      <c r="E1440" s="115" t="s">
        <v>2984</v>
      </c>
      <c r="F1440" s="116">
        <v>43343.56</v>
      </c>
      <c r="G1440" s="116">
        <v>-11013.46</v>
      </c>
      <c r="H1440" s="116">
        <v>32330.1</v>
      </c>
    </row>
    <row r="1441" spans="1:8">
      <c r="A1441" s="113">
        <v>182</v>
      </c>
      <c r="B1441" s="114">
        <v>100000704817</v>
      </c>
      <c r="C1441" s="115">
        <v>0</v>
      </c>
      <c r="D1441" s="115" t="s">
        <v>2983</v>
      </c>
      <c r="E1441" s="115" t="s">
        <v>2984</v>
      </c>
      <c r="F1441" s="116">
        <v>43343.56</v>
      </c>
      <c r="G1441" s="116">
        <v>-11013.46</v>
      </c>
      <c r="H1441" s="116">
        <v>32330.1</v>
      </c>
    </row>
    <row r="1442" spans="1:8">
      <c r="A1442" s="113">
        <v>183</v>
      </c>
      <c r="B1442" s="114">
        <v>100000704818</v>
      </c>
      <c r="C1442" s="115">
        <v>0</v>
      </c>
      <c r="D1442" s="115" t="s">
        <v>2983</v>
      </c>
      <c r="E1442" s="115" t="s">
        <v>2984</v>
      </c>
      <c r="F1442" s="116">
        <v>43343.56</v>
      </c>
      <c r="G1442" s="116">
        <v>-11013.44</v>
      </c>
      <c r="H1442" s="116">
        <v>32330.12</v>
      </c>
    </row>
    <row r="1443" spans="1:8">
      <c r="A1443" s="113">
        <v>184</v>
      </c>
      <c r="B1443" s="114">
        <v>100000704819</v>
      </c>
      <c r="C1443" s="115">
        <v>0</v>
      </c>
      <c r="D1443" s="115" t="s">
        <v>2983</v>
      </c>
      <c r="E1443" s="115" t="s">
        <v>2984</v>
      </c>
      <c r="F1443" s="116">
        <v>43343.56</v>
      </c>
      <c r="G1443" s="116">
        <v>-11013.46</v>
      </c>
      <c r="H1443" s="116">
        <v>32330.1</v>
      </c>
    </row>
    <row r="1444" spans="1:8">
      <c r="A1444" s="113">
        <v>185</v>
      </c>
      <c r="B1444" s="114">
        <v>100000704820</v>
      </c>
      <c r="C1444" s="115">
        <v>0</v>
      </c>
      <c r="D1444" s="115" t="s">
        <v>2983</v>
      </c>
      <c r="E1444" s="115" t="s">
        <v>2984</v>
      </c>
      <c r="F1444" s="116">
        <v>43343.56</v>
      </c>
      <c r="G1444" s="116">
        <v>-11013.44</v>
      </c>
      <c r="H1444" s="116">
        <v>32330.12</v>
      </c>
    </row>
    <row r="1445" spans="1:8">
      <c r="A1445" s="113">
        <v>186</v>
      </c>
      <c r="B1445" s="114">
        <v>100000704821</v>
      </c>
      <c r="C1445" s="115">
        <v>0</v>
      </c>
      <c r="D1445" s="115" t="s">
        <v>2983</v>
      </c>
      <c r="E1445" s="115" t="s">
        <v>2984</v>
      </c>
      <c r="F1445" s="116">
        <v>43343.56</v>
      </c>
      <c r="G1445" s="116">
        <v>-11013.46</v>
      </c>
      <c r="H1445" s="116">
        <v>32330.1</v>
      </c>
    </row>
    <row r="1446" spans="1:8">
      <c r="A1446" s="113">
        <v>187</v>
      </c>
      <c r="B1446" s="114">
        <v>100000704822</v>
      </c>
      <c r="C1446" s="115">
        <v>0</v>
      </c>
      <c r="D1446" s="115" t="s">
        <v>2983</v>
      </c>
      <c r="E1446" s="115" t="s">
        <v>2984</v>
      </c>
      <c r="F1446" s="116">
        <v>43343.56</v>
      </c>
      <c r="G1446" s="116">
        <v>-11013.44</v>
      </c>
      <c r="H1446" s="116">
        <v>32330.12</v>
      </c>
    </row>
    <row r="1447" spans="1:8">
      <c r="A1447" s="113">
        <v>188</v>
      </c>
      <c r="B1447" s="114">
        <v>100000704823</v>
      </c>
      <c r="C1447" s="115">
        <v>0</v>
      </c>
      <c r="D1447" s="115" t="s">
        <v>2983</v>
      </c>
      <c r="E1447" s="115" t="s">
        <v>2984</v>
      </c>
      <c r="F1447" s="116">
        <v>43343.56</v>
      </c>
      <c r="G1447" s="116">
        <v>-11013.46</v>
      </c>
      <c r="H1447" s="116">
        <v>32330.1</v>
      </c>
    </row>
    <row r="1448" spans="1:8">
      <c r="A1448" s="113">
        <v>189</v>
      </c>
      <c r="B1448" s="114">
        <v>100000704824</v>
      </c>
      <c r="C1448" s="115">
        <v>0</v>
      </c>
      <c r="D1448" s="115" t="s">
        <v>2983</v>
      </c>
      <c r="E1448" s="115" t="s">
        <v>2984</v>
      </c>
      <c r="F1448" s="116">
        <v>43343.56</v>
      </c>
      <c r="G1448" s="116">
        <v>-11013.44</v>
      </c>
      <c r="H1448" s="116">
        <v>32330.12</v>
      </c>
    </row>
    <row r="1449" spans="1:8">
      <c r="A1449" s="113">
        <v>190</v>
      </c>
      <c r="B1449" s="114">
        <v>100000704825</v>
      </c>
      <c r="C1449" s="115">
        <v>0</v>
      </c>
      <c r="D1449" s="115" t="s">
        <v>2983</v>
      </c>
      <c r="E1449" s="115" t="s">
        <v>2984</v>
      </c>
      <c r="F1449" s="116">
        <v>43343.56</v>
      </c>
      <c r="G1449" s="116">
        <v>-11013.44</v>
      </c>
      <c r="H1449" s="116">
        <v>32330.12</v>
      </c>
    </row>
    <row r="1450" spans="1:8">
      <c r="A1450" s="113">
        <v>191</v>
      </c>
      <c r="B1450" s="114">
        <v>100000704826</v>
      </c>
      <c r="C1450" s="115">
        <v>0</v>
      </c>
      <c r="D1450" s="115" t="s">
        <v>2983</v>
      </c>
      <c r="E1450" s="115" t="s">
        <v>2984</v>
      </c>
      <c r="F1450" s="116">
        <v>43343.56</v>
      </c>
      <c r="G1450" s="116">
        <v>-11013.46</v>
      </c>
      <c r="H1450" s="116">
        <v>32330.1</v>
      </c>
    </row>
    <row r="1451" spans="1:8">
      <c r="A1451" s="113">
        <v>192</v>
      </c>
      <c r="B1451" s="114">
        <v>100000704827</v>
      </c>
      <c r="C1451" s="115">
        <v>0</v>
      </c>
      <c r="D1451" s="115" t="s">
        <v>2983</v>
      </c>
      <c r="E1451" s="115" t="s">
        <v>2984</v>
      </c>
      <c r="F1451" s="116">
        <v>43343.56</v>
      </c>
      <c r="G1451" s="116">
        <v>-11013.46</v>
      </c>
      <c r="H1451" s="116">
        <v>32330.1</v>
      </c>
    </row>
    <row r="1452" spans="1:8">
      <c r="A1452" s="113">
        <v>193</v>
      </c>
      <c r="B1452" s="114">
        <v>100000704828</v>
      </c>
      <c r="C1452" s="115">
        <v>0</v>
      </c>
      <c r="D1452" s="115" t="s">
        <v>2983</v>
      </c>
      <c r="E1452" s="115" t="s">
        <v>2984</v>
      </c>
      <c r="F1452" s="116">
        <v>43343.56</v>
      </c>
      <c r="G1452" s="116">
        <v>-11013.44</v>
      </c>
      <c r="H1452" s="116">
        <v>32330.12</v>
      </c>
    </row>
    <row r="1453" spans="1:8">
      <c r="A1453" s="113">
        <v>194</v>
      </c>
      <c r="B1453" s="114">
        <v>100000704829</v>
      </c>
      <c r="C1453" s="115">
        <v>0</v>
      </c>
      <c r="D1453" s="115" t="s">
        <v>2983</v>
      </c>
      <c r="E1453" s="115" t="s">
        <v>2984</v>
      </c>
      <c r="F1453" s="116">
        <v>43343.56</v>
      </c>
      <c r="G1453" s="116">
        <v>-11013.44</v>
      </c>
      <c r="H1453" s="116">
        <v>32330.12</v>
      </c>
    </row>
    <row r="1454" spans="1:8">
      <c r="A1454" s="113">
        <v>195</v>
      </c>
      <c r="B1454" s="114">
        <v>100000704830</v>
      </c>
      <c r="C1454" s="115">
        <v>0</v>
      </c>
      <c r="D1454" s="115" t="s">
        <v>2983</v>
      </c>
      <c r="E1454" s="115" t="s">
        <v>2984</v>
      </c>
      <c r="F1454" s="116">
        <v>43343.56</v>
      </c>
      <c r="G1454" s="116">
        <v>-11013.46</v>
      </c>
      <c r="H1454" s="116">
        <v>32330.1</v>
      </c>
    </row>
    <row r="1455" spans="1:8">
      <c r="A1455" s="113">
        <v>196</v>
      </c>
      <c r="B1455" s="114">
        <v>100000704831</v>
      </c>
      <c r="C1455" s="115">
        <v>0</v>
      </c>
      <c r="D1455" s="115" t="s">
        <v>2983</v>
      </c>
      <c r="E1455" s="115" t="s">
        <v>2984</v>
      </c>
      <c r="F1455" s="116">
        <v>43343.56</v>
      </c>
      <c r="G1455" s="116">
        <v>-11013.46</v>
      </c>
      <c r="H1455" s="116">
        <v>32330.1</v>
      </c>
    </row>
    <row r="1456" spans="1:8">
      <c r="A1456" s="113">
        <v>197</v>
      </c>
      <c r="B1456" s="114">
        <v>100000704832</v>
      </c>
      <c r="C1456" s="115">
        <v>0</v>
      </c>
      <c r="D1456" s="115" t="s">
        <v>2983</v>
      </c>
      <c r="E1456" s="115" t="s">
        <v>2984</v>
      </c>
      <c r="F1456" s="116">
        <v>43343.56</v>
      </c>
      <c r="G1456" s="116">
        <v>-11013.44</v>
      </c>
      <c r="H1456" s="116">
        <v>32330.12</v>
      </c>
    </row>
    <row r="1457" spans="1:8">
      <c r="A1457" s="113">
        <v>198</v>
      </c>
      <c r="B1457" s="114">
        <v>100000704833</v>
      </c>
      <c r="C1457" s="115">
        <v>0</v>
      </c>
      <c r="D1457" s="115" t="s">
        <v>2983</v>
      </c>
      <c r="E1457" s="115" t="s">
        <v>2984</v>
      </c>
      <c r="F1457" s="116">
        <v>43343.56</v>
      </c>
      <c r="G1457" s="116">
        <v>-11013.44</v>
      </c>
      <c r="H1457" s="116">
        <v>32330.12</v>
      </c>
    </row>
    <row r="1458" spans="1:8">
      <c r="A1458" s="113">
        <v>199</v>
      </c>
      <c r="B1458" s="114">
        <v>100000704834</v>
      </c>
      <c r="C1458" s="115">
        <v>0</v>
      </c>
      <c r="D1458" s="115" t="s">
        <v>2983</v>
      </c>
      <c r="E1458" s="115" t="s">
        <v>2984</v>
      </c>
      <c r="F1458" s="116">
        <v>43343.56</v>
      </c>
      <c r="G1458" s="116">
        <v>-11013.46</v>
      </c>
      <c r="H1458" s="116">
        <v>32330.1</v>
      </c>
    </row>
    <row r="1459" spans="1:8">
      <c r="A1459" s="113">
        <v>200</v>
      </c>
      <c r="B1459" s="114">
        <v>100000704835</v>
      </c>
      <c r="C1459" s="115">
        <v>0</v>
      </c>
      <c r="D1459" s="115" t="s">
        <v>2983</v>
      </c>
      <c r="E1459" s="115" t="s">
        <v>2984</v>
      </c>
      <c r="F1459" s="116">
        <v>43343.56</v>
      </c>
      <c r="G1459" s="116">
        <v>-11013.46</v>
      </c>
      <c r="H1459" s="116">
        <v>32330.1</v>
      </c>
    </row>
    <row r="1460" spans="1:8">
      <c r="A1460" s="113">
        <v>201</v>
      </c>
      <c r="B1460" s="114">
        <v>100000704836</v>
      </c>
      <c r="C1460" s="115">
        <v>0</v>
      </c>
      <c r="D1460" s="115" t="s">
        <v>2983</v>
      </c>
      <c r="E1460" s="115" t="s">
        <v>2984</v>
      </c>
      <c r="F1460" s="116">
        <v>43343.56</v>
      </c>
      <c r="G1460" s="116">
        <v>-11013.44</v>
      </c>
      <c r="H1460" s="116">
        <v>32330.12</v>
      </c>
    </row>
    <row r="1461" spans="1:8">
      <c r="A1461" s="113">
        <v>202</v>
      </c>
      <c r="B1461" s="114">
        <v>100000704837</v>
      </c>
      <c r="C1461" s="115">
        <v>0</v>
      </c>
      <c r="D1461" s="115" t="s">
        <v>2983</v>
      </c>
      <c r="E1461" s="115" t="s">
        <v>2984</v>
      </c>
      <c r="F1461" s="116">
        <v>43343.56</v>
      </c>
      <c r="G1461" s="116">
        <v>-11013.44</v>
      </c>
      <c r="H1461" s="116">
        <v>32330.12</v>
      </c>
    </row>
    <row r="1462" spans="1:8">
      <c r="A1462" s="113">
        <v>203</v>
      </c>
      <c r="B1462" s="114">
        <v>100000704838</v>
      </c>
      <c r="C1462" s="115">
        <v>0</v>
      </c>
      <c r="D1462" s="115" t="s">
        <v>2983</v>
      </c>
      <c r="E1462" s="115" t="s">
        <v>2984</v>
      </c>
      <c r="F1462" s="116">
        <v>43343.56</v>
      </c>
      <c r="G1462" s="116">
        <v>-11013.46</v>
      </c>
      <c r="H1462" s="116">
        <v>32330.1</v>
      </c>
    </row>
    <row r="1463" spans="1:8">
      <c r="A1463" s="113">
        <v>204</v>
      </c>
      <c r="B1463" s="114">
        <v>100000704839</v>
      </c>
      <c r="C1463" s="115">
        <v>0</v>
      </c>
      <c r="D1463" s="115" t="s">
        <v>2983</v>
      </c>
      <c r="E1463" s="115" t="s">
        <v>2984</v>
      </c>
      <c r="F1463" s="116">
        <v>43343.56</v>
      </c>
      <c r="G1463" s="116">
        <v>-11013.46</v>
      </c>
      <c r="H1463" s="116">
        <v>32330.1</v>
      </c>
    </row>
    <row r="1464" spans="1:8">
      <c r="A1464" s="113">
        <v>205</v>
      </c>
      <c r="B1464" s="114">
        <v>100000704840</v>
      </c>
      <c r="C1464" s="115">
        <v>0</v>
      </c>
      <c r="D1464" s="115" t="s">
        <v>2983</v>
      </c>
      <c r="E1464" s="115" t="s">
        <v>2984</v>
      </c>
      <c r="F1464" s="116">
        <v>43343.56</v>
      </c>
      <c r="G1464" s="116">
        <v>-11013.44</v>
      </c>
      <c r="H1464" s="116">
        <v>32330.12</v>
      </c>
    </row>
    <row r="1465" spans="1:8">
      <c r="A1465" s="113">
        <v>206</v>
      </c>
      <c r="B1465" s="114">
        <v>100000704841</v>
      </c>
      <c r="C1465" s="115">
        <v>0</v>
      </c>
      <c r="D1465" s="115" t="s">
        <v>2983</v>
      </c>
      <c r="E1465" s="115" t="s">
        <v>2984</v>
      </c>
      <c r="F1465" s="116">
        <v>43343.56</v>
      </c>
      <c r="G1465" s="116">
        <v>-11013.44</v>
      </c>
      <c r="H1465" s="116">
        <v>32330.12</v>
      </c>
    </row>
    <row r="1466" spans="1:8">
      <c r="A1466" s="113">
        <v>207</v>
      </c>
      <c r="B1466" s="114">
        <v>100000704842</v>
      </c>
      <c r="C1466" s="115">
        <v>0</v>
      </c>
      <c r="D1466" s="115" t="s">
        <v>2983</v>
      </c>
      <c r="E1466" s="115" t="s">
        <v>2984</v>
      </c>
      <c r="F1466" s="116">
        <v>43343.56</v>
      </c>
      <c r="G1466" s="116">
        <v>-11013.46</v>
      </c>
      <c r="H1466" s="116">
        <v>32330.1</v>
      </c>
    </row>
    <row r="1467" spans="1:8">
      <c r="A1467" s="113">
        <v>208</v>
      </c>
      <c r="B1467" s="114">
        <v>100000704843</v>
      </c>
      <c r="C1467" s="115">
        <v>0</v>
      </c>
      <c r="D1467" s="115" t="s">
        <v>2983</v>
      </c>
      <c r="E1467" s="115" t="s">
        <v>2984</v>
      </c>
      <c r="F1467" s="116">
        <v>43343.56</v>
      </c>
      <c r="G1467" s="116">
        <v>-11013.46</v>
      </c>
      <c r="H1467" s="116">
        <v>32330.1</v>
      </c>
    </row>
    <row r="1468" spans="1:8">
      <c r="A1468" s="113">
        <v>209</v>
      </c>
      <c r="B1468" s="114">
        <v>100000704844</v>
      </c>
      <c r="C1468" s="115">
        <v>0</v>
      </c>
      <c r="D1468" s="115" t="s">
        <v>2983</v>
      </c>
      <c r="E1468" s="115" t="s">
        <v>2984</v>
      </c>
      <c r="F1468" s="116">
        <v>43343.56</v>
      </c>
      <c r="G1468" s="116">
        <v>-11013.44</v>
      </c>
      <c r="H1468" s="116">
        <v>32330.12</v>
      </c>
    </row>
    <row r="1469" spans="1:8">
      <c r="A1469" s="113">
        <v>210</v>
      </c>
      <c r="B1469" s="114">
        <v>100000704845</v>
      </c>
      <c r="C1469" s="115">
        <v>0</v>
      </c>
      <c r="D1469" s="115" t="s">
        <v>2983</v>
      </c>
      <c r="E1469" s="115" t="s">
        <v>2984</v>
      </c>
      <c r="F1469" s="116">
        <v>43343.56</v>
      </c>
      <c r="G1469" s="116">
        <v>-11013.46</v>
      </c>
      <c r="H1469" s="116">
        <v>32330.1</v>
      </c>
    </row>
    <row r="1470" spans="1:8">
      <c r="A1470" s="113">
        <v>211</v>
      </c>
      <c r="B1470" s="114">
        <v>100000704846</v>
      </c>
      <c r="C1470" s="115">
        <v>0</v>
      </c>
      <c r="D1470" s="115" t="s">
        <v>2983</v>
      </c>
      <c r="E1470" s="115" t="s">
        <v>2984</v>
      </c>
      <c r="F1470" s="116">
        <v>43343.56</v>
      </c>
      <c r="G1470" s="116">
        <v>-11013.44</v>
      </c>
      <c r="H1470" s="116">
        <v>32330.12</v>
      </c>
    </row>
    <row r="1471" spans="1:8">
      <c r="A1471" s="113">
        <v>212</v>
      </c>
      <c r="B1471" s="114">
        <v>100000704847</v>
      </c>
      <c r="C1471" s="115">
        <v>0</v>
      </c>
      <c r="D1471" s="115" t="s">
        <v>2983</v>
      </c>
      <c r="E1471" s="115" t="s">
        <v>2984</v>
      </c>
      <c r="F1471" s="116">
        <v>43343.56</v>
      </c>
      <c r="G1471" s="116">
        <v>-11013.46</v>
      </c>
      <c r="H1471" s="116">
        <v>32330.1</v>
      </c>
    </row>
    <row r="1472" spans="1:8">
      <c r="A1472" s="113">
        <v>213</v>
      </c>
      <c r="B1472" s="114">
        <v>100000704848</v>
      </c>
      <c r="C1472" s="115">
        <v>0</v>
      </c>
      <c r="D1472" s="115" t="s">
        <v>2983</v>
      </c>
      <c r="E1472" s="115" t="s">
        <v>2984</v>
      </c>
      <c r="F1472" s="116">
        <v>43343.56</v>
      </c>
      <c r="G1472" s="116">
        <v>-11013.44</v>
      </c>
      <c r="H1472" s="116">
        <v>32330.12</v>
      </c>
    </row>
    <row r="1473" spans="1:8">
      <c r="A1473" s="113">
        <v>214</v>
      </c>
      <c r="B1473" s="114">
        <v>100000704849</v>
      </c>
      <c r="C1473" s="115">
        <v>0</v>
      </c>
      <c r="D1473" s="115" t="s">
        <v>2983</v>
      </c>
      <c r="E1473" s="115" t="s">
        <v>2984</v>
      </c>
      <c r="F1473" s="116">
        <v>43343.56</v>
      </c>
      <c r="G1473" s="116">
        <v>-11013.44</v>
      </c>
      <c r="H1473" s="116">
        <v>32330.12</v>
      </c>
    </row>
    <row r="1474" spans="1:8">
      <c r="A1474" s="113">
        <v>215</v>
      </c>
      <c r="B1474" s="114">
        <v>100000704850</v>
      </c>
      <c r="C1474" s="115">
        <v>0</v>
      </c>
      <c r="D1474" s="115" t="s">
        <v>2983</v>
      </c>
      <c r="E1474" s="115" t="s">
        <v>2984</v>
      </c>
      <c r="F1474" s="116">
        <v>43343.56</v>
      </c>
      <c r="G1474" s="116">
        <v>-11013.46</v>
      </c>
      <c r="H1474" s="116">
        <v>32330.1</v>
      </c>
    </row>
    <row r="1475" spans="1:8">
      <c r="A1475" s="113">
        <v>216</v>
      </c>
      <c r="B1475" s="114">
        <v>100000704851</v>
      </c>
      <c r="C1475" s="115">
        <v>0</v>
      </c>
      <c r="D1475" s="115" t="s">
        <v>2983</v>
      </c>
      <c r="E1475" s="115" t="s">
        <v>2984</v>
      </c>
      <c r="F1475" s="116">
        <v>43343.56</v>
      </c>
      <c r="G1475" s="116">
        <v>-11013.44</v>
      </c>
      <c r="H1475" s="116">
        <v>32330.12</v>
      </c>
    </row>
    <row r="1476" spans="1:8">
      <c r="A1476" s="113">
        <v>217</v>
      </c>
      <c r="B1476" s="114">
        <v>100000704852</v>
      </c>
      <c r="C1476" s="115">
        <v>0</v>
      </c>
      <c r="D1476" s="115" t="s">
        <v>2983</v>
      </c>
      <c r="E1476" s="115" t="s">
        <v>2984</v>
      </c>
      <c r="F1476" s="116">
        <v>43343.56</v>
      </c>
      <c r="G1476" s="116">
        <v>-11013.46</v>
      </c>
      <c r="H1476" s="116">
        <v>32330.1</v>
      </c>
    </row>
    <row r="1477" spans="1:8">
      <c r="A1477" s="113">
        <v>218</v>
      </c>
      <c r="B1477" s="114">
        <v>100000704853</v>
      </c>
      <c r="C1477" s="115">
        <v>0</v>
      </c>
      <c r="D1477" s="115" t="s">
        <v>2983</v>
      </c>
      <c r="E1477" s="115" t="s">
        <v>2984</v>
      </c>
      <c r="F1477" s="116">
        <v>43343.56</v>
      </c>
      <c r="G1477" s="116">
        <v>-11013.46</v>
      </c>
      <c r="H1477" s="116">
        <v>32330.1</v>
      </c>
    </row>
    <row r="1478" spans="1:8">
      <c r="A1478" s="113">
        <v>219</v>
      </c>
      <c r="B1478" s="114">
        <v>100000704854</v>
      </c>
      <c r="C1478" s="115">
        <v>0</v>
      </c>
      <c r="D1478" s="115" t="s">
        <v>2983</v>
      </c>
      <c r="E1478" s="115" t="s">
        <v>2984</v>
      </c>
      <c r="F1478" s="116">
        <v>43343.56</v>
      </c>
      <c r="G1478" s="116">
        <v>-11013.44</v>
      </c>
      <c r="H1478" s="116">
        <v>32330.12</v>
      </c>
    </row>
    <row r="1479" spans="1:8">
      <c r="A1479" s="113">
        <v>220</v>
      </c>
      <c r="B1479" s="114">
        <v>100000704855</v>
      </c>
      <c r="C1479" s="115">
        <v>0</v>
      </c>
      <c r="D1479" s="115" t="s">
        <v>2983</v>
      </c>
      <c r="E1479" s="115" t="s">
        <v>2984</v>
      </c>
      <c r="F1479" s="116">
        <v>43343.56</v>
      </c>
      <c r="G1479" s="116">
        <v>-11013.46</v>
      </c>
      <c r="H1479" s="116">
        <v>32330.1</v>
      </c>
    </row>
    <row r="1480" spans="1:8">
      <c r="A1480" s="113">
        <v>221</v>
      </c>
      <c r="B1480" s="114">
        <v>100000704856</v>
      </c>
      <c r="C1480" s="115">
        <v>0</v>
      </c>
      <c r="D1480" s="115" t="s">
        <v>2983</v>
      </c>
      <c r="E1480" s="115" t="s">
        <v>2984</v>
      </c>
      <c r="F1480" s="116">
        <v>43343.56</v>
      </c>
      <c r="G1480" s="116">
        <v>-11013.44</v>
      </c>
      <c r="H1480" s="116">
        <v>32330.12</v>
      </c>
    </row>
    <row r="1481" spans="1:8">
      <c r="A1481" s="113">
        <v>222</v>
      </c>
      <c r="B1481" s="114">
        <v>100000704857</v>
      </c>
      <c r="C1481" s="115">
        <v>0</v>
      </c>
      <c r="D1481" s="115" t="s">
        <v>2983</v>
      </c>
      <c r="E1481" s="115" t="s">
        <v>2984</v>
      </c>
      <c r="F1481" s="116">
        <v>43343.56</v>
      </c>
      <c r="G1481" s="116">
        <v>-11013.46</v>
      </c>
      <c r="H1481" s="116">
        <v>32330.1</v>
      </c>
    </row>
    <row r="1482" spans="1:8">
      <c r="A1482" s="113">
        <v>223</v>
      </c>
      <c r="B1482" s="114">
        <v>100000704858</v>
      </c>
      <c r="C1482" s="115">
        <v>0</v>
      </c>
      <c r="D1482" s="115" t="s">
        <v>2983</v>
      </c>
      <c r="E1482" s="115" t="s">
        <v>2984</v>
      </c>
      <c r="F1482" s="116">
        <v>43343.56</v>
      </c>
      <c r="G1482" s="116">
        <v>-11013.44</v>
      </c>
      <c r="H1482" s="116">
        <v>32330.12</v>
      </c>
    </row>
    <row r="1483" spans="1:8">
      <c r="A1483" s="113">
        <v>224</v>
      </c>
      <c r="B1483" s="114">
        <v>100000704859</v>
      </c>
      <c r="C1483" s="115">
        <v>0</v>
      </c>
      <c r="D1483" s="115" t="s">
        <v>2983</v>
      </c>
      <c r="E1483" s="115" t="s">
        <v>2984</v>
      </c>
      <c r="F1483" s="116">
        <v>43343.56</v>
      </c>
      <c r="G1483" s="116">
        <v>-11013.46</v>
      </c>
      <c r="H1483" s="116">
        <v>32330.1</v>
      </c>
    </row>
    <row r="1484" spans="1:8">
      <c r="A1484" s="113">
        <v>225</v>
      </c>
      <c r="B1484" s="114">
        <v>100000704860</v>
      </c>
      <c r="C1484" s="115">
        <v>0</v>
      </c>
      <c r="D1484" s="115" t="s">
        <v>2983</v>
      </c>
      <c r="E1484" s="115" t="s">
        <v>2984</v>
      </c>
      <c r="F1484" s="116">
        <v>43343.56</v>
      </c>
      <c r="G1484" s="116">
        <v>-11013.44</v>
      </c>
      <c r="H1484" s="116">
        <v>32330.12</v>
      </c>
    </row>
    <row r="1485" spans="1:8">
      <c r="A1485" s="113">
        <v>226</v>
      </c>
      <c r="B1485" s="114">
        <v>100000704861</v>
      </c>
      <c r="C1485" s="115">
        <v>0</v>
      </c>
      <c r="D1485" s="115" t="s">
        <v>2983</v>
      </c>
      <c r="E1485" s="115" t="s">
        <v>2984</v>
      </c>
      <c r="F1485" s="116">
        <v>43343.56</v>
      </c>
      <c r="G1485" s="116">
        <v>-11013.46</v>
      </c>
      <c r="H1485" s="116">
        <v>32330.1</v>
      </c>
    </row>
    <row r="1486" spans="1:8">
      <c r="A1486" s="113">
        <v>227</v>
      </c>
      <c r="B1486" s="114">
        <v>100000705096</v>
      </c>
      <c r="C1486" s="115">
        <v>0</v>
      </c>
      <c r="D1486" s="115" t="s">
        <v>2983</v>
      </c>
      <c r="E1486" s="115" t="s">
        <v>2985</v>
      </c>
      <c r="F1486" s="116">
        <v>15760</v>
      </c>
      <c r="G1486" s="116">
        <v>-7531.32</v>
      </c>
      <c r="H1486" s="116">
        <v>8228.68</v>
      </c>
    </row>
    <row r="1487" spans="1:8">
      <c r="A1487" s="113">
        <v>228</v>
      </c>
      <c r="B1487" s="114">
        <v>100000705097</v>
      </c>
      <c r="C1487" s="115">
        <v>0</v>
      </c>
      <c r="D1487" s="115" t="s">
        <v>2983</v>
      </c>
      <c r="E1487" s="115" t="s">
        <v>2985</v>
      </c>
      <c r="F1487" s="116">
        <v>15760</v>
      </c>
      <c r="G1487" s="116">
        <v>-7531.32</v>
      </c>
      <c r="H1487" s="116">
        <v>8228.68</v>
      </c>
    </row>
    <row r="1488" spans="1:8">
      <c r="A1488" s="113">
        <v>229</v>
      </c>
      <c r="B1488" s="114">
        <v>100000705098</v>
      </c>
      <c r="C1488" s="115">
        <v>0</v>
      </c>
      <c r="D1488" s="115" t="s">
        <v>2983</v>
      </c>
      <c r="E1488" s="115" t="s">
        <v>2985</v>
      </c>
      <c r="F1488" s="116">
        <v>15760</v>
      </c>
      <c r="G1488" s="116">
        <v>-7531.32</v>
      </c>
      <c r="H1488" s="116">
        <v>8228.68</v>
      </c>
    </row>
    <row r="1489" spans="1:8">
      <c r="A1489" s="113">
        <v>230</v>
      </c>
      <c r="B1489" s="114">
        <v>100000705099</v>
      </c>
      <c r="C1489" s="115">
        <v>0</v>
      </c>
      <c r="D1489" s="115" t="s">
        <v>2983</v>
      </c>
      <c r="E1489" s="115" t="s">
        <v>2985</v>
      </c>
      <c r="F1489" s="116">
        <v>15760</v>
      </c>
      <c r="G1489" s="116">
        <v>-7531.32</v>
      </c>
      <c r="H1489" s="116">
        <v>8228.68</v>
      </c>
    </row>
    <row r="1490" spans="1:8">
      <c r="A1490" s="113">
        <v>231</v>
      </c>
      <c r="B1490" s="114">
        <v>100000705100</v>
      </c>
      <c r="C1490" s="115">
        <v>0</v>
      </c>
      <c r="D1490" s="115" t="s">
        <v>2983</v>
      </c>
      <c r="E1490" s="115" t="s">
        <v>2985</v>
      </c>
      <c r="F1490" s="116">
        <v>15760</v>
      </c>
      <c r="G1490" s="116">
        <v>-7531.32</v>
      </c>
      <c r="H1490" s="116">
        <v>8228.68</v>
      </c>
    </row>
    <row r="1491" spans="1:8">
      <c r="A1491" s="113">
        <v>232</v>
      </c>
      <c r="B1491" s="114">
        <v>100000705101</v>
      </c>
      <c r="C1491" s="115">
        <v>0</v>
      </c>
      <c r="D1491" s="115" t="s">
        <v>2983</v>
      </c>
      <c r="E1491" s="115" t="s">
        <v>2985</v>
      </c>
      <c r="F1491" s="116">
        <v>15760</v>
      </c>
      <c r="G1491" s="116">
        <v>-7531.32</v>
      </c>
      <c r="H1491" s="116">
        <v>8228.68</v>
      </c>
    </row>
    <row r="1492" spans="1:8">
      <c r="A1492" s="113">
        <v>233</v>
      </c>
      <c r="B1492" s="114">
        <v>100000705102</v>
      </c>
      <c r="C1492" s="115">
        <v>0</v>
      </c>
      <c r="D1492" s="115" t="s">
        <v>2983</v>
      </c>
      <c r="E1492" s="115" t="s">
        <v>2985</v>
      </c>
      <c r="F1492" s="116">
        <v>15760</v>
      </c>
      <c r="G1492" s="116">
        <v>-7531.32</v>
      </c>
      <c r="H1492" s="116">
        <v>8228.68</v>
      </c>
    </row>
    <row r="1493" spans="1:8">
      <c r="A1493" s="113">
        <v>234</v>
      </c>
      <c r="B1493" s="114">
        <v>100000705103</v>
      </c>
      <c r="C1493" s="115">
        <v>0</v>
      </c>
      <c r="D1493" s="115" t="s">
        <v>2983</v>
      </c>
      <c r="E1493" s="115" t="s">
        <v>2985</v>
      </c>
      <c r="F1493" s="116">
        <v>15760</v>
      </c>
      <c r="G1493" s="116">
        <v>-7531.32</v>
      </c>
      <c r="H1493" s="116">
        <v>8228.68</v>
      </c>
    </row>
    <row r="1494" spans="1:8">
      <c r="A1494" s="113">
        <v>235</v>
      </c>
      <c r="B1494" s="114">
        <v>100000705104</v>
      </c>
      <c r="C1494" s="115">
        <v>0</v>
      </c>
      <c r="D1494" s="115" t="s">
        <v>2983</v>
      </c>
      <c r="E1494" s="115" t="s">
        <v>2985</v>
      </c>
      <c r="F1494" s="116">
        <v>15760</v>
      </c>
      <c r="G1494" s="116">
        <v>-7531.32</v>
      </c>
      <c r="H1494" s="116">
        <v>8228.68</v>
      </c>
    </row>
    <row r="1495" spans="1:8">
      <c r="A1495" s="113">
        <v>236</v>
      </c>
      <c r="B1495" s="114">
        <v>100000705105</v>
      </c>
      <c r="C1495" s="115">
        <v>0</v>
      </c>
      <c r="D1495" s="115" t="s">
        <v>2983</v>
      </c>
      <c r="E1495" s="115" t="s">
        <v>2985</v>
      </c>
      <c r="F1495" s="116">
        <v>15760</v>
      </c>
      <c r="G1495" s="116">
        <v>-7531.32</v>
      </c>
      <c r="H1495" s="116">
        <v>8228.68</v>
      </c>
    </row>
    <row r="1496" spans="1:8">
      <c r="A1496" s="113">
        <v>237</v>
      </c>
      <c r="B1496" s="114">
        <v>100000705106</v>
      </c>
      <c r="C1496" s="115">
        <v>0</v>
      </c>
      <c r="D1496" s="115" t="s">
        <v>2983</v>
      </c>
      <c r="E1496" s="115" t="s">
        <v>2985</v>
      </c>
      <c r="F1496" s="116">
        <v>15760</v>
      </c>
      <c r="G1496" s="116">
        <v>-7531.32</v>
      </c>
      <c r="H1496" s="116">
        <v>8228.68</v>
      </c>
    </row>
    <row r="1497" spans="1:8">
      <c r="A1497" s="113">
        <v>238</v>
      </c>
      <c r="B1497" s="114">
        <v>100000705107</v>
      </c>
      <c r="C1497" s="115">
        <v>0</v>
      </c>
      <c r="D1497" s="115" t="s">
        <v>2983</v>
      </c>
      <c r="E1497" s="115" t="s">
        <v>2985</v>
      </c>
      <c r="F1497" s="116">
        <v>15760</v>
      </c>
      <c r="G1497" s="116">
        <v>-7531.32</v>
      </c>
      <c r="H1497" s="116">
        <v>8228.68</v>
      </c>
    </row>
    <row r="1498" spans="1:8">
      <c r="A1498" s="113">
        <v>239</v>
      </c>
      <c r="B1498" s="114">
        <v>100000705108</v>
      </c>
      <c r="C1498" s="115">
        <v>0</v>
      </c>
      <c r="D1498" s="115" t="s">
        <v>2983</v>
      </c>
      <c r="E1498" s="115" t="s">
        <v>2985</v>
      </c>
      <c r="F1498" s="116">
        <v>15760</v>
      </c>
      <c r="G1498" s="116">
        <v>-7531.32</v>
      </c>
      <c r="H1498" s="116">
        <v>8228.68</v>
      </c>
    </row>
    <row r="1499" spans="1:8">
      <c r="A1499" s="113">
        <v>240</v>
      </c>
      <c r="B1499" s="114">
        <v>100000705109</v>
      </c>
      <c r="C1499" s="115">
        <v>0</v>
      </c>
      <c r="D1499" s="115" t="s">
        <v>2983</v>
      </c>
      <c r="E1499" s="115" t="s">
        <v>2985</v>
      </c>
      <c r="F1499" s="116">
        <v>15760</v>
      </c>
      <c r="G1499" s="116">
        <v>-7531.32</v>
      </c>
      <c r="H1499" s="116">
        <v>8228.68</v>
      </c>
    </row>
    <row r="1500" spans="1:8">
      <c r="A1500" s="113">
        <v>241</v>
      </c>
      <c r="B1500" s="114">
        <v>100000705110</v>
      </c>
      <c r="C1500" s="115">
        <v>0</v>
      </c>
      <c r="D1500" s="115" t="s">
        <v>2983</v>
      </c>
      <c r="E1500" s="115" t="s">
        <v>2985</v>
      </c>
      <c r="F1500" s="116">
        <v>15760</v>
      </c>
      <c r="G1500" s="116">
        <v>-7531.32</v>
      </c>
      <c r="H1500" s="116">
        <v>8228.68</v>
      </c>
    </row>
    <row r="1501" spans="1:8">
      <c r="A1501" s="113">
        <v>242</v>
      </c>
      <c r="B1501" s="114">
        <v>100000705111</v>
      </c>
      <c r="C1501" s="115">
        <v>0</v>
      </c>
      <c r="D1501" s="115" t="s">
        <v>2983</v>
      </c>
      <c r="E1501" s="115" t="s">
        <v>2985</v>
      </c>
      <c r="F1501" s="116">
        <v>15760</v>
      </c>
      <c r="G1501" s="116">
        <v>-7531.32</v>
      </c>
      <c r="H1501" s="116">
        <v>8228.68</v>
      </c>
    </row>
    <row r="1502" spans="1:8">
      <c r="A1502" s="113">
        <v>243</v>
      </c>
      <c r="B1502" s="114">
        <v>100000705112</v>
      </c>
      <c r="C1502" s="115">
        <v>0</v>
      </c>
      <c r="D1502" s="115" t="s">
        <v>2983</v>
      </c>
      <c r="E1502" s="115" t="s">
        <v>2985</v>
      </c>
      <c r="F1502" s="116">
        <v>15760</v>
      </c>
      <c r="G1502" s="116">
        <v>-7531.32</v>
      </c>
      <c r="H1502" s="116">
        <v>8228.68</v>
      </c>
    </row>
    <row r="1503" spans="1:8">
      <c r="A1503" s="113">
        <v>244</v>
      </c>
      <c r="B1503" s="114">
        <v>100000705113</v>
      </c>
      <c r="C1503" s="115">
        <v>0</v>
      </c>
      <c r="D1503" s="115" t="s">
        <v>2983</v>
      </c>
      <c r="E1503" s="115" t="s">
        <v>2985</v>
      </c>
      <c r="F1503" s="116">
        <v>15760</v>
      </c>
      <c r="G1503" s="116">
        <v>-7531.32</v>
      </c>
      <c r="H1503" s="116">
        <v>8228.68</v>
      </c>
    </row>
    <row r="1504" spans="1:8">
      <c r="A1504" s="113">
        <v>245</v>
      </c>
      <c r="B1504" s="114">
        <v>100000705114</v>
      </c>
      <c r="C1504" s="115">
        <v>0</v>
      </c>
      <c r="D1504" s="115" t="s">
        <v>2983</v>
      </c>
      <c r="E1504" s="115" t="s">
        <v>2985</v>
      </c>
      <c r="F1504" s="116">
        <v>15760</v>
      </c>
      <c r="G1504" s="116">
        <v>-7531.32</v>
      </c>
      <c r="H1504" s="116">
        <v>8228.68</v>
      </c>
    </row>
    <row r="1505" spans="1:8">
      <c r="A1505" s="113">
        <v>246</v>
      </c>
      <c r="B1505" s="114">
        <v>100000705115</v>
      </c>
      <c r="C1505" s="115">
        <v>0</v>
      </c>
      <c r="D1505" s="115" t="s">
        <v>2983</v>
      </c>
      <c r="E1505" s="115" t="s">
        <v>2985</v>
      </c>
      <c r="F1505" s="116">
        <v>15760</v>
      </c>
      <c r="G1505" s="116">
        <v>-7531.32</v>
      </c>
      <c r="H1505" s="116">
        <v>8228.68</v>
      </c>
    </row>
    <row r="1506" spans="1:8">
      <c r="A1506" s="113">
        <v>247</v>
      </c>
      <c r="B1506" s="114">
        <v>100000705116</v>
      </c>
      <c r="C1506" s="115">
        <v>0</v>
      </c>
      <c r="D1506" s="115" t="s">
        <v>2983</v>
      </c>
      <c r="E1506" s="115" t="s">
        <v>2985</v>
      </c>
      <c r="F1506" s="116">
        <v>15760</v>
      </c>
      <c r="G1506" s="116">
        <v>-7531.32</v>
      </c>
      <c r="H1506" s="116">
        <v>8228.68</v>
      </c>
    </row>
    <row r="1507" spans="1:8">
      <c r="A1507" s="113">
        <v>248</v>
      </c>
      <c r="B1507" s="114">
        <v>100000705117</v>
      </c>
      <c r="C1507" s="115">
        <v>0</v>
      </c>
      <c r="D1507" s="115" t="s">
        <v>2983</v>
      </c>
      <c r="E1507" s="115" t="s">
        <v>2985</v>
      </c>
      <c r="F1507" s="116">
        <v>15760</v>
      </c>
      <c r="G1507" s="116">
        <v>-7531.32</v>
      </c>
      <c r="H1507" s="116">
        <v>8228.68</v>
      </c>
    </row>
    <row r="1508" spans="1:8">
      <c r="A1508" s="113">
        <v>249</v>
      </c>
      <c r="B1508" s="114">
        <v>100000705118</v>
      </c>
      <c r="C1508" s="115">
        <v>0</v>
      </c>
      <c r="D1508" s="115" t="s">
        <v>2983</v>
      </c>
      <c r="E1508" s="115" t="s">
        <v>2985</v>
      </c>
      <c r="F1508" s="116">
        <v>15760</v>
      </c>
      <c r="G1508" s="116">
        <v>-7531.32</v>
      </c>
      <c r="H1508" s="116">
        <v>8228.68</v>
      </c>
    </row>
    <row r="1509" spans="1:8">
      <c r="A1509" s="113">
        <v>250</v>
      </c>
      <c r="B1509" s="114">
        <v>100000705119</v>
      </c>
      <c r="C1509" s="115">
        <v>0</v>
      </c>
      <c r="D1509" s="115" t="s">
        <v>2983</v>
      </c>
      <c r="E1509" s="115" t="s">
        <v>2985</v>
      </c>
      <c r="F1509" s="116">
        <v>15760</v>
      </c>
      <c r="G1509" s="116">
        <v>-7531.32</v>
      </c>
      <c r="H1509" s="116">
        <v>8228.68</v>
      </c>
    </row>
    <row r="1510" spans="1:8">
      <c r="A1510" s="113">
        <v>251</v>
      </c>
      <c r="B1510" s="114">
        <v>100000705120</v>
      </c>
      <c r="C1510" s="115">
        <v>0</v>
      </c>
      <c r="D1510" s="115" t="s">
        <v>2983</v>
      </c>
      <c r="E1510" s="115" t="s">
        <v>2985</v>
      </c>
      <c r="F1510" s="116">
        <v>15760</v>
      </c>
      <c r="G1510" s="116">
        <v>-7531.32</v>
      </c>
      <c r="H1510" s="116">
        <v>8228.68</v>
      </c>
    </row>
    <row r="1511" spans="1:8">
      <c r="A1511" s="113">
        <v>252</v>
      </c>
      <c r="B1511" s="114">
        <v>100000705121</v>
      </c>
      <c r="C1511" s="115">
        <v>0</v>
      </c>
      <c r="D1511" s="115" t="s">
        <v>2983</v>
      </c>
      <c r="E1511" s="115" t="s">
        <v>2985</v>
      </c>
      <c r="F1511" s="116">
        <v>15760</v>
      </c>
      <c r="G1511" s="116">
        <v>-7531.32</v>
      </c>
      <c r="H1511" s="116">
        <v>8228.68</v>
      </c>
    </row>
    <row r="1512" spans="1:8">
      <c r="A1512" s="113">
        <v>253</v>
      </c>
      <c r="B1512" s="114">
        <v>100000705122</v>
      </c>
      <c r="C1512" s="115">
        <v>0</v>
      </c>
      <c r="D1512" s="115" t="s">
        <v>2983</v>
      </c>
      <c r="E1512" s="115" t="s">
        <v>2985</v>
      </c>
      <c r="F1512" s="116">
        <v>15760</v>
      </c>
      <c r="G1512" s="116">
        <v>-7531.32</v>
      </c>
      <c r="H1512" s="116">
        <v>8228.68</v>
      </c>
    </row>
    <row r="1513" spans="1:8">
      <c r="A1513" s="113">
        <v>254</v>
      </c>
      <c r="B1513" s="114">
        <v>100000705123</v>
      </c>
      <c r="C1513" s="115">
        <v>0</v>
      </c>
      <c r="D1513" s="115" t="s">
        <v>2983</v>
      </c>
      <c r="E1513" s="115" t="s">
        <v>2985</v>
      </c>
      <c r="F1513" s="116">
        <v>15760</v>
      </c>
      <c r="G1513" s="116">
        <v>-7531.32</v>
      </c>
      <c r="H1513" s="116">
        <v>8228.68</v>
      </c>
    </row>
    <row r="1514" spans="1:8">
      <c r="A1514" s="113">
        <v>255</v>
      </c>
      <c r="B1514" s="114">
        <v>100000705124</v>
      </c>
      <c r="C1514" s="115">
        <v>0</v>
      </c>
      <c r="D1514" s="115" t="s">
        <v>2983</v>
      </c>
      <c r="E1514" s="115" t="s">
        <v>2985</v>
      </c>
      <c r="F1514" s="116">
        <v>15760</v>
      </c>
      <c r="G1514" s="116">
        <v>-7531.32</v>
      </c>
      <c r="H1514" s="116">
        <v>8228.68</v>
      </c>
    </row>
    <row r="1515" spans="1:8">
      <c r="A1515" s="113">
        <v>256</v>
      </c>
      <c r="B1515" s="114">
        <v>100000705125</v>
      </c>
      <c r="C1515" s="115">
        <v>0</v>
      </c>
      <c r="D1515" s="115" t="s">
        <v>2983</v>
      </c>
      <c r="E1515" s="115" t="s">
        <v>2985</v>
      </c>
      <c r="F1515" s="116">
        <v>15760</v>
      </c>
      <c r="G1515" s="116">
        <v>-7531.32</v>
      </c>
      <c r="H1515" s="116">
        <v>8228.68</v>
      </c>
    </row>
    <row r="1516" spans="1:8">
      <c r="A1516" s="113">
        <v>257</v>
      </c>
      <c r="B1516" s="114">
        <v>100000705126</v>
      </c>
      <c r="C1516" s="115">
        <v>0</v>
      </c>
      <c r="D1516" s="115" t="s">
        <v>2983</v>
      </c>
      <c r="E1516" s="115" t="s">
        <v>2985</v>
      </c>
      <c r="F1516" s="116">
        <v>15760</v>
      </c>
      <c r="G1516" s="116">
        <v>-7531.32</v>
      </c>
      <c r="H1516" s="116">
        <v>8228.68</v>
      </c>
    </row>
    <row r="1517" spans="1:8">
      <c r="A1517" s="113">
        <v>258</v>
      </c>
      <c r="B1517" s="114">
        <v>100000705127</v>
      </c>
      <c r="C1517" s="115">
        <v>0</v>
      </c>
      <c r="D1517" s="115" t="s">
        <v>2983</v>
      </c>
      <c r="E1517" s="115" t="s">
        <v>2985</v>
      </c>
      <c r="F1517" s="116">
        <v>15760</v>
      </c>
      <c r="G1517" s="116">
        <v>-7531.32</v>
      </c>
      <c r="H1517" s="116">
        <v>8228.68</v>
      </c>
    </row>
    <row r="1518" spans="1:8">
      <c r="A1518" s="113">
        <v>259</v>
      </c>
      <c r="B1518" s="114">
        <v>100000705128</v>
      </c>
      <c r="C1518" s="115">
        <v>0</v>
      </c>
      <c r="D1518" s="115" t="s">
        <v>2983</v>
      </c>
      <c r="E1518" s="115" t="s">
        <v>2985</v>
      </c>
      <c r="F1518" s="116">
        <v>15760</v>
      </c>
      <c r="G1518" s="116">
        <v>-7531.32</v>
      </c>
      <c r="H1518" s="116">
        <v>8228.68</v>
      </c>
    </row>
    <row r="1519" spans="1:8">
      <c r="A1519" s="113">
        <v>260</v>
      </c>
      <c r="B1519" s="114">
        <v>100000705129</v>
      </c>
      <c r="C1519" s="115">
        <v>0</v>
      </c>
      <c r="D1519" s="115" t="s">
        <v>2983</v>
      </c>
      <c r="E1519" s="115" t="s">
        <v>2985</v>
      </c>
      <c r="F1519" s="116">
        <v>15760</v>
      </c>
      <c r="G1519" s="116">
        <v>-7531.32</v>
      </c>
      <c r="H1519" s="116">
        <v>8228.68</v>
      </c>
    </row>
    <row r="1520" spans="1:8">
      <c r="A1520" s="113">
        <v>261</v>
      </c>
      <c r="B1520" s="114">
        <v>100000705130</v>
      </c>
      <c r="C1520" s="115">
        <v>0</v>
      </c>
      <c r="D1520" s="115" t="s">
        <v>2983</v>
      </c>
      <c r="E1520" s="115" t="s">
        <v>2985</v>
      </c>
      <c r="F1520" s="116">
        <v>15760</v>
      </c>
      <c r="G1520" s="116">
        <v>-7531.32</v>
      </c>
      <c r="H1520" s="116">
        <v>8228.68</v>
      </c>
    </row>
    <row r="1521" spans="1:8">
      <c r="A1521" s="113">
        <v>262</v>
      </c>
      <c r="B1521" s="114">
        <v>100000705131</v>
      </c>
      <c r="C1521" s="115">
        <v>0</v>
      </c>
      <c r="D1521" s="115" t="s">
        <v>2983</v>
      </c>
      <c r="E1521" s="115" t="s">
        <v>2985</v>
      </c>
      <c r="F1521" s="116">
        <v>15760</v>
      </c>
      <c r="G1521" s="116">
        <v>-7531.32</v>
      </c>
      <c r="H1521" s="116">
        <v>8228.68</v>
      </c>
    </row>
    <row r="1522" spans="1:8">
      <c r="A1522" s="113">
        <v>263</v>
      </c>
      <c r="B1522" s="114">
        <v>100000705132</v>
      </c>
      <c r="C1522" s="115">
        <v>0</v>
      </c>
      <c r="D1522" s="115" t="s">
        <v>2983</v>
      </c>
      <c r="E1522" s="115" t="s">
        <v>2985</v>
      </c>
      <c r="F1522" s="116">
        <v>15760</v>
      </c>
      <c r="G1522" s="116">
        <v>-7531.32</v>
      </c>
      <c r="H1522" s="116">
        <v>8228.68</v>
      </c>
    </row>
    <row r="1523" spans="1:8">
      <c r="A1523" s="113">
        <v>264</v>
      </c>
      <c r="B1523" s="114">
        <v>100000705133</v>
      </c>
      <c r="C1523" s="115">
        <v>0</v>
      </c>
      <c r="D1523" s="115" t="s">
        <v>2983</v>
      </c>
      <c r="E1523" s="115" t="s">
        <v>2985</v>
      </c>
      <c r="F1523" s="116">
        <v>15760</v>
      </c>
      <c r="G1523" s="116">
        <v>-7531.32</v>
      </c>
      <c r="H1523" s="116">
        <v>8228.68</v>
      </c>
    </row>
    <row r="1524" spans="1:8">
      <c r="A1524" s="113">
        <v>265</v>
      </c>
      <c r="B1524" s="114">
        <v>100000705134</v>
      </c>
      <c r="C1524" s="115">
        <v>0</v>
      </c>
      <c r="D1524" s="115" t="s">
        <v>2983</v>
      </c>
      <c r="E1524" s="115" t="s">
        <v>2985</v>
      </c>
      <c r="F1524" s="116">
        <v>15760</v>
      </c>
      <c r="G1524" s="116">
        <v>-7531.32</v>
      </c>
      <c r="H1524" s="116">
        <v>8228.68</v>
      </c>
    </row>
    <row r="1525" spans="1:8">
      <c r="A1525" s="113">
        <v>266</v>
      </c>
      <c r="B1525" s="114">
        <v>100000705135</v>
      </c>
      <c r="C1525" s="115">
        <v>0</v>
      </c>
      <c r="D1525" s="115" t="s">
        <v>2983</v>
      </c>
      <c r="E1525" s="115" t="s">
        <v>2985</v>
      </c>
      <c r="F1525" s="116">
        <v>15760</v>
      </c>
      <c r="G1525" s="116">
        <v>-7531.32</v>
      </c>
      <c r="H1525" s="116">
        <v>8228.68</v>
      </c>
    </row>
    <row r="1526" spans="1:8">
      <c r="A1526" s="113">
        <v>267</v>
      </c>
      <c r="B1526" s="114">
        <v>100000705136</v>
      </c>
      <c r="C1526" s="115">
        <v>0</v>
      </c>
      <c r="D1526" s="115" t="s">
        <v>2983</v>
      </c>
      <c r="E1526" s="115" t="s">
        <v>2985</v>
      </c>
      <c r="F1526" s="116">
        <v>15760</v>
      </c>
      <c r="G1526" s="116">
        <v>-7531.32</v>
      </c>
      <c r="H1526" s="116">
        <v>8228.68</v>
      </c>
    </row>
    <row r="1527" spans="1:8">
      <c r="A1527" s="113">
        <v>268</v>
      </c>
      <c r="B1527" s="114">
        <v>100000705137</v>
      </c>
      <c r="C1527" s="115">
        <v>0</v>
      </c>
      <c r="D1527" s="115" t="s">
        <v>2983</v>
      </c>
      <c r="E1527" s="115" t="s">
        <v>2985</v>
      </c>
      <c r="F1527" s="116">
        <v>15760</v>
      </c>
      <c r="G1527" s="116">
        <v>-7531.32</v>
      </c>
      <c r="H1527" s="116">
        <v>8228.68</v>
      </c>
    </row>
    <row r="1528" spans="1:8">
      <c r="A1528" s="113">
        <v>269</v>
      </c>
      <c r="B1528" s="114">
        <v>100000705138</v>
      </c>
      <c r="C1528" s="115">
        <v>0</v>
      </c>
      <c r="D1528" s="115" t="s">
        <v>2983</v>
      </c>
      <c r="E1528" s="115" t="s">
        <v>2985</v>
      </c>
      <c r="F1528" s="116">
        <v>15760</v>
      </c>
      <c r="G1528" s="116">
        <v>-7531.32</v>
      </c>
      <c r="H1528" s="116">
        <v>8228.68</v>
      </c>
    </row>
    <row r="1529" spans="1:8">
      <c r="A1529" s="113">
        <v>270</v>
      </c>
      <c r="B1529" s="114">
        <v>100000705139</v>
      </c>
      <c r="C1529" s="115">
        <v>0</v>
      </c>
      <c r="D1529" s="115" t="s">
        <v>2983</v>
      </c>
      <c r="E1529" s="115" t="s">
        <v>2985</v>
      </c>
      <c r="F1529" s="116">
        <v>15760</v>
      </c>
      <c r="G1529" s="116">
        <v>-7531.32</v>
      </c>
      <c r="H1529" s="116">
        <v>8228.68</v>
      </c>
    </row>
    <row r="1530" spans="1:8">
      <c r="A1530" s="113">
        <v>271</v>
      </c>
      <c r="B1530" s="114">
        <v>100000705140</v>
      </c>
      <c r="C1530" s="115">
        <v>0</v>
      </c>
      <c r="D1530" s="115" t="s">
        <v>2983</v>
      </c>
      <c r="E1530" s="115" t="s">
        <v>2985</v>
      </c>
      <c r="F1530" s="116">
        <v>15760</v>
      </c>
      <c r="G1530" s="116">
        <v>-7531.32</v>
      </c>
      <c r="H1530" s="116">
        <v>8228.68</v>
      </c>
    </row>
    <row r="1531" spans="1:8">
      <c r="A1531" s="113">
        <v>272</v>
      </c>
      <c r="B1531" s="114">
        <v>100000705141</v>
      </c>
      <c r="C1531" s="115">
        <v>0</v>
      </c>
      <c r="D1531" s="115" t="s">
        <v>2983</v>
      </c>
      <c r="E1531" s="115" t="s">
        <v>2985</v>
      </c>
      <c r="F1531" s="116">
        <v>15760</v>
      </c>
      <c r="G1531" s="116">
        <v>-7531.32</v>
      </c>
      <c r="H1531" s="116">
        <v>8228.68</v>
      </c>
    </row>
    <row r="1532" spans="1:8">
      <c r="A1532" s="113">
        <v>273</v>
      </c>
      <c r="B1532" s="114">
        <v>100000705142</v>
      </c>
      <c r="C1532" s="115">
        <v>0</v>
      </c>
      <c r="D1532" s="115" t="s">
        <v>2983</v>
      </c>
      <c r="E1532" s="115" t="s">
        <v>2985</v>
      </c>
      <c r="F1532" s="116">
        <v>15760</v>
      </c>
      <c r="G1532" s="116">
        <v>-7531.32</v>
      </c>
      <c r="H1532" s="116">
        <v>8228.68</v>
      </c>
    </row>
    <row r="1533" spans="1:8">
      <c r="A1533" s="113">
        <v>274</v>
      </c>
      <c r="B1533" s="114">
        <v>100000705143</v>
      </c>
      <c r="C1533" s="115">
        <v>0</v>
      </c>
      <c r="D1533" s="115" t="s">
        <v>2983</v>
      </c>
      <c r="E1533" s="115" t="s">
        <v>2985</v>
      </c>
      <c r="F1533" s="116">
        <v>15760</v>
      </c>
      <c r="G1533" s="116">
        <v>-7531.32</v>
      </c>
      <c r="H1533" s="116">
        <v>8228.68</v>
      </c>
    </row>
    <row r="1534" spans="1:8">
      <c r="A1534" s="113">
        <v>275</v>
      </c>
      <c r="B1534" s="114">
        <v>100000705144</v>
      </c>
      <c r="C1534" s="115">
        <v>0</v>
      </c>
      <c r="D1534" s="115" t="s">
        <v>2983</v>
      </c>
      <c r="E1534" s="115" t="s">
        <v>2985</v>
      </c>
      <c r="F1534" s="116">
        <v>15760</v>
      </c>
      <c r="G1534" s="116">
        <v>-7531.32</v>
      </c>
      <c r="H1534" s="116">
        <v>8228.68</v>
      </c>
    </row>
    <row r="1535" spans="1:8">
      <c r="A1535" s="113">
        <v>276</v>
      </c>
      <c r="B1535" s="114">
        <v>100000705145</v>
      </c>
      <c r="C1535" s="115">
        <v>0</v>
      </c>
      <c r="D1535" s="115" t="s">
        <v>2983</v>
      </c>
      <c r="E1535" s="115" t="s">
        <v>2985</v>
      </c>
      <c r="F1535" s="116">
        <v>15760</v>
      </c>
      <c r="G1535" s="116">
        <v>-7531.32</v>
      </c>
      <c r="H1535" s="116">
        <v>8228.68</v>
      </c>
    </row>
    <row r="1536" spans="1:8">
      <c r="A1536" s="113">
        <v>277</v>
      </c>
      <c r="B1536" s="114">
        <v>100000705146</v>
      </c>
      <c r="C1536" s="115">
        <v>0</v>
      </c>
      <c r="D1536" s="115" t="s">
        <v>2983</v>
      </c>
      <c r="E1536" s="115" t="s">
        <v>2985</v>
      </c>
      <c r="F1536" s="116">
        <v>15760</v>
      </c>
      <c r="G1536" s="116">
        <v>-7531.32</v>
      </c>
      <c r="H1536" s="116">
        <v>8228.68</v>
      </c>
    </row>
    <row r="1537" spans="1:8">
      <c r="A1537" s="113">
        <v>278</v>
      </c>
      <c r="B1537" s="114">
        <v>100000705147</v>
      </c>
      <c r="C1537" s="115">
        <v>0</v>
      </c>
      <c r="D1537" s="115" t="s">
        <v>2983</v>
      </c>
      <c r="E1537" s="115" t="s">
        <v>2985</v>
      </c>
      <c r="F1537" s="116">
        <v>15760</v>
      </c>
      <c r="G1537" s="116">
        <v>-7531.32</v>
      </c>
      <c r="H1537" s="116">
        <v>8228.68</v>
      </c>
    </row>
    <row r="1538" spans="1:8">
      <c r="A1538" s="113">
        <v>279</v>
      </c>
      <c r="B1538" s="114">
        <v>100000705148</v>
      </c>
      <c r="C1538" s="115">
        <v>0</v>
      </c>
      <c r="D1538" s="115" t="s">
        <v>2983</v>
      </c>
      <c r="E1538" s="115" t="s">
        <v>2985</v>
      </c>
      <c r="F1538" s="116">
        <v>15760</v>
      </c>
      <c r="G1538" s="116">
        <v>-7531.32</v>
      </c>
      <c r="H1538" s="116">
        <v>8228.68</v>
      </c>
    </row>
    <row r="1539" spans="1:8">
      <c r="A1539" s="113">
        <v>280</v>
      </c>
      <c r="B1539" s="114">
        <v>100000705149</v>
      </c>
      <c r="C1539" s="115">
        <v>0</v>
      </c>
      <c r="D1539" s="115" t="s">
        <v>2983</v>
      </c>
      <c r="E1539" s="115" t="s">
        <v>2985</v>
      </c>
      <c r="F1539" s="116">
        <v>15760</v>
      </c>
      <c r="G1539" s="116">
        <v>-7531.32</v>
      </c>
      <c r="H1539" s="116">
        <v>8228.68</v>
      </c>
    </row>
    <row r="1540" spans="1:8">
      <c r="A1540" s="113">
        <v>281</v>
      </c>
      <c r="B1540" s="114">
        <v>100000705150</v>
      </c>
      <c r="C1540" s="115">
        <v>0</v>
      </c>
      <c r="D1540" s="115" t="s">
        <v>2983</v>
      </c>
      <c r="E1540" s="115" t="s">
        <v>2985</v>
      </c>
      <c r="F1540" s="116">
        <v>15760</v>
      </c>
      <c r="G1540" s="116">
        <v>-7531.32</v>
      </c>
      <c r="H1540" s="116">
        <v>8228.68</v>
      </c>
    </row>
    <row r="1541" spans="1:8">
      <c r="A1541" s="113">
        <v>282</v>
      </c>
      <c r="B1541" s="114">
        <v>100000705151</v>
      </c>
      <c r="C1541" s="115">
        <v>0</v>
      </c>
      <c r="D1541" s="115" t="s">
        <v>2983</v>
      </c>
      <c r="E1541" s="115" t="s">
        <v>2985</v>
      </c>
      <c r="F1541" s="116">
        <v>15760</v>
      </c>
      <c r="G1541" s="116">
        <v>-7531.32</v>
      </c>
      <c r="H1541" s="116">
        <v>8228.68</v>
      </c>
    </row>
    <row r="1542" spans="1:8">
      <c r="A1542" s="113">
        <v>283</v>
      </c>
      <c r="B1542" s="114">
        <v>100000705152</v>
      </c>
      <c r="C1542" s="115">
        <v>0</v>
      </c>
      <c r="D1542" s="115" t="s">
        <v>2983</v>
      </c>
      <c r="E1542" s="115" t="s">
        <v>2985</v>
      </c>
      <c r="F1542" s="116">
        <v>15760</v>
      </c>
      <c r="G1542" s="116">
        <v>-7531.32</v>
      </c>
      <c r="H1542" s="116">
        <v>8228.68</v>
      </c>
    </row>
    <row r="1543" spans="1:8">
      <c r="A1543" s="113">
        <v>284</v>
      </c>
      <c r="B1543" s="114">
        <v>100000705153</v>
      </c>
      <c r="C1543" s="115">
        <v>0</v>
      </c>
      <c r="D1543" s="115" t="s">
        <v>2983</v>
      </c>
      <c r="E1543" s="115" t="s">
        <v>2985</v>
      </c>
      <c r="F1543" s="116">
        <v>15760</v>
      </c>
      <c r="G1543" s="116">
        <v>-7531.32</v>
      </c>
      <c r="H1543" s="116">
        <v>8228.68</v>
      </c>
    </row>
    <row r="1544" spans="1:8">
      <c r="A1544" s="113">
        <v>285</v>
      </c>
      <c r="B1544" s="114">
        <v>100000705154</v>
      </c>
      <c r="C1544" s="115">
        <v>0</v>
      </c>
      <c r="D1544" s="115" t="s">
        <v>2983</v>
      </c>
      <c r="E1544" s="115" t="s">
        <v>2985</v>
      </c>
      <c r="F1544" s="116">
        <v>15760</v>
      </c>
      <c r="G1544" s="116">
        <v>-7531.32</v>
      </c>
      <c r="H1544" s="116">
        <v>8228.68</v>
      </c>
    </row>
    <row r="1545" spans="1:8">
      <c r="A1545" s="113">
        <v>286</v>
      </c>
      <c r="B1545" s="114">
        <v>100000705155</v>
      </c>
      <c r="C1545" s="115">
        <v>0</v>
      </c>
      <c r="D1545" s="115" t="s">
        <v>2983</v>
      </c>
      <c r="E1545" s="115" t="s">
        <v>2985</v>
      </c>
      <c r="F1545" s="116">
        <v>15760</v>
      </c>
      <c r="G1545" s="116">
        <v>-7531.32</v>
      </c>
      <c r="H1545" s="116">
        <v>8228.68</v>
      </c>
    </row>
    <row r="1546" spans="1:8">
      <c r="A1546" s="113">
        <v>287</v>
      </c>
      <c r="B1546" s="114">
        <v>100000705156</v>
      </c>
      <c r="C1546" s="115">
        <v>0</v>
      </c>
      <c r="D1546" s="115" t="s">
        <v>2983</v>
      </c>
      <c r="E1546" s="115" t="s">
        <v>2985</v>
      </c>
      <c r="F1546" s="116">
        <v>15760</v>
      </c>
      <c r="G1546" s="116">
        <v>-7531.32</v>
      </c>
      <c r="H1546" s="116">
        <v>8228.68</v>
      </c>
    </row>
    <row r="1547" spans="1:8">
      <c r="A1547" s="113">
        <v>288</v>
      </c>
      <c r="B1547" s="114">
        <v>100000705157</v>
      </c>
      <c r="C1547" s="115">
        <v>0</v>
      </c>
      <c r="D1547" s="115" t="s">
        <v>2983</v>
      </c>
      <c r="E1547" s="115" t="s">
        <v>2985</v>
      </c>
      <c r="F1547" s="116">
        <v>15760</v>
      </c>
      <c r="G1547" s="116">
        <v>-7531.32</v>
      </c>
      <c r="H1547" s="116">
        <v>8228.68</v>
      </c>
    </row>
    <row r="1548" spans="1:8">
      <c r="A1548" s="113">
        <v>289</v>
      </c>
      <c r="B1548" s="114">
        <v>100000705158</v>
      </c>
      <c r="C1548" s="115">
        <v>0</v>
      </c>
      <c r="D1548" s="115" t="s">
        <v>2983</v>
      </c>
      <c r="E1548" s="115" t="s">
        <v>2985</v>
      </c>
      <c r="F1548" s="116">
        <v>15760</v>
      </c>
      <c r="G1548" s="116">
        <v>-7531.32</v>
      </c>
      <c r="H1548" s="116">
        <v>8228.68</v>
      </c>
    </row>
    <row r="1549" spans="1:8">
      <c r="A1549" s="113">
        <v>290</v>
      </c>
      <c r="B1549" s="114">
        <v>100000705159</v>
      </c>
      <c r="C1549" s="115">
        <v>0</v>
      </c>
      <c r="D1549" s="115" t="s">
        <v>2983</v>
      </c>
      <c r="E1549" s="115" t="s">
        <v>2985</v>
      </c>
      <c r="F1549" s="116">
        <v>15760</v>
      </c>
      <c r="G1549" s="116">
        <v>-7531.32</v>
      </c>
      <c r="H1549" s="116">
        <v>8228.68</v>
      </c>
    </row>
    <row r="1550" spans="1:8">
      <c r="A1550" s="113">
        <v>291</v>
      </c>
      <c r="B1550" s="114">
        <v>100000705160</v>
      </c>
      <c r="C1550" s="115">
        <v>0</v>
      </c>
      <c r="D1550" s="115" t="s">
        <v>2983</v>
      </c>
      <c r="E1550" s="115" t="s">
        <v>2985</v>
      </c>
      <c r="F1550" s="116">
        <v>15760</v>
      </c>
      <c r="G1550" s="116">
        <v>-7531.32</v>
      </c>
      <c r="H1550" s="116">
        <v>8228.68</v>
      </c>
    </row>
    <row r="1551" spans="1:8">
      <c r="A1551" s="113">
        <v>292</v>
      </c>
      <c r="B1551" s="114">
        <v>100000705161</v>
      </c>
      <c r="C1551" s="115">
        <v>0</v>
      </c>
      <c r="D1551" s="115" t="s">
        <v>2983</v>
      </c>
      <c r="E1551" s="115" t="s">
        <v>2985</v>
      </c>
      <c r="F1551" s="116">
        <v>15760</v>
      </c>
      <c r="G1551" s="116">
        <v>-7531.32</v>
      </c>
      <c r="H1551" s="116">
        <v>8228.68</v>
      </c>
    </row>
    <row r="1552" spans="1:8">
      <c r="A1552" s="113">
        <v>293</v>
      </c>
      <c r="B1552" s="114">
        <v>100000705162</v>
      </c>
      <c r="C1552" s="115">
        <v>0</v>
      </c>
      <c r="D1552" s="115" t="s">
        <v>2983</v>
      </c>
      <c r="E1552" s="115" t="s">
        <v>2985</v>
      </c>
      <c r="F1552" s="116">
        <v>15760</v>
      </c>
      <c r="G1552" s="116">
        <v>-7531.32</v>
      </c>
      <c r="H1552" s="116">
        <v>8228.68</v>
      </c>
    </row>
    <row r="1553" spans="1:10">
      <c r="A1553" s="113">
        <v>294</v>
      </c>
      <c r="B1553" s="114">
        <v>100000705163</v>
      </c>
      <c r="C1553" s="115">
        <v>0</v>
      </c>
      <c r="D1553" s="115" t="s">
        <v>2983</v>
      </c>
      <c r="E1553" s="115" t="s">
        <v>2985</v>
      </c>
      <c r="F1553" s="116">
        <v>15760</v>
      </c>
      <c r="G1553" s="116">
        <v>-7531.32</v>
      </c>
      <c r="H1553" s="116">
        <v>8228.68</v>
      </c>
    </row>
    <row r="1554" spans="1:10">
      <c r="A1554" s="113">
        <v>295</v>
      </c>
      <c r="B1554" s="114">
        <v>100000705164</v>
      </c>
      <c r="C1554" s="115">
        <v>0</v>
      </c>
      <c r="D1554" s="115" t="s">
        <v>2983</v>
      </c>
      <c r="E1554" s="115" t="s">
        <v>2985</v>
      </c>
      <c r="F1554" s="116">
        <v>15760</v>
      </c>
      <c r="G1554" s="116">
        <v>-7531.32</v>
      </c>
      <c r="H1554" s="116">
        <v>8228.68</v>
      </c>
    </row>
    <row r="1555" spans="1:10">
      <c r="A1555" s="113">
        <v>296</v>
      </c>
      <c r="B1555" s="114">
        <v>100000705165</v>
      </c>
      <c r="C1555" s="115">
        <v>0</v>
      </c>
      <c r="D1555" s="115" t="s">
        <v>2983</v>
      </c>
      <c r="E1555" s="115" t="s">
        <v>2985</v>
      </c>
      <c r="F1555" s="116">
        <v>15760</v>
      </c>
      <c r="G1555" s="116">
        <v>-7531.32</v>
      </c>
      <c r="H1555" s="116">
        <v>8228.68</v>
      </c>
    </row>
    <row r="1556" spans="1:10">
      <c r="A1556" s="113">
        <v>297</v>
      </c>
      <c r="B1556" s="114">
        <v>100000705166</v>
      </c>
      <c r="C1556" s="115">
        <v>0</v>
      </c>
      <c r="D1556" s="115" t="s">
        <v>2983</v>
      </c>
      <c r="E1556" s="115" t="s">
        <v>2985</v>
      </c>
      <c r="F1556" s="116">
        <v>15760</v>
      </c>
      <c r="G1556" s="116">
        <v>-7531.32</v>
      </c>
      <c r="H1556" s="116">
        <v>8228.68</v>
      </c>
    </row>
    <row r="1557" spans="1:10">
      <c r="A1557" s="113">
        <v>298</v>
      </c>
      <c r="B1557" s="114">
        <v>100000705167</v>
      </c>
      <c r="C1557" s="115">
        <v>0</v>
      </c>
      <c r="D1557" s="115" t="s">
        <v>2983</v>
      </c>
      <c r="E1557" s="115" t="s">
        <v>2985</v>
      </c>
      <c r="F1557" s="116">
        <v>15760</v>
      </c>
      <c r="G1557" s="116">
        <v>-7531.32</v>
      </c>
      <c r="H1557" s="116">
        <v>8228.68</v>
      </c>
    </row>
    <row r="1558" spans="1:10">
      <c r="A1558" s="113">
        <v>299</v>
      </c>
      <c r="B1558" s="114">
        <v>100000705168</v>
      </c>
      <c r="C1558" s="115">
        <v>0</v>
      </c>
      <c r="D1558" s="115" t="s">
        <v>2983</v>
      </c>
      <c r="E1558" s="115" t="s">
        <v>2985</v>
      </c>
      <c r="F1558" s="116">
        <v>15760</v>
      </c>
      <c r="G1558" s="116">
        <v>-7531.32</v>
      </c>
      <c r="H1558" s="116">
        <v>8228.68</v>
      </c>
    </row>
    <row r="1559" spans="1:10">
      <c r="A1559" s="113">
        <v>300</v>
      </c>
      <c r="B1559" s="114">
        <v>100000705169</v>
      </c>
      <c r="C1559" s="115">
        <v>0</v>
      </c>
      <c r="D1559" s="115" t="s">
        <v>2983</v>
      </c>
      <c r="E1559" s="115" t="s">
        <v>2985</v>
      </c>
      <c r="F1559" s="116">
        <v>15760</v>
      </c>
      <c r="G1559" s="116">
        <v>-7531.32</v>
      </c>
      <c r="H1559" s="116">
        <v>8228.68</v>
      </c>
    </row>
    <row r="1560" spans="1:10">
      <c r="A1560" s="113">
        <v>301</v>
      </c>
      <c r="B1560" s="114">
        <v>100000705170</v>
      </c>
      <c r="C1560" s="115">
        <v>0</v>
      </c>
      <c r="D1560" s="115" t="s">
        <v>2983</v>
      </c>
      <c r="E1560" s="115" t="s">
        <v>2985</v>
      </c>
      <c r="F1560" s="116">
        <v>15760</v>
      </c>
      <c r="G1560" s="116">
        <v>-7531.32</v>
      </c>
      <c r="H1560" s="116">
        <v>8228.68</v>
      </c>
      <c r="J1560" s="117" t="s">
        <v>2982</v>
      </c>
    </row>
    <row r="1561" spans="1:10">
      <c r="A1561" s="113">
        <v>302</v>
      </c>
      <c r="B1561" s="114">
        <v>100000705171</v>
      </c>
      <c r="C1561" s="115">
        <v>0</v>
      </c>
      <c r="D1561" s="115" t="s">
        <v>2983</v>
      </c>
      <c r="E1561" s="115" t="s">
        <v>2985</v>
      </c>
      <c r="F1561" s="116">
        <v>15760</v>
      </c>
      <c r="G1561" s="116">
        <v>-7531.32</v>
      </c>
      <c r="H1561" s="116">
        <v>8228.68</v>
      </c>
    </row>
    <row r="1562" spans="1:10">
      <c r="A1562" s="113">
        <v>303</v>
      </c>
      <c r="B1562" s="114">
        <v>100000705172</v>
      </c>
      <c r="C1562" s="115">
        <v>0</v>
      </c>
      <c r="D1562" s="115" t="s">
        <v>2983</v>
      </c>
      <c r="E1562" s="115" t="s">
        <v>2985</v>
      </c>
      <c r="F1562" s="116">
        <v>15760</v>
      </c>
      <c r="G1562" s="116">
        <v>-7531.32</v>
      </c>
      <c r="H1562" s="116">
        <v>8228.68</v>
      </c>
    </row>
    <row r="1563" spans="1:10">
      <c r="A1563" s="113">
        <v>304</v>
      </c>
      <c r="B1563" s="114">
        <v>100000705173</v>
      </c>
      <c r="C1563" s="115">
        <v>0</v>
      </c>
      <c r="D1563" s="115" t="s">
        <v>2983</v>
      </c>
      <c r="E1563" s="115" t="s">
        <v>2985</v>
      </c>
      <c r="F1563" s="116">
        <v>15760</v>
      </c>
      <c r="G1563" s="116">
        <v>-7531.32</v>
      </c>
      <c r="H1563" s="116">
        <v>8228.68</v>
      </c>
    </row>
    <row r="1564" spans="1:10">
      <c r="A1564" s="113">
        <v>305</v>
      </c>
      <c r="B1564" s="114">
        <v>100000705174</v>
      </c>
      <c r="C1564" s="115">
        <v>0</v>
      </c>
      <c r="D1564" s="115" t="s">
        <v>2983</v>
      </c>
      <c r="E1564" s="115" t="s">
        <v>2985</v>
      </c>
      <c r="F1564" s="116">
        <v>15760</v>
      </c>
      <c r="G1564" s="116">
        <v>-7531.32</v>
      </c>
      <c r="H1564" s="116">
        <v>8228.68</v>
      </c>
    </row>
    <row r="1565" spans="1:10">
      <c r="A1565" s="113">
        <v>306</v>
      </c>
      <c r="B1565" s="114">
        <v>100000705175</v>
      </c>
      <c r="C1565" s="115">
        <v>0</v>
      </c>
      <c r="D1565" s="115" t="s">
        <v>2983</v>
      </c>
      <c r="E1565" s="115" t="s">
        <v>2985</v>
      </c>
      <c r="F1565" s="116">
        <v>15760</v>
      </c>
      <c r="G1565" s="116">
        <v>-7531.33</v>
      </c>
      <c r="H1565" s="116">
        <v>8228.67</v>
      </c>
    </row>
    <row r="1566" spans="1:10">
      <c r="A1566" s="113">
        <v>307</v>
      </c>
      <c r="B1566" s="114">
        <v>100000705176</v>
      </c>
      <c r="C1566" s="115">
        <v>0</v>
      </c>
      <c r="D1566" s="115" t="s">
        <v>2983</v>
      </c>
      <c r="E1566" s="115" t="s">
        <v>2985</v>
      </c>
      <c r="F1566" s="116">
        <v>15760</v>
      </c>
      <c r="G1566" s="116">
        <v>-7531.33</v>
      </c>
      <c r="H1566" s="116">
        <v>8228.67</v>
      </c>
    </row>
    <row r="1567" spans="1:10">
      <c r="A1567" s="113">
        <v>308</v>
      </c>
      <c r="B1567" s="114">
        <v>100000705177</v>
      </c>
      <c r="C1567" s="115">
        <v>0</v>
      </c>
      <c r="D1567" s="115" t="s">
        <v>2983</v>
      </c>
      <c r="E1567" s="115" t="s">
        <v>2985</v>
      </c>
      <c r="F1567" s="116">
        <v>15760</v>
      </c>
      <c r="G1567" s="116">
        <v>-7531.32</v>
      </c>
      <c r="H1567" s="116">
        <v>8228.68</v>
      </c>
    </row>
    <row r="1568" spans="1:10">
      <c r="A1568" s="113">
        <v>309</v>
      </c>
      <c r="B1568" s="114">
        <v>100000705178</v>
      </c>
      <c r="C1568" s="115">
        <v>0</v>
      </c>
      <c r="D1568" s="115" t="s">
        <v>2983</v>
      </c>
      <c r="E1568" s="115" t="s">
        <v>2985</v>
      </c>
      <c r="F1568" s="116">
        <v>15760</v>
      </c>
      <c r="G1568" s="116">
        <v>-7531.33</v>
      </c>
      <c r="H1568" s="116">
        <v>8228.67</v>
      </c>
    </row>
    <row r="1569" spans="1:8">
      <c r="A1569" s="113">
        <v>310</v>
      </c>
      <c r="B1569" s="114">
        <v>100000705179</v>
      </c>
      <c r="C1569" s="115">
        <v>0</v>
      </c>
      <c r="D1569" s="115" t="s">
        <v>2983</v>
      </c>
      <c r="E1569" s="115" t="s">
        <v>2985</v>
      </c>
      <c r="F1569" s="116">
        <v>15760</v>
      </c>
      <c r="G1569" s="116">
        <v>-7531.32</v>
      </c>
      <c r="H1569" s="116">
        <v>8228.68</v>
      </c>
    </row>
    <row r="1570" spans="1:8">
      <c r="A1570" s="113">
        <v>311</v>
      </c>
      <c r="B1570" s="114">
        <v>100000705180</v>
      </c>
      <c r="C1570" s="115">
        <v>0</v>
      </c>
      <c r="D1570" s="115" t="s">
        <v>2983</v>
      </c>
      <c r="E1570" s="115" t="s">
        <v>2985</v>
      </c>
      <c r="F1570" s="116">
        <v>15760</v>
      </c>
      <c r="G1570" s="116">
        <v>-7531.33</v>
      </c>
      <c r="H1570" s="116">
        <v>8228.67</v>
      </c>
    </row>
    <row r="1571" spans="1:8">
      <c r="A1571" s="113">
        <v>312</v>
      </c>
      <c r="B1571" s="114">
        <v>100000705181</v>
      </c>
      <c r="C1571" s="115">
        <v>0</v>
      </c>
      <c r="D1571" s="115" t="s">
        <v>2983</v>
      </c>
      <c r="E1571" s="115" t="s">
        <v>2985</v>
      </c>
      <c r="F1571" s="116">
        <v>15760</v>
      </c>
      <c r="G1571" s="116">
        <v>-7531.32</v>
      </c>
      <c r="H1571" s="116">
        <v>8228.68</v>
      </c>
    </row>
    <row r="1572" spans="1:8">
      <c r="A1572" s="113">
        <v>313</v>
      </c>
      <c r="B1572" s="114">
        <v>100000705182</v>
      </c>
      <c r="C1572" s="115">
        <v>0</v>
      </c>
      <c r="D1572" s="115" t="s">
        <v>2983</v>
      </c>
      <c r="E1572" s="115" t="s">
        <v>2985</v>
      </c>
      <c r="F1572" s="116">
        <v>15760</v>
      </c>
      <c r="G1572" s="116">
        <v>-7531.33</v>
      </c>
      <c r="H1572" s="116">
        <v>8228.67</v>
      </c>
    </row>
    <row r="1573" spans="1:8">
      <c r="A1573" s="113">
        <v>314</v>
      </c>
      <c r="B1573" s="114">
        <v>100000705183</v>
      </c>
      <c r="C1573" s="115">
        <v>0</v>
      </c>
      <c r="D1573" s="115" t="s">
        <v>2983</v>
      </c>
      <c r="E1573" s="115" t="s">
        <v>2985</v>
      </c>
      <c r="F1573" s="116">
        <v>15760</v>
      </c>
      <c r="G1573" s="116">
        <v>-7531.32</v>
      </c>
      <c r="H1573" s="116">
        <v>8228.68</v>
      </c>
    </row>
    <row r="1574" spans="1:8">
      <c r="A1574" s="113">
        <v>315</v>
      </c>
      <c r="B1574" s="114">
        <v>100000705184</v>
      </c>
      <c r="C1574" s="115">
        <v>0</v>
      </c>
      <c r="D1574" s="115" t="s">
        <v>2983</v>
      </c>
      <c r="E1574" s="115" t="s">
        <v>2985</v>
      </c>
      <c r="F1574" s="116">
        <v>15760</v>
      </c>
      <c r="G1574" s="116">
        <v>-7531.32</v>
      </c>
      <c r="H1574" s="116">
        <v>8228.68</v>
      </c>
    </row>
    <row r="1575" spans="1:8">
      <c r="A1575" s="113">
        <v>316</v>
      </c>
      <c r="B1575" s="114">
        <v>100000705185</v>
      </c>
      <c r="C1575" s="115">
        <v>0</v>
      </c>
      <c r="D1575" s="115" t="s">
        <v>2983</v>
      </c>
      <c r="E1575" s="115" t="s">
        <v>2985</v>
      </c>
      <c r="F1575" s="116">
        <v>15760</v>
      </c>
      <c r="G1575" s="116">
        <v>-7531.33</v>
      </c>
      <c r="H1575" s="116">
        <v>8228.67</v>
      </c>
    </row>
    <row r="1576" spans="1:8">
      <c r="A1576" s="113">
        <v>317</v>
      </c>
      <c r="B1576" s="114">
        <v>100000705186</v>
      </c>
      <c r="C1576" s="115">
        <v>0</v>
      </c>
      <c r="D1576" s="115" t="s">
        <v>2983</v>
      </c>
      <c r="E1576" s="115" t="s">
        <v>2985</v>
      </c>
      <c r="F1576" s="116">
        <v>15760</v>
      </c>
      <c r="G1576" s="116">
        <v>-7531.32</v>
      </c>
      <c r="H1576" s="116">
        <v>8228.68</v>
      </c>
    </row>
    <row r="1577" spans="1:8">
      <c r="A1577" s="113">
        <v>318</v>
      </c>
      <c r="B1577" s="114">
        <v>100000705187</v>
      </c>
      <c r="C1577" s="115">
        <v>0</v>
      </c>
      <c r="D1577" s="115" t="s">
        <v>2983</v>
      </c>
      <c r="E1577" s="115" t="s">
        <v>2985</v>
      </c>
      <c r="F1577" s="116">
        <v>15760</v>
      </c>
      <c r="G1577" s="116">
        <v>-7531.33</v>
      </c>
      <c r="H1577" s="116">
        <v>8228.67</v>
      </c>
    </row>
    <row r="1578" spans="1:8">
      <c r="A1578" s="113">
        <v>319</v>
      </c>
      <c r="B1578" s="114">
        <v>100000705188</v>
      </c>
      <c r="C1578" s="115">
        <v>0</v>
      </c>
      <c r="D1578" s="115" t="s">
        <v>2983</v>
      </c>
      <c r="E1578" s="115" t="s">
        <v>2985</v>
      </c>
      <c r="F1578" s="116">
        <v>15760</v>
      </c>
      <c r="G1578" s="116">
        <v>-7531.33</v>
      </c>
      <c r="H1578" s="116">
        <v>8228.67</v>
      </c>
    </row>
    <row r="1579" spans="1:8">
      <c r="A1579" s="113">
        <v>320</v>
      </c>
      <c r="B1579" s="114">
        <v>100000705189</v>
      </c>
      <c r="C1579" s="115">
        <v>0</v>
      </c>
      <c r="D1579" s="115" t="s">
        <v>2983</v>
      </c>
      <c r="E1579" s="115" t="s">
        <v>2985</v>
      </c>
      <c r="F1579" s="116">
        <v>15760</v>
      </c>
      <c r="G1579" s="116">
        <v>-7531.32</v>
      </c>
      <c r="H1579" s="116">
        <v>8228.68</v>
      </c>
    </row>
    <row r="1580" spans="1:8">
      <c r="A1580" s="113">
        <v>321</v>
      </c>
      <c r="B1580" s="114">
        <v>100000705190</v>
      </c>
      <c r="C1580" s="115">
        <v>0</v>
      </c>
      <c r="D1580" s="115" t="s">
        <v>2983</v>
      </c>
      <c r="E1580" s="115" t="s">
        <v>2985</v>
      </c>
      <c r="F1580" s="116">
        <v>15760</v>
      </c>
      <c r="G1580" s="116">
        <v>-7531.32</v>
      </c>
      <c r="H1580" s="116">
        <v>8228.68</v>
      </c>
    </row>
    <row r="1581" spans="1:8">
      <c r="A1581" s="113">
        <v>322</v>
      </c>
      <c r="B1581" s="114">
        <v>100000705191</v>
      </c>
      <c r="C1581" s="115">
        <v>0</v>
      </c>
      <c r="D1581" s="115" t="s">
        <v>2983</v>
      </c>
      <c r="E1581" s="115" t="s">
        <v>2985</v>
      </c>
      <c r="F1581" s="116">
        <v>15760</v>
      </c>
      <c r="G1581" s="116">
        <v>-7531.33</v>
      </c>
      <c r="H1581" s="116">
        <v>8228.67</v>
      </c>
    </row>
    <row r="1582" spans="1:8">
      <c r="A1582" s="113">
        <v>323</v>
      </c>
      <c r="B1582" s="114">
        <v>100000705192</v>
      </c>
      <c r="C1582" s="115">
        <v>0</v>
      </c>
      <c r="D1582" s="115" t="s">
        <v>2983</v>
      </c>
      <c r="E1582" s="115" t="s">
        <v>2985</v>
      </c>
      <c r="F1582" s="116">
        <v>15760</v>
      </c>
      <c r="G1582" s="116">
        <v>-7531.33</v>
      </c>
      <c r="H1582" s="116">
        <v>8228.67</v>
      </c>
    </row>
    <row r="1583" spans="1:8">
      <c r="A1583" s="113">
        <v>324</v>
      </c>
      <c r="B1583" s="114">
        <v>100000705193</v>
      </c>
      <c r="C1583" s="115">
        <v>0</v>
      </c>
      <c r="D1583" s="115" t="s">
        <v>2983</v>
      </c>
      <c r="E1583" s="115" t="s">
        <v>2985</v>
      </c>
      <c r="F1583" s="116">
        <v>15760</v>
      </c>
      <c r="G1583" s="116">
        <v>-7531.32</v>
      </c>
      <c r="H1583" s="116">
        <v>8228.68</v>
      </c>
    </row>
    <row r="1584" spans="1:8">
      <c r="A1584" s="113">
        <v>325</v>
      </c>
      <c r="B1584" s="114">
        <v>100000705194</v>
      </c>
      <c r="C1584" s="115">
        <v>0</v>
      </c>
      <c r="D1584" s="115" t="s">
        <v>2983</v>
      </c>
      <c r="E1584" s="115" t="s">
        <v>2985</v>
      </c>
      <c r="F1584" s="116">
        <v>15760</v>
      </c>
      <c r="G1584" s="116">
        <v>-7531.33</v>
      </c>
      <c r="H1584" s="116">
        <v>8228.67</v>
      </c>
    </row>
    <row r="1585" spans="1:8">
      <c r="A1585" s="113">
        <v>326</v>
      </c>
      <c r="B1585" s="114">
        <v>100000705195</v>
      </c>
      <c r="C1585" s="115">
        <v>0</v>
      </c>
      <c r="D1585" s="115" t="s">
        <v>2983</v>
      </c>
      <c r="E1585" s="115" t="s">
        <v>2985</v>
      </c>
      <c r="F1585" s="116">
        <v>15760</v>
      </c>
      <c r="G1585" s="116">
        <v>-7531.32</v>
      </c>
      <c r="H1585" s="116">
        <v>8228.68</v>
      </c>
    </row>
    <row r="1586" spans="1:8">
      <c r="A1586" s="113">
        <v>327</v>
      </c>
      <c r="B1586" s="114">
        <v>100000705196</v>
      </c>
      <c r="C1586" s="115">
        <v>0</v>
      </c>
      <c r="D1586" s="115" t="s">
        <v>2983</v>
      </c>
      <c r="E1586" s="115" t="s">
        <v>2985</v>
      </c>
      <c r="F1586" s="116">
        <v>15760</v>
      </c>
      <c r="G1586" s="116">
        <v>-7531.33</v>
      </c>
      <c r="H1586" s="116">
        <v>8228.67</v>
      </c>
    </row>
    <row r="1587" spans="1:8">
      <c r="A1587" s="113">
        <v>328</v>
      </c>
      <c r="B1587" s="114">
        <v>100000705197</v>
      </c>
      <c r="C1587" s="115">
        <v>0</v>
      </c>
      <c r="D1587" s="115" t="s">
        <v>2983</v>
      </c>
      <c r="E1587" s="115" t="s">
        <v>2985</v>
      </c>
      <c r="F1587" s="116">
        <v>15760</v>
      </c>
      <c r="G1587" s="116">
        <v>-7531.32</v>
      </c>
      <c r="H1587" s="116">
        <v>8228.68</v>
      </c>
    </row>
    <row r="1588" spans="1:8">
      <c r="A1588" s="113">
        <v>329</v>
      </c>
      <c r="B1588" s="114">
        <v>100000705198</v>
      </c>
      <c r="C1588" s="115">
        <v>0</v>
      </c>
      <c r="D1588" s="115" t="s">
        <v>2983</v>
      </c>
      <c r="E1588" s="115" t="s">
        <v>2985</v>
      </c>
      <c r="F1588" s="116">
        <v>15760</v>
      </c>
      <c r="G1588" s="116">
        <v>-7531.33</v>
      </c>
      <c r="H1588" s="116">
        <v>8228.67</v>
      </c>
    </row>
    <row r="1589" spans="1:8">
      <c r="A1589" s="113">
        <v>330</v>
      </c>
      <c r="B1589" s="114">
        <v>100000705199</v>
      </c>
      <c r="C1589" s="115">
        <v>0</v>
      </c>
      <c r="D1589" s="115" t="s">
        <v>2983</v>
      </c>
      <c r="E1589" s="115" t="s">
        <v>2985</v>
      </c>
      <c r="F1589" s="116">
        <v>15760</v>
      </c>
      <c r="G1589" s="116">
        <v>-7531.32</v>
      </c>
      <c r="H1589" s="116">
        <v>8228.68</v>
      </c>
    </row>
    <row r="1590" spans="1:8">
      <c r="A1590" s="113">
        <v>331</v>
      </c>
      <c r="B1590" s="114">
        <v>100000705200</v>
      </c>
      <c r="C1590" s="115">
        <v>0</v>
      </c>
      <c r="D1590" s="115" t="s">
        <v>2983</v>
      </c>
      <c r="E1590" s="115" t="s">
        <v>2985</v>
      </c>
      <c r="F1590" s="116">
        <v>15760</v>
      </c>
      <c r="G1590" s="116">
        <v>-7531.32</v>
      </c>
      <c r="H1590" s="116">
        <v>8228.68</v>
      </c>
    </row>
    <row r="1591" spans="1:8">
      <c r="A1591" s="113">
        <v>332</v>
      </c>
      <c r="B1591" s="114">
        <v>100000705201</v>
      </c>
      <c r="C1591" s="115">
        <v>0</v>
      </c>
      <c r="D1591" s="115" t="s">
        <v>2983</v>
      </c>
      <c r="E1591" s="115" t="s">
        <v>2985</v>
      </c>
      <c r="F1591" s="116">
        <v>15760</v>
      </c>
      <c r="G1591" s="116">
        <v>-7531.33</v>
      </c>
      <c r="H1591" s="116">
        <v>8228.67</v>
      </c>
    </row>
    <row r="1592" spans="1:8">
      <c r="A1592" s="113">
        <v>333</v>
      </c>
      <c r="B1592" s="114">
        <v>100000705202</v>
      </c>
      <c r="C1592" s="115">
        <v>0</v>
      </c>
      <c r="D1592" s="115" t="s">
        <v>2983</v>
      </c>
      <c r="E1592" s="115" t="s">
        <v>2985</v>
      </c>
      <c r="F1592" s="116">
        <v>15760</v>
      </c>
      <c r="G1592" s="116">
        <v>-7531.33</v>
      </c>
      <c r="H1592" s="116">
        <v>8228.67</v>
      </c>
    </row>
    <row r="1593" spans="1:8">
      <c r="A1593" s="113">
        <v>334</v>
      </c>
      <c r="B1593" s="114">
        <v>100000705203</v>
      </c>
      <c r="C1593" s="115">
        <v>0</v>
      </c>
      <c r="D1593" s="115" t="s">
        <v>2983</v>
      </c>
      <c r="E1593" s="115" t="s">
        <v>2985</v>
      </c>
      <c r="F1593" s="116">
        <v>15760</v>
      </c>
      <c r="G1593" s="116">
        <v>-7531.32</v>
      </c>
      <c r="H1593" s="116">
        <v>8228.68</v>
      </c>
    </row>
    <row r="1594" spans="1:8">
      <c r="A1594" s="113">
        <v>335</v>
      </c>
      <c r="B1594" s="114">
        <v>100000705204</v>
      </c>
      <c r="C1594" s="115">
        <v>0</v>
      </c>
      <c r="D1594" s="115" t="s">
        <v>2983</v>
      </c>
      <c r="E1594" s="115" t="s">
        <v>2985</v>
      </c>
      <c r="F1594" s="116">
        <v>15760</v>
      </c>
      <c r="G1594" s="116">
        <v>-7531.33</v>
      </c>
      <c r="H1594" s="116">
        <v>8228.67</v>
      </c>
    </row>
    <row r="1595" spans="1:8">
      <c r="A1595" s="113">
        <v>336</v>
      </c>
      <c r="B1595" s="114">
        <v>100000705205</v>
      </c>
      <c r="C1595" s="115">
        <v>0</v>
      </c>
      <c r="D1595" s="115" t="s">
        <v>2983</v>
      </c>
      <c r="E1595" s="115" t="s">
        <v>2985</v>
      </c>
      <c r="F1595" s="116">
        <v>15760</v>
      </c>
      <c r="G1595" s="116">
        <v>-7531.32</v>
      </c>
      <c r="H1595" s="116">
        <v>8228.68</v>
      </c>
    </row>
    <row r="1596" spans="1:8">
      <c r="A1596" s="113">
        <v>337</v>
      </c>
      <c r="B1596" s="114">
        <v>100000705206</v>
      </c>
      <c r="C1596" s="115">
        <v>0</v>
      </c>
      <c r="D1596" s="115" t="s">
        <v>2983</v>
      </c>
      <c r="E1596" s="115" t="s">
        <v>2985</v>
      </c>
      <c r="F1596" s="116">
        <v>15760</v>
      </c>
      <c r="G1596" s="116">
        <v>-7531.33</v>
      </c>
      <c r="H1596" s="116">
        <v>8228.67</v>
      </c>
    </row>
    <row r="1597" spans="1:8">
      <c r="A1597" s="113">
        <v>338</v>
      </c>
      <c r="B1597" s="114">
        <v>100000705207</v>
      </c>
      <c r="C1597" s="115">
        <v>0</v>
      </c>
      <c r="D1597" s="115" t="s">
        <v>2983</v>
      </c>
      <c r="E1597" s="115" t="s">
        <v>2985</v>
      </c>
      <c r="F1597" s="116">
        <v>15760</v>
      </c>
      <c r="G1597" s="116">
        <v>-7531.32</v>
      </c>
      <c r="H1597" s="116">
        <v>8228.68</v>
      </c>
    </row>
    <row r="1598" spans="1:8">
      <c r="A1598" s="113">
        <v>339</v>
      </c>
      <c r="B1598" s="114">
        <v>100000705208</v>
      </c>
      <c r="C1598" s="115">
        <v>0</v>
      </c>
      <c r="D1598" s="115" t="s">
        <v>2983</v>
      </c>
      <c r="E1598" s="115" t="s">
        <v>2985</v>
      </c>
      <c r="F1598" s="116">
        <v>15760</v>
      </c>
      <c r="G1598" s="116">
        <v>-7531.32</v>
      </c>
      <c r="H1598" s="116">
        <v>8228.68</v>
      </c>
    </row>
    <row r="1599" spans="1:8">
      <c r="A1599" s="113">
        <v>340</v>
      </c>
      <c r="B1599" s="114">
        <v>100000705209</v>
      </c>
      <c r="C1599" s="115">
        <v>0</v>
      </c>
      <c r="D1599" s="115" t="s">
        <v>2983</v>
      </c>
      <c r="E1599" s="115" t="s">
        <v>2985</v>
      </c>
      <c r="F1599" s="116">
        <v>15760</v>
      </c>
      <c r="G1599" s="116">
        <v>-7531.33</v>
      </c>
      <c r="H1599" s="116">
        <v>8228.67</v>
      </c>
    </row>
    <row r="1600" spans="1:8">
      <c r="A1600" s="113">
        <v>341</v>
      </c>
      <c r="B1600" s="114">
        <v>100000705210</v>
      </c>
      <c r="C1600" s="115">
        <v>0</v>
      </c>
      <c r="D1600" s="115" t="s">
        <v>2983</v>
      </c>
      <c r="E1600" s="115" t="s">
        <v>2985</v>
      </c>
      <c r="F1600" s="116">
        <v>15760</v>
      </c>
      <c r="G1600" s="116">
        <v>-7531.33</v>
      </c>
      <c r="H1600" s="116">
        <v>8228.67</v>
      </c>
    </row>
    <row r="1601" spans="1:8">
      <c r="A1601" s="113">
        <v>342</v>
      </c>
      <c r="B1601" s="114">
        <v>100000705211</v>
      </c>
      <c r="C1601" s="115">
        <v>0</v>
      </c>
      <c r="D1601" s="115" t="s">
        <v>2983</v>
      </c>
      <c r="E1601" s="115" t="s">
        <v>2985</v>
      </c>
      <c r="F1601" s="116">
        <v>15760</v>
      </c>
      <c r="G1601" s="116">
        <v>-7531.32</v>
      </c>
      <c r="H1601" s="116">
        <v>8228.68</v>
      </c>
    </row>
    <row r="1602" spans="1:8">
      <c r="A1602" s="113">
        <v>343</v>
      </c>
      <c r="B1602" s="114">
        <v>100000705212</v>
      </c>
      <c r="C1602" s="115">
        <v>0</v>
      </c>
      <c r="D1602" s="115" t="s">
        <v>2983</v>
      </c>
      <c r="E1602" s="115" t="s">
        <v>2985</v>
      </c>
      <c r="F1602" s="116">
        <v>15760</v>
      </c>
      <c r="G1602" s="116">
        <v>-7531.32</v>
      </c>
      <c r="H1602" s="116">
        <v>8228.68</v>
      </c>
    </row>
    <row r="1603" spans="1:8">
      <c r="A1603" s="113">
        <v>344</v>
      </c>
      <c r="B1603" s="114">
        <v>100000705213</v>
      </c>
      <c r="C1603" s="115">
        <v>0</v>
      </c>
      <c r="D1603" s="115" t="s">
        <v>2983</v>
      </c>
      <c r="E1603" s="115" t="s">
        <v>2985</v>
      </c>
      <c r="F1603" s="116">
        <v>15760</v>
      </c>
      <c r="G1603" s="116">
        <v>-7531.33</v>
      </c>
      <c r="H1603" s="116">
        <v>8228.67</v>
      </c>
    </row>
    <row r="1604" spans="1:8">
      <c r="A1604" s="113">
        <v>345</v>
      </c>
      <c r="B1604" s="114">
        <v>100000705214</v>
      </c>
      <c r="C1604" s="115">
        <v>0</v>
      </c>
      <c r="D1604" s="115" t="s">
        <v>2983</v>
      </c>
      <c r="E1604" s="115" t="s">
        <v>2985</v>
      </c>
      <c r="F1604" s="116">
        <v>15760</v>
      </c>
      <c r="G1604" s="116">
        <v>-7531.32</v>
      </c>
      <c r="H1604" s="116">
        <v>8228.68</v>
      </c>
    </row>
    <row r="1605" spans="1:8">
      <c r="A1605" s="113">
        <v>346</v>
      </c>
      <c r="B1605" s="114">
        <v>100000705215</v>
      </c>
      <c r="C1605" s="115">
        <v>0</v>
      </c>
      <c r="D1605" s="115" t="s">
        <v>2983</v>
      </c>
      <c r="E1605" s="115" t="s">
        <v>2985</v>
      </c>
      <c r="F1605" s="116">
        <v>15760</v>
      </c>
      <c r="G1605" s="116">
        <v>-7531.33</v>
      </c>
      <c r="H1605" s="116">
        <v>8228.67</v>
      </c>
    </row>
    <row r="1606" spans="1:8">
      <c r="A1606" s="113">
        <v>347</v>
      </c>
      <c r="B1606" s="114">
        <v>100000705216</v>
      </c>
      <c r="C1606" s="115">
        <v>0</v>
      </c>
      <c r="D1606" s="115" t="s">
        <v>2983</v>
      </c>
      <c r="E1606" s="115" t="s">
        <v>2985</v>
      </c>
      <c r="F1606" s="116">
        <v>15760</v>
      </c>
      <c r="G1606" s="116">
        <v>-7531.33</v>
      </c>
      <c r="H1606" s="116">
        <v>8228.67</v>
      </c>
    </row>
    <row r="1607" spans="1:8">
      <c r="A1607" s="113">
        <v>348</v>
      </c>
      <c r="B1607" s="114">
        <v>100000705217</v>
      </c>
      <c r="C1607" s="115">
        <v>0</v>
      </c>
      <c r="D1607" s="115" t="s">
        <v>2983</v>
      </c>
      <c r="E1607" s="115" t="s">
        <v>2985</v>
      </c>
      <c r="F1607" s="116">
        <v>15760</v>
      </c>
      <c r="G1607" s="116">
        <v>-7531.32</v>
      </c>
      <c r="H1607" s="116">
        <v>8228.68</v>
      </c>
    </row>
    <row r="1608" spans="1:8">
      <c r="A1608" s="113">
        <v>349</v>
      </c>
      <c r="B1608" s="114">
        <v>100000705218</v>
      </c>
      <c r="C1608" s="115">
        <v>0</v>
      </c>
      <c r="D1608" s="115" t="s">
        <v>2983</v>
      </c>
      <c r="E1608" s="115" t="s">
        <v>2985</v>
      </c>
      <c r="F1608" s="116">
        <v>15760</v>
      </c>
      <c r="G1608" s="116">
        <v>-7531.33</v>
      </c>
      <c r="H1608" s="116">
        <v>8228.67</v>
      </c>
    </row>
    <row r="1609" spans="1:8">
      <c r="A1609" s="113">
        <v>350</v>
      </c>
      <c r="B1609" s="114">
        <v>100000705219</v>
      </c>
      <c r="C1609" s="115">
        <v>0</v>
      </c>
      <c r="D1609" s="115" t="s">
        <v>2983</v>
      </c>
      <c r="E1609" s="115" t="s">
        <v>2985</v>
      </c>
      <c r="F1609" s="116">
        <v>15760</v>
      </c>
      <c r="G1609" s="116">
        <v>-7531.32</v>
      </c>
      <c r="H1609" s="116">
        <v>8228.68</v>
      </c>
    </row>
    <row r="1610" spans="1:8">
      <c r="A1610" s="113">
        <v>351</v>
      </c>
      <c r="B1610" s="114">
        <v>100000705220</v>
      </c>
      <c r="C1610" s="115">
        <v>0</v>
      </c>
      <c r="D1610" s="115" t="s">
        <v>2983</v>
      </c>
      <c r="E1610" s="115" t="s">
        <v>2985</v>
      </c>
      <c r="F1610" s="116">
        <v>15760</v>
      </c>
      <c r="G1610" s="116">
        <v>-7531.33</v>
      </c>
      <c r="H1610" s="116">
        <v>8228.67</v>
      </c>
    </row>
    <row r="1611" spans="1:8">
      <c r="A1611" s="113">
        <v>352</v>
      </c>
      <c r="B1611" s="114">
        <v>100000705221</v>
      </c>
      <c r="C1611" s="115">
        <v>0</v>
      </c>
      <c r="D1611" s="115" t="s">
        <v>2983</v>
      </c>
      <c r="E1611" s="115" t="s">
        <v>2985</v>
      </c>
      <c r="F1611" s="116">
        <v>15760</v>
      </c>
      <c r="G1611" s="116">
        <v>-7531.32</v>
      </c>
      <c r="H1611" s="116">
        <v>8228.68</v>
      </c>
    </row>
    <row r="1612" spans="1:8">
      <c r="A1612" s="113">
        <v>353</v>
      </c>
      <c r="B1612" s="114">
        <v>100000705222</v>
      </c>
      <c r="C1612" s="115">
        <v>0</v>
      </c>
      <c r="D1612" s="115" t="s">
        <v>2983</v>
      </c>
      <c r="E1612" s="115" t="s">
        <v>2985</v>
      </c>
      <c r="F1612" s="116">
        <v>15760</v>
      </c>
      <c r="G1612" s="116">
        <v>-7531.32</v>
      </c>
      <c r="H1612" s="116">
        <v>8228.68</v>
      </c>
    </row>
    <row r="1613" spans="1:8">
      <c r="A1613" s="113">
        <v>354</v>
      </c>
      <c r="B1613" s="114">
        <v>100000705223</v>
      </c>
      <c r="C1613" s="115">
        <v>0</v>
      </c>
      <c r="D1613" s="115" t="s">
        <v>2983</v>
      </c>
      <c r="E1613" s="115" t="s">
        <v>2985</v>
      </c>
      <c r="F1613" s="116">
        <v>15760</v>
      </c>
      <c r="G1613" s="116">
        <v>-7531.33</v>
      </c>
      <c r="H1613" s="116">
        <v>8228.67</v>
      </c>
    </row>
    <row r="1614" spans="1:8">
      <c r="A1614" s="113">
        <v>355</v>
      </c>
      <c r="B1614" s="114">
        <v>100000705224</v>
      </c>
      <c r="C1614" s="115">
        <v>0</v>
      </c>
      <c r="D1614" s="115" t="s">
        <v>2983</v>
      </c>
      <c r="E1614" s="115" t="s">
        <v>2985</v>
      </c>
      <c r="F1614" s="116">
        <v>15760</v>
      </c>
      <c r="G1614" s="116">
        <v>-7531.32</v>
      </c>
      <c r="H1614" s="116">
        <v>8228.68</v>
      </c>
    </row>
    <row r="1615" spans="1:8">
      <c r="A1615" s="113">
        <v>356</v>
      </c>
      <c r="B1615" s="114">
        <v>100000705225</v>
      </c>
      <c r="C1615" s="115">
        <v>0</v>
      </c>
      <c r="D1615" s="115" t="s">
        <v>2983</v>
      </c>
      <c r="E1615" s="115" t="s">
        <v>2985</v>
      </c>
      <c r="F1615" s="116">
        <v>15760</v>
      </c>
      <c r="G1615" s="116">
        <v>-7531.33</v>
      </c>
      <c r="H1615" s="116">
        <v>8228.67</v>
      </c>
    </row>
    <row r="1616" spans="1:8">
      <c r="A1616" s="113">
        <v>357</v>
      </c>
      <c r="B1616" s="114">
        <v>100000705226</v>
      </c>
      <c r="C1616" s="115">
        <v>0</v>
      </c>
      <c r="D1616" s="115" t="s">
        <v>2983</v>
      </c>
      <c r="E1616" s="115" t="s">
        <v>2985</v>
      </c>
      <c r="F1616" s="116">
        <v>15760</v>
      </c>
      <c r="G1616" s="116">
        <v>-7531.32</v>
      </c>
      <c r="H1616" s="116">
        <v>8228.68</v>
      </c>
    </row>
    <row r="1617" spans="1:8">
      <c r="A1617" s="113">
        <v>358</v>
      </c>
      <c r="B1617" s="114">
        <v>100000705227</v>
      </c>
      <c r="C1617" s="115">
        <v>0</v>
      </c>
      <c r="D1617" s="115" t="s">
        <v>2983</v>
      </c>
      <c r="E1617" s="115" t="s">
        <v>2985</v>
      </c>
      <c r="F1617" s="116">
        <v>15760</v>
      </c>
      <c r="G1617" s="116">
        <v>-7531.33</v>
      </c>
      <c r="H1617" s="116">
        <v>8228.67</v>
      </c>
    </row>
    <row r="1618" spans="1:8">
      <c r="A1618" s="113">
        <v>359</v>
      </c>
      <c r="B1618" s="114">
        <v>100000705228</v>
      </c>
      <c r="C1618" s="115">
        <v>0</v>
      </c>
      <c r="D1618" s="115" t="s">
        <v>2983</v>
      </c>
      <c r="E1618" s="115" t="s">
        <v>2985</v>
      </c>
      <c r="F1618" s="116">
        <v>15760</v>
      </c>
      <c r="G1618" s="116">
        <v>-7531.33</v>
      </c>
      <c r="H1618" s="116">
        <v>8228.67</v>
      </c>
    </row>
    <row r="1619" spans="1:8">
      <c r="A1619" s="113">
        <v>360</v>
      </c>
      <c r="B1619" s="114">
        <v>100000705229</v>
      </c>
      <c r="C1619" s="115">
        <v>0</v>
      </c>
      <c r="D1619" s="115" t="s">
        <v>2983</v>
      </c>
      <c r="E1619" s="115" t="s">
        <v>2985</v>
      </c>
      <c r="F1619" s="116">
        <v>15760</v>
      </c>
      <c r="G1619" s="116">
        <v>-7531.32</v>
      </c>
      <c r="H1619" s="116">
        <v>8228.68</v>
      </c>
    </row>
    <row r="1620" spans="1:8">
      <c r="A1620" s="113">
        <v>361</v>
      </c>
      <c r="B1620" s="114">
        <v>100000705230</v>
      </c>
      <c r="C1620" s="115">
        <v>0</v>
      </c>
      <c r="D1620" s="115" t="s">
        <v>2983</v>
      </c>
      <c r="E1620" s="115" t="s">
        <v>2985</v>
      </c>
      <c r="F1620" s="116">
        <v>15760</v>
      </c>
      <c r="G1620" s="116">
        <v>-7531.32</v>
      </c>
      <c r="H1620" s="116">
        <v>8228.68</v>
      </c>
    </row>
    <row r="1621" spans="1:8">
      <c r="A1621" s="113">
        <v>362</v>
      </c>
      <c r="B1621" s="114">
        <v>100000705231</v>
      </c>
      <c r="C1621" s="115">
        <v>0</v>
      </c>
      <c r="D1621" s="115" t="s">
        <v>2983</v>
      </c>
      <c r="E1621" s="115" t="s">
        <v>2985</v>
      </c>
      <c r="F1621" s="116">
        <v>15760</v>
      </c>
      <c r="G1621" s="116">
        <v>-7531.33</v>
      </c>
      <c r="H1621" s="116">
        <v>8228.67</v>
      </c>
    </row>
    <row r="1622" spans="1:8">
      <c r="A1622" s="113">
        <v>363</v>
      </c>
      <c r="B1622" s="114">
        <v>100000705232</v>
      </c>
      <c r="C1622" s="115">
        <v>0</v>
      </c>
      <c r="D1622" s="115" t="s">
        <v>2983</v>
      </c>
      <c r="E1622" s="115" t="s">
        <v>2985</v>
      </c>
      <c r="F1622" s="116">
        <v>15760</v>
      </c>
      <c r="G1622" s="116">
        <v>-7531.33</v>
      </c>
      <c r="H1622" s="116">
        <v>8228.67</v>
      </c>
    </row>
    <row r="1623" spans="1:8">
      <c r="A1623" s="113">
        <v>364</v>
      </c>
      <c r="B1623" s="114">
        <v>100000705233</v>
      </c>
      <c r="C1623" s="115">
        <v>0</v>
      </c>
      <c r="D1623" s="115" t="s">
        <v>2983</v>
      </c>
      <c r="E1623" s="115" t="s">
        <v>2985</v>
      </c>
      <c r="F1623" s="116">
        <v>15760</v>
      </c>
      <c r="G1623" s="116">
        <v>-7531.32</v>
      </c>
      <c r="H1623" s="116">
        <v>8228.68</v>
      </c>
    </row>
    <row r="1624" spans="1:8">
      <c r="A1624" s="113">
        <v>365</v>
      </c>
      <c r="B1624" s="114">
        <v>100000705234</v>
      </c>
      <c r="C1624" s="115">
        <v>0</v>
      </c>
      <c r="D1624" s="115" t="s">
        <v>2983</v>
      </c>
      <c r="E1624" s="115" t="s">
        <v>2985</v>
      </c>
      <c r="F1624" s="116">
        <v>15760</v>
      </c>
      <c r="G1624" s="116">
        <v>-7531.32</v>
      </c>
      <c r="H1624" s="116">
        <v>8228.68</v>
      </c>
    </row>
    <row r="1625" spans="1:8">
      <c r="A1625" s="113">
        <v>366</v>
      </c>
      <c r="B1625" s="114">
        <v>100000705235</v>
      </c>
      <c r="C1625" s="115">
        <v>0</v>
      </c>
      <c r="D1625" s="115" t="s">
        <v>2983</v>
      </c>
      <c r="E1625" s="115" t="s">
        <v>2985</v>
      </c>
      <c r="F1625" s="116">
        <v>15760</v>
      </c>
      <c r="G1625" s="116">
        <v>-7531.33</v>
      </c>
      <c r="H1625" s="116">
        <v>8228.67</v>
      </c>
    </row>
    <row r="1626" spans="1:8">
      <c r="A1626" s="113">
        <v>367</v>
      </c>
      <c r="B1626" s="114">
        <v>100000705236</v>
      </c>
      <c r="C1626" s="115">
        <v>0</v>
      </c>
      <c r="D1626" s="115" t="s">
        <v>2983</v>
      </c>
      <c r="E1626" s="115" t="s">
        <v>2985</v>
      </c>
      <c r="F1626" s="116">
        <v>15760</v>
      </c>
      <c r="G1626" s="116">
        <v>-7531.32</v>
      </c>
      <c r="H1626" s="116">
        <v>8228.68</v>
      </c>
    </row>
    <row r="1627" spans="1:8">
      <c r="A1627" s="113">
        <v>368</v>
      </c>
      <c r="B1627" s="114">
        <v>100000705237</v>
      </c>
      <c r="C1627" s="115">
        <v>0</v>
      </c>
      <c r="D1627" s="115" t="s">
        <v>2983</v>
      </c>
      <c r="E1627" s="115" t="s">
        <v>2985</v>
      </c>
      <c r="F1627" s="116">
        <v>15760</v>
      </c>
      <c r="G1627" s="116">
        <v>-7531.33</v>
      </c>
      <c r="H1627" s="116">
        <v>8228.67</v>
      </c>
    </row>
    <row r="1628" spans="1:8">
      <c r="A1628" s="113">
        <v>369</v>
      </c>
      <c r="B1628" s="114">
        <v>100000705238</v>
      </c>
      <c r="C1628" s="115">
        <v>0</v>
      </c>
      <c r="D1628" s="115" t="s">
        <v>2983</v>
      </c>
      <c r="E1628" s="115" t="s">
        <v>2985</v>
      </c>
      <c r="F1628" s="116">
        <v>15760</v>
      </c>
      <c r="G1628" s="116">
        <v>-7531.33</v>
      </c>
      <c r="H1628" s="116">
        <v>8228.67</v>
      </c>
    </row>
    <row r="1629" spans="1:8">
      <c r="A1629" s="113">
        <v>370</v>
      </c>
      <c r="B1629" s="114">
        <v>100000705239</v>
      </c>
      <c r="C1629" s="115">
        <v>0</v>
      </c>
      <c r="D1629" s="115" t="s">
        <v>2983</v>
      </c>
      <c r="E1629" s="115" t="s">
        <v>2985</v>
      </c>
      <c r="F1629" s="116">
        <v>15760</v>
      </c>
      <c r="G1629" s="116">
        <v>-7531.32</v>
      </c>
      <c r="H1629" s="116">
        <v>8228.68</v>
      </c>
    </row>
    <row r="1630" spans="1:8">
      <c r="A1630" s="113">
        <v>371</v>
      </c>
      <c r="B1630" s="114">
        <v>100000705240</v>
      </c>
      <c r="C1630" s="115">
        <v>0</v>
      </c>
      <c r="D1630" s="115" t="s">
        <v>2983</v>
      </c>
      <c r="E1630" s="115" t="s">
        <v>2985</v>
      </c>
      <c r="F1630" s="116">
        <v>15760</v>
      </c>
      <c r="G1630" s="116">
        <v>-7531.33</v>
      </c>
      <c r="H1630" s="116">
        <v>8228.67</v>
      </c>
    </row>
    <row r="1631" spans="1:8">
      <c r="A1631" s="113">
        <v>372</v>
      </c>
      <c r="B1631" s="114">
        <v>100000705241</v>
      </c>
      <c r="C1631" s="115">
        <v>0</v>
      </c>
      <c r="D1631" s="115" t="s">
        <v>2983</v>
      </c>
      <c r="E1631" s="115" t="s">
        <v>2985</v>
      </c>
      <c r="F1631" s="116">
        <v>15760</v>
      </c>
      <c r="G1631" s="116">
        <v>-7531.32</v>
      </c>
      <c r="H1631" s="116">
        <v>8228.68</v>
      </c>
    </row>
    <row r="1632" spans="1:8">
      <c r="A1632" s="113">
        <v>373</v>
      </c>
      <c r="B1632" s="114">
        <v>100000705242</v>
      </c>
      <c r="C1632" s="115">
        <v>0</v>
      </c>
      <c r="D1632" s="115" t="s">
        <v>2983</v>
      </c>
      <c r="E1632" s="115" t="s">
        <v>2985</v>
      </c>
      <c r="F1632" s="116">
        <v>15760</v>
      </c>
      <c r="G1632" s="116">
        <v>-7531.31</v>
      </c>
      <c r="H1632" s="116">
        <v>8228.69</v>
      </c>
    </row>
    <row r="1633" spans="1:8">
      <c r="A1633" s="113">
        <v>374</v>
      </c>
      <c r="B1633" s="114">
        <v>100000705243</v>
      </c>
      <c r="C1633" s="115">
        <v>0</v>
      </c>
      <c r="D1633" s="115" t="s">
        <v>2983</v>
      </c>
      <c r="E1633" s="115" t="s">
        <v>2985</v>
      </c>
      <c r="F1633" s="116">
        <v>15760</v>
      </c>
      <c r="G1633" s="116">
        <v>-7531.33</v>
      </c>
      <c r="H1633" s="116">
        <v>8228.67</v>
      </c>
    </row>
    <row r="1634" spans="1:8">
      <c r="A1634" s="113">
        <v>375</v>
      </c>
      <c r="B1634" s="114">
        <v>100000705244</v>
      </c>
      <c r="C1634" s="115">
        <v>0</v>
      </c>
      <c r="D1634" s="115" t="s">
        <v>2983</v>
      </c>
      <c r="E1634" s="115" t="s">
        <v>2985</v>
      </c>
      <c r="F1634" s="116">
        <v>15760</v>
      </c>
      <c r="G1634" s="116">
        <v>-7531.33</v>
      </c>
      <c r="H1634" s="116">
        <v>8228.67</v>
      </c>
    </row>
    <row r="1635" spans="1:8">
      <c r="A1635" s="113">
        <v>376</v>
      </c>
      <c r="B1635" s="114">
        <v>100000705245</v>
      </c>
      <c r="C1635" s="115">
        <v>0</v>
      </c>
      <c r="D1635" s="115" t="s">
        <v>2983</v>
      </c>
      <c r="E1635" s="115" t="s">
        <v>2985</v>
      </c>
      <c r="F1635" s="116">
        <v>15760</v>
      </c>
      <c r="G1635" s="116">
        <v>-7531.31</v>
      </c>
      <c r="H1635" s="116">
        <v>8228.69</v>
      </c>
    </row>
    <row r="1636" spans="1:8">
      <c r="A1636" s="113">
        <v>377</v>
      </c>
      <c r="B1636" s="114">
        <v>100000705246</v>
      </c>
      <c r="C1636" s="115">
        <v>0</v>
      </c>
      <c r="D1636" s="115" t="s">
        <v>2983</v>
      </c>
      <c r="E1636" s="115" t="s">
        <v>2985</v>
      </c>
      <c r="F1636" s="116">
        <v>15760</v>
      </c>
      <c r="G1636" s="116">
        <v>-7531.33</v>
      </c>
      <c r="H1636" s="116">
        <v>8228.67</v>
      </c>
    </row>
    <row r="1637" spans="1:8">
      <c r="A1637" s="113">
        <v>378</v>
      </c>
      <c r="B1637" s="114">
        <v>100000705247</v>
      </c>
      <c r="C1637" s="115">
        <v>0</v>
      </c>
      <c r="D1637" s="115" t="s">
        <v>2983</v>
      </c>
      <c r="E1637" s="115" t="s">
        <v>2985</v>
      </c>
      <c r="F1637" s="116">
        <v>15760</v>
      </c>
      <c r="G1637" s="116">
        <v>-7531.31</v>
      </c>
      <c r="H1637" s="116">
        <v>8228.69</v>
      </c>
    </row>
    <row r="1638" spans="1:8">
      <c r="A1638" s="113">
        <v>379</v>
      </c>
      <c r="B1638" s="114">
        <v>100000705248</v>
      </c>
      <c r="C1638" s="115">
        <v>0</v>
      </c>
      <c r="D1638" s="115" t="s">
        <v>2983</v>
      </c>
      <c r="E1638" s="115" t="s">
        <v>2985</v>
      </c>
      <c r="F1638" s="116">
        <v>15760</v>
      </c>
      <c r="G1638" s="116">
        <v>-7531.31</v>
      </c>
      <c r="H1638" s="116">
        <v>8228.69</v>
      </c>
    </row>
    <row r="1639" spans="1:8">
      <c r="A1639" s="113">
        <v>380</v>
      </c>
      <c r="B1639" s="114">
        <v>100000705249</v>
      </c>
      <c r="C1639" s="115">
        <v>0</v>
      </c>
      <c r="D1639" s="115" t="s">
        <v>2983</v>
      </c>
      <c r="E1639" s="115" t="s">
        <v>2985</v>
      </c>
      <c r="F1639" s="116">
        <v>15760</v>
      </c>
      <c r="G1639" s="116">
        <v>-7531.33</v>
      </c>
      <c r="H1639" s="116">
        <v>8228.67</v>
      </c>
    </row>
    <row r="1640" spans="1:8">
      <c r="A1640" s="113">
        <v>381</v>
      </c>
      <c r="B1640" s="114">
        <v>100000705250</v>
      </c>
      <c r="C1640" s="115">
        <v>0</v>
      </c>
      <c r="D1640" s="115" t="s">
        <v>2983</v>
      </c>
      <c r="E1640" s="115" t="s">
        <v>2985</v>
      </c>
      <c r="F1640" s="116">
        <v>15760</v>
      </c>
      <c r="G1640" s="116">
        <v>-7531.33</v>
      </c>
      <c r="H1640" s="116">
        <v>8228.67</v>
      </c>
    </row>
    <row r="1641" spans="1:8">
      <c r="A1641" s="113">
        <v>382</v>
      </c>
      <c r="B1641" s="114">
        <v>100000705251</v>
      </c>
      <c r="C1641" s="115">
        <v>0</v>
      </c>
      <c r="D1641" s="115" t="s">
        <v>2983</v>
      </c>
      <c r="E1641" s="115" t="s">
        <v>2985</v>
      </c>
      <c r="F1641" s="116">
        <v>15760</v>
      </c>
      <c r="G1641" s="116">
        <v>-7531.31</v>
      </c>
      <c r="H1641" s="116">
        <v>8228.69</v>
      </c>
    </row>
    <row r="1642" spans="1:8">
      <c r="A1642" s="113">
        <v>383</v>
      </c>
      <c r="B1642" s="114">
        <v>100000705252</v>
      </c>
      <c r="C1642" s="115">
        <v>0</v>
      </c>
      <c r="D1642" s="115" t="s">
        <v>2983</v>
      </c>
      <c r="E1642" s="115" t="s">
        <v>2985</v>
      </c>
      <c r="F1642" s="116">
        <v>15760</v>
      </c>
      <c r="G1642" s="116">
        <v>-7531.33</v>
      </c>
      <c r="H1642" s="116">
        <v>8228.67</v>
      </c>
    </row>
    <row r="1643" spans="1:8">
      <c r="A1643" s="113">
        <v>384</v>
      </c>
      <c r="B1643" s="114">
        <v>100000705253</v>
      </c>
      <c r="C1643" s="115">
        <v>0</v>
      </c>
      <c r="D1643" s="115" t="s">
        <v>2983</v>
      </c>
      <c r="E1643" s="115" t="s">
        <v>2985</v>
      </c>
      <c r="F1643" s="116">
        <v>15760</v>
      </c>
      <c r="G1643" s="116">
        <v>-7531.31</v>
      </c>
      <c r="H1643" s="116">
        <v>8228.69</v>
      </c>
    </row>
    <row r="1644" spans="1:8">
      <c r="A1644" s="113">
        <v>385</v>
      </c>
      <c r="B1644" s="114">
        <v>100000705254</v>
      </c>
      <c r="C1644" s="115">
        <v>0</v>
      </c>
      <c r="D1644" s="115" t="s">
        <v>2983</v>
      </c>
      <c r="E1644" s="115" t="s">
        <v>2985</v>
      </c>
      <c r="F1644" s="116">
        <v>15760</v>
      </c>
      <c r="G1644" s="116">
        <v>-7531.33</v>
      </c>
      <c r="H1644" s="116">
        <v>8228.67</v>
      </c>
    </row>
    <row r="1645" spans="1:8">
      <c r="A1645" s="113">
        <v>386</v>
      </c>
      <c r="B1645" s="114">
        <v>100000705255</v>
      </c>
      <c r="C1645" s="115">
        <v>0</v>
      </c>
      <c r="D1645" s="115" t="s">
        <v>2983</v>
      </c>
      <c r="E1645" s="115" t="s">
        <v>2985</v>
      </c>
      <c r="F1645" s="116">
        <v>15760</v>
      </c>
      <c r="G1645" s="116">
        <v>-7531.31</v>
      </c>
      <c r="H1645" s="116">
        <v>8228.69</v>
      </c>
    </row>
    <row r="1646" spans="1:8">
      <c r="A1646" s="113">
        <v>387</v>
      </c>
      <c r="B1646" s="114">
        <v>100000705256</v>
      </c>
      <c r="C1646" s="115">
        <v>0</v>
      </c>
      <c r="D1646" s="115" t="s">
        <v>2983</v>
      </c>
      <c r="E1646" s="115" t="s">
        <v>2985</v>
      </c>
      <c r="F1646" s="116">
        <v>15760</v>
      </c>
      <c r="G1646" s="116">
        <v>-7531.33</v>
      </c>
      <c r="H1646" s="116">
        <v>8228.67</v>
      </c>
    </row>
    <row r="1647" spans="1:8">
      <c r="A1647" s="113">
        <v>388</v>
      </c>
      <c r="B1647" s="114">
        <v>100000705257</v>
      </c>
      <c r="C1647" s="115">
        <v>0</v>
      </c>
      <c r="D1647" s="115" t="s">
        <v>2983</v>
      </c>
      <c r="E1647" s="115" t="s">
        <v>2985</v>
      </c>
      <c r="F1647" s="116">
        <v>15760</v>
      </c>
      <c r="G1647" s="116">
        <v>-7531.33</v>
      </c>
      <c r="H1647" s="116">
        <v>8228.67</v>
      </c>
    </row>
    <row r="1648" spans="1:8">
      <c r="A1648" s="113">
        <v>389</v>
      </c>
      <c r="B1648" s="114">
        <v>100000705258</v>
      </c>
      <c r="C1648" s="115">
        <v>0</v>
      </c>
      <c r="D1648" s="115" t="s">
        <v>2983</v>
      </c>
      <c r="E1648" s="115" t="s">
        <v>2985</v>
      </c>
      <c r="F1648" s="116">
        <v>15760</v>
      </c>
      <c r="G1648" s="116">
        <v>-7531.31</v>
      </c>
      <c r="H1648" s="116">
        <v>8228.69</v>
      </c>
    </row>
    <row r="1649" spans="1:8">
      <c r="A1649" s="113">
        <v>390</v>
      </c>
      <c r="B1649" s="114">
        <v>100000705259</v>
      </c>
      <c r="C1649" s="115">
        <v>0</v>
      </c>
      <c r="D1649" s="115" t="s">
        <v>2983</v>
      </c>
      <c r="E1649" s="115" t="s">
        <v>2985</v>
      </c>
      <c r="F1649" s="116">
        <v>15760</v>
      </c>
      <c r="G1649" s="116">
        <v>-7531.31</v>
      </c>
      <c r="H1649" s="116">
        <v>8228.69</v>
      </c>
    </row>
    <row r="1650" spans="1:8">
      <c r="A1650" s="113">
        <v>391</v>
      </c>
      <c r="B1650" s="114">
        <v>100000705260</v>
      </c>
      <c r="C1650" s="115">
        <v>0</v>
      </c>
      <c r="D1650" s="115" t="s">
        <v>2983</v>
      </c>
      <c r="E1650" s="115" t="s">
        <v>2985</v>
      </c>
      <c r="F1650" s="116">
        <v>15760</v>
      </c>
      <c r="G1650" s="116">
        <v>-7531.33</v>
      </c>
      <c r="H1650" s="116">
        <v>8228.67</v>
      </c>
    </row>
    <row r="1651" spans="1:8">
      <c r="A1651" s="113">
        <v>392</v>
      </c>
      <c r="B1651" s="114">
        <v>100000705261</v>
      </c>
      <c r="C1651" s="115">
        <v>0</v>
      </c>
      <c r="D1651" s="115" t="s">
        <v>2983</v>
      </c>
      <c r="E1651" s="115" t="s">
        <v>2985</v>
      </c>
      <c r="F1651" s="116">
        <v>15760</v>
      </c>
      <c r="G1651" s="116">
        <v>-7531.31</v>
      </c>
      <c r="H1651" s="116">
        <v>8228.69</v>
      </c>
    </row>
    <row r="1652" spans="1:8">
      <c r="A1652" s="113">
        <v>393</v>
      </c>
      <c r="B1652" s="114">
        <v>100000705262</v>
      </c>
      <c r="C1652" s="115">
        <v>0</v>
      </c>
      <c r="D1652" s="115" t="s">
        <v>2983</v>
      </c>
      <c r="E1652" s="115" t="s">
        <v>2985</v>
      </c>
      <c r="F1652" s="116">
        <v>15760</v>
      </c>
      <c r="G1652" s="116">
        <v>-7531.33</v>
      </c>
      <c r="H1652" s="116">
        <v>8228.67</v>
      </c>
    </row>
    <row r="1653" spans="1:8">
      <c r="A1653" s="113">
        <v>394</v>
      </c>
      <c r="B1653" s="114">
        <v>100000705263</v>
      </c>
      <c r="C1653" s="115">
        <v>0</v>
      </c>
      <c r="D1653" s="115" t="s">
        <v>2983</v>
      </c>
      <c r="E1653" s="115" t="s">
        <v>2985</v>
      </c>
      <c r="F1653" s="116">
        <v>15760</v>
      </c>
      <c r="G1653" s="116">
        <v>-7531.33</v>
      </c>
      <c r="H1653" s="116">
        <v>8228.67</v>
      </c>
    </row>
    <row r="1654" spans="1:8">
      <c r="A1654" s="113">
        <v>395</v>
      </c>
      <c r="B1654" s="114">
        <v>100000705264</v>
      </c>
      <c r="C1654" s="115">
        <v>0</v>
      </c>
      <c r="D1654" s="115" t="s">
        <v>2983</v>
      </c>
      <c r="E1654" s="115" t="s">
        <v>2985</v>
      </c>
      <c r="F1654" s="116">
        <v>15760</v>
      </c>
      <c r="G1654" s="116">
        <v>-7531.31</v>
      </c>
      <c r="H1654" s="116">
        <v>8228.69</v>
      </c>
    </row>
    <row r="1655" spans="1:8">
      <c r="A1655" s="113">
        <v>396</v>
      </c>
      <c r="B1655" s="114">
        <v>100000705265</v>
      </c>
      <c r="C1655" s="115">
        <v>0</v>
      </c>
      <c r="D1655" s="115" t="s">
        <v>2983</v>
      </c>
      <c r="E1655" s="115" t="s">
        <v>2985</v>
      </c>
      <c r="F1655" s="116">
        <v>15760</v>
      </c>
      <c r="G1655" s="116">
        <v>-7531.33</v>
      </c>
      <c r="H1655" s="116">
        <v>8228.67</v>
      </c>
    </row>
    <row r="1656" spans="1:8">
      <c r="A1656" s="113">
        <v>397</v>
      </c>
      <c r="B1656" s="114">
        <v>100000705266</v>
      </c>
      <c r="C1656" s="115">
        <v>0</v>
      </c>
      <c r="D1656" s="115" t="s">
        <v>2983</v>
      </c>
      <c r="E1656" s="115" t="s">
        <v>2985</v>
      </c>
      <c r="F1656" s="116">
        <v>15760</v>
      </c>
      <c r="G1656" s="116">
        <v>-7531.31</v>
      </c>
      <c r="H1656" s="116">
        <v>8228.69</v>
      </c>
    </row>
    <row r="1657" spans="1:8">
      <c r="A1657" s="113">
        <v>398</v>
      </c>
      <c r="B1657" s="114">
        <v>100000705267</v>
      </c>
      <c r="C1657" s="115">
        <v>0</v>
      </c>
      <c r="D1657" s="115" t="s">
        <v>2983</v>
      </c>
      <c r="E1657" s="115" t="s">
        <v>2985</v>
      </c>
      <c r="F1657" s="116">
        <v>15760</v>
      </c>
      <c r="G1657" s="116">
        <v>-7531.31</v>
      </c>
      <c r="H1657" s="116">
        <v>8228.69</v>
      </c>
    </row>
    <row r="1658" spans="1:8">
      <c r="A1658" s="113">
        <v>399</v>
      </c>
      <c r="B1658" s="114">
        <v>100000705268</v>
      </c>
      <c r="C1658" s="115">
        <v>0</v>
      </c>
      <c r="D1658" s="115" t="s">
        <v>2983</v>
      </c>
      <c r="E1658" s="115" t="s">
        <v>2985</v>
      </c>
      <c r="F1658" s="116">
        <v>15760</v>
      </c>
      <c r="G1658" s="116">
        <v>-7531.33</v>
      </c>
      <c r="H1658" s="116">
        <v>8228.67</v>
      </c>
    </row>
    <row r="1659" spans="1:8">
      <c r="A1659" s="113">
        <v>400</v>
      </c>
      <c r="B1659" s="114">
        <v>100000705269</v>
      </c>
      <c r="C1659" s="115">
        <v>0</v>
      </c>
      <c r="D1659" s="115" t="s">
        <v>2983</v>
      </c>
      <c r="E1659" s="115" t="s">
        <v>2985</v>
      </c>
      <c r="F1659" s="116">
        <v>15760</v>
      </c>
      <c r="G1659" s="116">
        <v>-7531.33</v>
      </c>
      <c r="H1659" s="116">
        <v>8228.67</v>
      </c>
    </row>
    <row r="1660" spans="1:8">
      <c r="A1660" s="113">
        <v>401</v>
      </c>
      <c r="B1660" s="114">
        <v>100000705270</v>
      </c>
      <c r="C1660" s="115">
        <v>0</v>
      </c>
      <c r="D1660" s="115" t="s">
        <v>2983</v>
      </c>
      <c r="E1660" s="115" t="s">
        <v>2985</v>
      </c>
      <c r="F1660" s="116">
        <v>15760</v>
      </c>
      <c r="G1660" s="116">
        <v>-7531.31</v>
      </c>
      <c r="H1660" s="116">
        <v>8228.69</v>
      </c>
    </row>
    <row r="1661" spans="1:8">
      <c r="A1661" s="113">
        <v>402</v>
      </c>
      <c r="B1661" s="114">
        <v>100000705271</v>
      </c>
      <c r="C1661" s="115">
        <v>0</v>
      </c>
      <c r="D1661" s="115" t="s">
        <v>2983</v>
      </c>
      <c r="E1661" s="115" t="s">
        <v>2985</v>
      </c>
      <c r="F1661" s="116">
        <v>15760</v>
      </c>
      <c r="G1661" s="116">
        <v>-7531.31</v>
      </c>
      <c r="H1661" s="116">
        <v>8228.69</v>
      </c>
    </row>
    <row r="1662" spans="1:8">
      <c r="A1662" s="113">
        <v>403</v>
      </c>
      <c r="B1662" s="114">
        <v>100000705272</v>
      </c>
      <c r="C1662" s="115">
        <v>0</v>
      </c>
      <c r="D1662" s="115" t="s">
        <v>2983</v>
      </c>
      <c r="E1662" s="115" t="s">
        <v>2985</v>
      </c>
      <c r="F1662" s="116">
        <v>15760</v>
      </c>
      <c r="G1662" s="116">
        <v>-7531.33</v>
      </c>
      <c r="H1662" s="116">
        <v>8228.67</v>
      </c>
    </row>
    <row r="1663" spans="1:8">
      <c r="A1663" s="113">
        <v>404</v>
      </c>
      <c r="B1663" s="114">
        <v>100000705273</v>
      </c>
      <c r="C1663" s="115">
        <v>0</v>
      </c>
      <c r="D1663" s="115" t="s">
        <v>2983</v>
      </c>
      <c r="E1663" s="115" t="s">
        <v>2985</v>
      </c>
      <c r="F1663" s="116">
        <v>15760</v>
      </c>
      <c r="G1663" s="116">
        <v>-7531.33</v>
      </c>
      <c r="H1663" s="116">
        <v>8228.67</v>
      </c>
    </row>
    <row r="1664" spans="1:8">
      <c r="A1664" s="113">
        <v>405</v>
      </c>
      <c r="B1664" s="114">
        <v>100000705274</v>
      </c>
      <c r="C1664" s="115">
        <v>0</v>
      </c>
      <c r="D1664" s="115" t="s">
        <v>2983</v>
      </c>
      <c r="E1664" s="115" t="s">
        <v>2985</v>
      </c>
      <c r="F1664" s="116">
        <v>15760</v>
      </c>
      <c r="G1664" s="116">
        <v>-7531.31</v>
      </c>
      <c r="H1664" s="116">
        <v>8228.69</v>
      </c>
    </row>
    <row r="1665" spans="1:8">
      <c r="A1665" s="113">
        <v>406</v>
      </c>
      <c r="B1665" s="114">
        <v>100000705275</v>
      </c>
      <c r="C1665" s="115">
        <v>0</v>
      </c>
      <c r="D1665" s="115" t="s">
        <v>2983</v>
      </c>
      <c r="E1665" s="115" t="s">
        <v>2985</v>
      </c>
      <c r="F1665" s="116">
        <v>15760</v>
      </c>
      <c r="G1665" s="116">
        <v>-7531.33</v>
      </c>
      <c r="H1665" s="116">
        <v>8228.67</v>
      </c>
    </row>
    <row r="1666" spans="1:8">
      <c r="A1666" s="113">
        <v>407</v>
      </c>
      <c r="B1666" s="114">
        <v>100000705276</v>
      </c>
      <c r="C1666" s="115">
        <v>0</v>
      </c>
      <c r="D1666" s="115" t="s">
        <v>2983</v>
      </c>
      <c r="E1666" s="115" t="s">
        <v>2985</v>
      </c>
      <c r="F1666" s="116">
        <v>15760</v>
      </c>
      <c r="G1666" s="116">
        <v>-7531.31</v>
      </c>
      <c r="H1666" s="116">
        <v>8228.69</v>
      </c>
    </row>
    <row r="1667" spans="1:8">
      <c r="A1667" s="113">
        <v>408</v>
      </c>
      <c r="B1667" s="114">
        <v>100000705277</v>
      </c>
      <c r="C1667" s="115">
        <v>0</v>
      </c>
      <c r="D1667" s="115" t="s">
        <v>2983</v>
      </c>
      <c r="E1667" s="115" t="s">
        <v>2985</v>
      </c>
      <c r="F1667" s="116">
        <v>15760</v>
      </c>
      <c r="G1667" s="116">
        <v>-7531.33</v>
      </c>
      <c r="H1667" s="116">
        <v>8228.67</v>
      </c>
    </row>
    <row r="1668" spans="1:8">
      <c r="A1668" s="113">
        <v>409</v>
      </c>
      <c r="B1668" s="114">
        <v>100000705278</v>
      </c>
      <c r="C1668" s="115">
        <v>0</v>
      </c>
      <c r="D1668" s="115" t="s">
        <v>2983</v>
      </c>
      <c r="E1668" s="115" t="s">
        <v>2985</v>
      </c>
      <c r="F1668" s="116">
        <v>15760</v>
      </c>
      <c r="G1668" s="116">
        <v>-7531.31</v>
      </c>
      <c r="H1668" s="116">
        <v>8228.69</v>
      </c>
    </row>
    <row r="1669" spans="1:8">
      <c r="A1669" s="113">
        <v>410</v>
      </c>
      <c r="B1669" s="114">
        <v>100000705279</v>
      </c>
      <c r="C1669" s="115">
        <v>0</v>
      </c>
      <c r="D1669" s="115" t="s">
        <v>2983</v>
      </c>
      <c r="E1669" s="115" t="s">
        <v>2985</v>
      </c>
      <c r="F1669" s="116">
        <v>15760</v>
      </c>
      <c r="G1669" s="116">
        <v>-7531.31</v>
      </c>
      <c r="H1669" s="116">
        <v>8228.69</v>
      </c>
    </row>
    <row r="1670" spans="1:8">
      <c r="A1670" s="113">
        <v>411</v>
      </c>
      <c r="B1670" s="114">
        <v>100000705280</v>
      </c>
      <c r="C1670" s="115">
        <v>0</v>
      </c>
      <c r="D1670" s="115" t="s">
        <v>2983</v>
      </c>
      <c r="E1670" s="115" t="s">
        <v>2985</v>
      </c>
      <c r="F1670" s="116">
        <v>15760</v>
      </c>
      <c r="G1670" s="116">
        <v>-7531.33</v>
      </c>
      <c r="H1670" s="116">
        <v>8228.67</v>
      </c>
    </row>
    <row r="1671" spans="1:8">
      <c r="A1671" s="113">
        <v>412</v>
      </c>
      <c r="B1671" s="114">
        <v>100000705281</v>
      </c>
      <c r="C1671" s="115">
        <v>0</v>
      </c>
      <c r="D1671" s="115" t="s">
        <v>2983</v>
      </c>
      <c r="E1671" s="115" t="s">
        <v>2985</v>
      </c>
      <c r="F1671" s="116">
        <v>15760</v>
      </c>
      <c r="G1671" s="116">
        <v>-7531.31</v>
      </c>
      <c r="H1671" s="116">
        <v>8228.69</v>
      </c>
    </row>
    <row r="1672" spans="1:8">
      <c r="A1672" s="113">
        <v>413</v>
      </c>
      <c r="B1672" s="114">
        <v>100000705282</v>
      </c>
      <c r="C1672" s="115">
        <v>0</v>
      </c>
      <c r="D1672" s="115" t="s">
        <v>2983</v>
      </c>
      <c r="E1672" s="115" t="s">
        <v>2985</v>
      </c>
      <c r="F1672" s="116">
        <v>15760</v>
      </c>
      <c r="G1672" s="116">
        <v>-7531.33</v>
      </c>
      <c r="H1672" s="116">
        <v>8228.67</v>
      </c>
    </row>
    <row r="1673" spans="1:8">
      <c r="A1673" s="113">
        <v>414</v>
      </c>
      <c r="B1673" s="114">
        <v>100000705283</v>
      </c>
      <c r="C1673" s="115">
        <v>0</v>
      </c>
      <c r="D1673" s="115" t="s">
        <v>2983</v>
      </c>
      <c r="E1673" s="115" t="s">
        <v>2985</v>
      </c>
      <c r="F1673" s="116">
        <v>15760</v>
      </c>
      <c r="G1673" s="116">
        <v>-7531.31</v>
      </c>
      <c r="H1673" s="116">
        <v>8228.69</v>
      </c>
    </row>
    <row r="1674" spans="1:8">
      <c r="A1674" s="113">
        <v>415</v>
      </c>
      <c r="B1674" s="114">
        <v>100000705284</v>
      </c>
      <c r="C1674" s="115">
        <v>0</v>
      </c>
      <c r="D1674" s="115" t="s">
        <v>2983</v>
      </c>
      <c r="E1674" s="115" t="s">
        <v>2985</v>
      </c>
      <c r="F1674" s="116">
        <v>15760</v>
      </c>
      <c r="G1674" s="116">
        <v>-7531.33</v>
      </c>
      <c r="H1674" s="116">
        <v>8228.67</v>
      </c>
    </row>
    <row r="1675" spans="1:8">
      <c r="A1675" s="113">
        <v>416</v>
      </c>
      <c r="B1675" s="114">
        <v>100000705285</v>
      </c>
      <c r="C1675" s="115">
        <v>0</v>
      </c>
      <c r="D1675" s="115" t="s">
        <v>2983</v>
      </c>
      <c r="E1675" s="115" t="s">
        <v>2985</v>
      </c>
      <c r="F1675" s="116">
        <v>15760</v>
      </c>
      <c r="G1675" s="116">
        <v>-7531.31</v>
      </c>
      <c r="H1675" s="116">
        <v>8228.69</v>
      </c>
    </row>
    <row r="1676" spans="1:8">
      <c r="A1676" s="113">
        <v>417</v>
      </c>
      <c r="B1676" s="114">
        <v>100000705286</v>
      </c>
      <c r="C1676" s="115">
        <v>0</v>
      </c>
      <c r="D1676" s="115" t="s">
        <v>2983</v>
      </c>
      <c r="E1676" s="115" t="s">
        <v>2985</v>
      </c>
      <c r="F1676" s="116">
        <v>15760</v>
      </c>
      <c r="G1676" s="116">
        <v>-7531.33</v>
      </c>
      <c r="H1676" s="116">
        <v>8228.67</v>
      </c>
    </row>
    <row r="1677" spans="1:8">
      <c r="A1677" s="113">
        <v>418</v>
      </c>
      <c r="B1677" s="114">
        <v>100000705287</v>
      </c>
      <c r="C1677" s="115">
        <v>0</v>
      </c>
      <c r="D1677" s="115" t="s">
        <v>2983</v>
      </c>
      <c r="E1677" s="115" t="s">
        <v>2985</v>
      </c>
      <c r="F1677" s="116">
        <v>15760</v>
      </c>
      <c r="G1677" s="116">
        <v>-7531.33</v>
      </c>
      <c r="H1677" s="116">
        <v>8228.67</v>
      </c>
    </row>
    <row r="1678" spans="1:8">
      <c r="A1678" s="113">
        <v>419</v>
      </c>
      <c r="B1678" s="114">
        <v>100000705288</v>
      </c>
      <c r="C1678" s="115">
        <v>0</v>
      </c>
      <c r="D1678" s="115" t="s">
        <v>2983</v>
      </c>
      <c r="E1678" s="115" t="s">
        <v>2985</v>
      </c>
      <c r="F1678" s="116">
        <v>15760</v>
      </c>
      <c r="G1678" s="116">
        <v>-7531.31</v>
      </c>
      <c r="H1678" s="116">
        <v>8228.69</v>
      </c>
    </row>
    <row r="1679" spans="1:8">
      <c r="A1679" s="113">
        <v>420</v>
      </c>
      <c r="B1679" s="114">
        <v>100000705289</v>
      </c>
      <c r="C1679" s="115">
        <v>0</v>
      </c>
      <c r="D1679" s="115" t="s">
        <v>2983</v>
      </c>
      <c r="E1679" s="115" t="s">
        <v>2985</v>
      </c>
      <c r="F1679" s="116">
        <v>15760</v>
      </c>
      <c r="G1679" s="116">
        <v>-7531.31</v>
      </c>
      <c r="H1679" s="116">
        <v>8228.69</v>
      </c>
    </row>
    <row r="1680" spans="1:8">
      <c r="A1680" s="113">
        <v>421</v>
      </c>
      <c r="B1680" s="114">
        <v>100000705290</v>
      </c>
      <c r="C1680" s="115">
        <v>0</v>
      </c>
      <c r="D1680" s="115" t="s">
        <v>2983</v>
      </c>
      <c r="E1680" s="115" t="s">
        <v>2985</v>
      </c>
      <c r="F1680" s="116">
        <v>15760</v>
      </c>
      <c r="G1680" s="116">
        <v>-7531.33</v>
      </c>
      <c r="H1680" s="116">
        <v>8228.67</v>
      </c>
    </row>
    <row r="1681" spans="1:8">
      <c r="A1681" s="113">
        <v>422</v>
      </c>
      <c r="B1681" s="114">
        <v>100000705291</v>
      </c>
      <c r="C1681" s="115">
        <v>0</v>
      </c>
      <c r="D1681" s="115" t="s">
        <v>2983</v>
      </c>
      <c r="E1681" s="115" t="s">
        <v>2985</v>
      </c>
      <c r="F1681" s="116">
        <v>15760</v>
      </c>
      <c r="G1681" s="116">
        <v>-7531.31</v>
      </c>
      <c r="H1681" s="116">
        <v>8228.69</v>
      </c>
    </row>
    <row r="1682" spans="1:8">
      <c r="A1682" s="113">
        <v>423</v>
      </c>
      <c r="B1682" s="114">
        <v>100000705292</v>
      </c>
      <c r="C1682" s="115">
        <v>0</v>
      </c>
      <c r="D1682" s="115" t="s">
        <v>2983</v>
      </c>
      <c r="E1682" s="115" t="s">
        <v>2985</v>
      </c>
      <c r="F1682" s="116">
        <v>15760</v>
      </c>
      <c r="G1682" s="116">
        <v>-7531.33</v>
      </c>
      <c r="H1682" s="116">
        <v>8228.67</v>
      </c>
    </row>
    <row r="1683" spans="1:8">
      <c r="A1683" s="113">
        <v>424</v>
      </c>
      <c r="B1683" s="114">
        <v>100000705293</v>
      </c>
      <c r="C1683" s="115">
        <v>0</v>
      </c>
      <c r="D1683" s="115" t="s">
        <v>2983</v>
      </c>
      <c r="E1683" s="115" t="s">
        <v>2985</v>
      </c>
      <c r="F1683" s="116">
        <v>15760</v>
      </c>
      <c r="G1683" s="116">
        <v>-7531.31</v>
      </c>
      <c r="H1683" s="116">
        <v>8228.69</v>
      </c>
    </row>
    <row r="1684" spans="1:8">
      <c r="A1684" s="113">
        <v>425</v>
      </c>
      <c r="B1684" s="114">
        <v>100000705294</v>
      </c>
      <c r="C1684" s="115">
        <v>0</v>
      </c>
      <c r="D1684" s="115" t="s">
        <v>2983</v>
      </c>
      <c r="E1684" s="115" t="s">
        <v>2985</v>
      </c>
      <c r="F1684" s="116">
        <v>15760</v>
      </c>
      <c r="G1684" s="116">
        <v>-7531.33</v>
      </c>
      <c r="H1684" s="116">
        <v>8228.67</v>
      </c>
    </row>
    <row r="1685" spans="1:8">
      <c r="A1685" s="113">
        <v>426</v>
      </c>
      <c r="B1685" s="114">
        <v>100000705295</v>
      </c>
      <c r="C1685" s="115">
        <v>0</v>
      </c>
      <c r="D1685" s="115" t="s">
        <v>2983</v>
      </c>
      <c r="E1685" s="115" t="s">
        <v>2985</v>
      </c>
      <c r="F1685" s="116">
        <v>15760</v>
      </c>
      <c r="G1685" s="116">
        <v>-7531.31</v>
      </c>
      <c r="H1685" s="116">
        <v>8228.69</v>
      </c>
    </row>
    <row r="1686" spans="1:8">
      <c r="A1686" s="113">
        <v>427</v>
      </c>
      <c r="B1686" s="114">
        <v>100000705296</v>
      </c>
      <c r="C1686" s="115">
        <v>0</v>
      </c>
      <c r="D1686" s="115" t="s">
        <v>2983</v>
      </c>
      <c r="E1686" s="115" t="s">
        <v>2985</v>
      </c>
      <c r="F1686" s="116">
        <v>15760</v>
      </c>
      <c r="G1686" s="116">
        <v>-7531.33</v>
      </c>
      <c r="H1686" s="116">
        <v>8228.67</v>
      </c>
    </row>
    <row r="1687" spans="1:8">
      <c r="A1687" s="113">
        <v>428</v>
      </c>
      <c r="B1687" s="114">
        <v>100000705297</v>
      </c>
      <c r="C1687" s="115">
        <v>0</v>
      </c>
      <c r="D1687" s="115" t="s">
        <v>2983</v>
      </c>
      <c r="E1687" s="115" t="s">
        <v>2985</v>
      </c>
      <c r="F1687" s="116">
        <v>15760</v>
      </c>
      <c r="G1687" s="116">
        <v>-7531.33</v>
      </c>
      <c r="H1687" s="116">
        <v>8228.67</v>
      </c>
    </row>
    <row r="1688" spans="1:8">
      <c r="A1688" s="113">
        <v>429</v>
      </c>
      <c r="B1688" s="114">
        <v>100000705298</v>
      </c>
      <c r="C1688" s="115">
        <v>0</v>
      </c>
      <c r="D1688" s="115" t="s">
        <v>2983</v>
      </c>
      <c r="E1688" s="115" t="s">
        <v>2985</v>
      </c>
      <c r="F1688" s="116">
        <v>15760</v>
      </c>
      <c r="G1688" s="116">
        <v>-7531.31</v>
      </c>
      <c r="H1688" s="116">
        <v>8228.69</v>
      </c>
    </row>
    <row r="1689" spans="1:8">
      <c r="A1689" s="113">
        <v>430</v>
      </c>
      <c r="B1689" s="114">
        <v>100000705299</v>
      </c>
      <c r="C1689" s="115">
        <v>0</v>
      </c>
      <c r="D1689" s="115" t="s">
        <v>2983</v>
      </c>
      <c r="E1689" s="115" t="s">
        <v>2985</v>
      </c>
      <c r="F1689" s="116">
        <v>15760</v>
      </c>
      <c r="G1689" s="116">
        <v>-7531.31</v>
      </c>
      <c r="H1689" s="116">
        <v>8228.69</v>
      </c>
    </row>
    <row r="1690" spans="1:8">
      <c r="A1690" s="113">
        <v>431</v>
      </c>
      <c r="B1690" s="114">
        <v>100000705300</v>
      </c>
      <c r="C1690" s="115">
        <v>0</v>
      </c>
      <c r="D1690" s="115" t="s">
        <v>2983</v>
      </c>
      <c r="E1690" s="115" t="s">
        <v>2985</v>
      </c>
      <c r="F1690" s="116">
        <v>15760</v>
      </c>
      <c r="G1690" s="116">
        <v>-7531.33</v>
      </c>
      <c r="H1690" s="116">
        <v>8228.67</v>
      </c>
    </row>
    <row r="1691" spans="1:8">
      <c r="A1691" s="113">
        <v>432</v>
      </c>
      <c r="B1691" s="114">
        <v>100000705301</v>
      </c>
      <c r="C1691" s="115">
        <v>0</v>
      </c>
      <c r="D1691" s="115" t="s">
        <v>2983</v>
      </c>
      <c r="E1691" s="115" t="s">
        <v>2985</v>
      </c>
      <c r="F1691" s="116">
        <v>15760</v>
      </c>
      <c r="G1691" s="116">
        <v>-7531.33</v>
      </c>
      <c r="H1691" s="116">
        <v>8228.67</v>
      </c>
    </row>
    <row r="1692" spans="1:8">
      <c r="A1692" s="113">
        <v>433</v>
      </c>
      <c r="B1692" s="114">
        <v>100000705302</v>
      </c>
      <c r="C1692" s="115">
        <v>0</v>
      </c>
      <c r="D1692" s="115" t="s">
        <v>2983</v>
      </c>
      <c r="E1692" s="115" t="s">
        <v>2985</v>
      </c>
      <c r="F1692" s="116">
        <v>15760</v>
      </c>
      <c r="G1692" s="116">
        <v>-7531.31</v>
      </c>
      <c r="H1692" s="116">
        <v>8228.69</v>
      </c>
    </row>
    <row r="1693" spans="1:8">
      <c r="A1693" s="113">
        <v>434</v>
      </c>
      <c r="B1693" s="114">
        <v>100000705303</v>
      </c>
      <c r="C1693" s="115">
        <v>0</v>
      </c>
      <c r="D1693" s="115" t="s">
        <v>2983</v>
      </c>
      <c r="E1693" s="115" t="s">
        <v>2985</v>
      </c>
      <c r="F1693" s="116">
        <v>15760</v>
      </c>
      <c r="G1693" s="116">
        <v>-7531.33</v>
      </c>
      <c r="H1693" s="116">
        <v>8228.67</v>
      </c>
    </row>
    <row r="1694" spans="1:8">
      <c r="A1694" s="113">
        <v>435</v>
      </c>
      <c r="B1694" s="114">
        <v>100000705304</v>
      </c>
      <c r="C1694" s="115">
        <v>0</v>
      </c>
      <c r="D1694" s="115" t="s">
        <v>2983</v>
      </c>
      <c r="E1694" s="115" t="s">
        <v>2985</v>
      </c>
      <c r="F1694" s="116">
        <v>15760</v>
      </c>
      <c r="G1694" s="116">
        <v>-7531.31</v>
      </c>
      <c r="H1694" s="116">
        <v>8228.69</v>
      </c>
    </row>
    <row r="1695" spans="1:8">
      <c r="A1695" s="113">
        <v>436</v>
      </c>
      <c r="B1695" s="114">
        <v>100000705305</v>
      </c>
      <c r="C1695" s="115">
        <v>0</v>
      </c>
      <c r="D1695" s="115" t="s">
        <v>2983</v>
      </c>
      <c r="E1695" s="115" t="s">
        <v>2985</v>
      </c>
      <c r="F1695" s="116">
        <v>15760</v>
      </c>
      <c r="G1695" s="116">
        <v>-7531.33</v>
      </c>
      <c r="H1695" s="116">
        <v>8228.67</v>
      </c>
    </row>
    <row r="1696" spans="1:8">
      <c r="A1696" s="113">
        <v>437</v>
      </c>
      <c r="B1696" s="114">
        <v>100000705306</v>
      </c>
      <c r="C1696" s="115">
        <v>0</v>
      </c>
      <c r="D1696" s="115" t="s">
        <v>2983</v>
      </c>
      <c r="E1696" s="115" t="s">
        <v>2985</v>
      </c>
      <c r="F1696" s="116">
        <v>15760</v>
      </c>
      <c r="G1696" s="116">
        <v>-7531.31</v>
      </c>
      <c r="H1696" s="116">
        <v>8228.69</v>
      </c>
    </row>
    <row r="1697" spans="1:8">
      <c r="A1697" s="113">
        <v>438</v>
      </c>
      <c r="B1697" s="114">
        <v>100000705307</v>
      </c>
      <c r="C1697" s="115">
        <v>0</v>
      </c>
      <c r="D1697" s="115" t="s">
        <v>2983</v>
      </c>
      <c r="E1697" s="115" t="s">
        <v>2985</v>
      </c>
      <c r="F1697" s="116">
        <v>15760</v>
      </c>
      <c r="G1697" s="116">
        <v>-7531.33</v>
      </c>
      <c r="H1697" s="116">
        <v>8228.67</v>
      </c>
    </row>
    <row r="1698" spans="1:8">
      <c r="A1698" s="113">
        <v>439</v>
      </c>
      <c r="B1698" s="114">
        <v>100000705308</v>
      </c>
      <c r="C1698" s="115">
        <v>0</v>
      </c>
      <c r="D1698" s="115" t="s">
        <v>2983</v>
      </c>
      <c r="E1698" s="115" t="s">
        <v>2985</v>
      </c>
      <c r="F1698" s="116">
        <v>15760</v>
      </c>
      <c r="G1698" s="116">
        <v>-7531.31</v>
      </c>
      <c r="H1698" s="116">
        <v>8228.69</v>
      </c>
    </row>
    <row r="1699" spans="1:8">
      <c r="A1699" s="113">
        <v>440</v>
      </c>
      <c r="B1699" s="114">
        <v>100000705309</v>
      </c>
      <c r="C1699" s="115">
        <v>0</v>
      </c>
      <c r="D1699" s="115" t="s">
        <v>2983</v>
      </c>
      <c r="E1699" s="115" t="s">
        <v>2985</v>
      </c>
      <c r="F1699" s="116">
        <v>15760</v>
      </c>
      <c r="G1699" s="116">
        <v>-7531.31</v>
      </c>
      <c r="H1699" s="116">
        <v>8228.69</v>
      </c>
    </row>
    <row r="1700" spans="1:8">
      <c r="A1700" s="113">
        <v>441</v>
      </c>
      <c r="B1700" s="114">
        <v>100000705310</v>
      </c>
      <c r="C1700" s="115">
        <v>0</v>
      </c>
      <c r="D1700" s="115" t="s">
        <v>2983</v>
      </c>
      <c r="E1700" s="115" t="s">
        <v>2985</v>
      </c>
      <c r="F1700" s="116">
        <v>15760</v>
      </c>
      <c r="G1700" s="116">
        <v>-7531.33</v>
      </c>
      <c r="H1700" s="116">
        <v>8228.67</v>
      </c>
    </row>
    <row r="1701" spans="1:8">
      <c r="A1701" s="113">
        <v>442</v>
      </c>
      <c r="B1701" s="114">
        <v>100000705311</v>
      </c>
      <c r="C1701" s="115">
        <v>0</v>
      </c>
      <c r="D1701" s="115" t="s">
        <v>2983</v>
      </c>
      <c r="E1701" s="115" t="s">
        <v>2985</v>
      </c>
      <c r="F1701" s="116">
        <v>15760</v>
      </c>
      <c r="G1701" s="116">
        <v>-7531.33</v>
      </c>
      <c r="H1701" s="116">
        <v>8228.67</v>
      </c>
    </row>
    <row r="1702" spans="1:8">
      <c r="A1702" s="113">
        <v>443</v>
      </c>
      <c r="B1702" s="114">
        <v>100000705312</v>
      </c>
      <c r="C1702" s="115">
        <v>0</v>
      </c>
      <c r="D1702" s="115" t="s">
        <v>2983</v>
      </c>
      <c r="E1702" s="115" t="s">
        <v>2985</v>
      </c>
      <c r="F1702" s="116">
        <v>15760</v>
      </c>
      <c r="G1702" s="116">
        <v>-7531.31</v>
      </c>
      <c r="H1702" s="116">
        <v>8228.69</v>
      </c>
    </row>
    <row r="1703" spans="1:8">
      <c r="A1703" s="113">
        <v>444</v>
      </c>
      <c r="B1703" s="114">
        <v>100000705313</v>
      </c>
      <c r="C1703" s="115">
        <v>0</v>
      </c>
      <c r="D1703" s="115" t="s">
        <v>2983</v>
      </c>
      <c r="E1703" s="115" t="s">
        <v>2985</v>
      </c>
      <c r="F1703" s="116">
        <v>15760</v>
      </c>
      <c r="G1703" s="116">
        <v>-7531.33</v>
      </c>
      <c r="H1703" s="116">
        <v>8228.67</v>
      </c>
    </row>
    <row r="1704" spans="1:8">
      <c r="A1704" s="113">
        <v>445</v>
      </c>
      <c r="B1704" s="114">
        <v>100000705314</v>
      </c>
      <c r="C1704" s="115">
        <v>0</v>
      </c>
      <c r="D1704" s="115" t="s">
        <v>2983</v>
      </c>
      <c r="E1704" s="115" t="s">
        <v>2985</v>
      </c>
      <c r="F1704" s="116">
        <v>15760</v>
      </c>
      <c r="G1704" s="116">
        <v>-7531.31</v>
      </c>
      <c r="H1704" s="116">
        <v>8228.69</v>
      </c>
    </row>
    <row r="1705" spans="1:8">
      <c r="A1705" s="113">
        <v>446</v>
      </c>
      <c r="B1705" s="114">
        <v>100000705315</v>
      </c>
      <c r="C1705" s="115">
        <v>0</v>
      </c>
      <c r="D1705" s="115" t="s">
        <v>2983</v>
      </c>
      <c r="E1705" s="115" t="s">
        <v>2985</v>
      </c>
      <c r="F1705" s="116">
        <v>15760</v>
      </c>
      <c r="G1705" s="116">
        <v>-7531.33</v>
      </c>
      <c r="H1705" s="116">
        <v>8228.67</v>
      </c>
    </row>
    <row r="1706" spans="1:8">
      <c r="A1706" s="113">
        <v>447</v>
      </c>
      <c r="B1706" s="114">
        <v>100000705316</v>
      </c>
      <c r="C1706" s="115">
        <v>0</v>
      </c>
      <c r="D1706" s="115" t="s">
        <v>2983</v>
      </c>
      <c r="E1706" s="115" t="s">
        <v>2985</v>
      </c>
      <c r="F1706" s="116">
        <v>15760</v>
      </c>
      <c r="G1706" s="116">
        <v>-7531.31</v>
      </c>
      <c r="H1706" s="116">
        <v>8228.69</v>
      </c>
    </row>
    <row r="1707" spans="1:8">
      <c r="A1707" s="113">
        <v>448</v>
      </c>
      <c r="B1707" s="114">
        <v>100000705317</v>
      </c>
      <c r="C1707" s="115">
        <v>0</v>
      </c>
      <c r="D1707" s="115" t="s">
        <v>2983</v>
      </c>
      <c r="E1707" s="115" t="s">
        <v>2985</v>
      </c>
      <c r="F1707" s="116">
        <v>15760</v>
      </c>
      <c r="G1707" s="116">
        <v>-7531.33</v>
      </c>
      <c r="H1707" s="116">
        <v>8228.67</v>
      </c>
    </row>
    <row r="1708" spans="1:8">
      <c r="A1708" s="113">
        <v>449</v>
      </c>
      <c r="B1708" s="114">
        <v>100000705318</v>
      </c>
      <c r="C1708" s="115">
        <v>0</v>
      </c>
      <c r="D1708" s="115" t="s">
        <v>2983</v>
      </c>
      <c r="E1708" s="115" t="s">
        <v>2985</v>
      </c>
      <c r="F1708" s="116">
        <v>15760</v>
      </c>
      <c r="G1708" s="116">
        <v>-7531.31</v>
      </c>
      <c r="H1708" s="116">
        <v>8228.69</v>
      </c>
    </row>
    <row r="1709" spans="1:8">
      <c r="A1709" s="113">
        <v>450</v>
      </c>
      <c r="B1709" s="114">
        <v>100000705319</v>
      </c>
      <c r="C1709" s="115">
        <v>0</v>
      </c>
      <c r="D1709" s="115" t="s">
        <v>2983</v>
      </c>
      <c r="E1709" s="115" t="s">
        <v>2985</v>
      </c>
      <c r="F1709" s="116">
        <v>15760</v>
      </c>
      <c r="G1709" s="116">
        <v>-7531.31</v>
      </c>
      <c r="H1709" s="116">
        <v>8228.69</v>
      </c>
    </row>
    <row r="1710" spans="1:8">
      <c r="A1710" s="113">
        <v>451</v>
      </c>
      <c r="B1710" s="114">
        <v>100000705320</v>
      </c>
      <c r="C1710" s="115">
        <v>0</v>
      </c>
      <c r="D1710" s="115" t="s">
        <v>2983</v>
      </c>
      <c r="E1710" s="115" t="s">
        <v>2985</v>
      </c>
      <c r="F1710" s="116">
        <v>15760</v>
      </c>
      <c r="G1710" s="116">
        <v>-7531.33</v>
      </c>
      <c r="H1710" s="116">
        <v>8228.67</v>
      </c>
    </row>
    <row r="1711" spans="1:8">
      <c r="A1711" s="113">
        <v>452</v>
      </c>
      <c r="B1711" s="114">
        <v>100000705321</v>
      </c>
      <c r="C1711" s="115">
        <v>0</v>
      </c>
      <c r="D1711" s="115" t="s">
        <v>2983</v>
      </c>
      <c r="E1711" s="115" t="s">
        <v>2985</v>
      </c>
      <c r="F1711" s="116">
        <v>15760</v>
      </c>
      <c r="G1711" s="116">
        <v>-7531.33</v>
      </c>
      <c r="H1711" s="116">
        <v>8228.67</v>
      </c>
    </row>
    <row r="1712" spans="1:8">
      <c r="A1712" s="113">
        <v>453</v>
      </c>
      <c r="B1712" s="114">
        <v>100000705322</v>
      </c>
      <c r="C1712" s="115">
        <v>0</v>
      </c>
      <c r="D1712" s="115" t="s">
        <v>2983</v>
      </c>
      <c r="E1712" s="115" t="s">
        <v>2985</v>
      </c>
      <c r="F1712" s="116">
        <v>15760</v>
      </c>
      <c r="G1712" s="116">
        <v>-7531.31</v>
      </c>
      <c r="H1712" s="116">
        <v>8228.69</v>
      </c>
    </row>
    <row r="1713" spans="1:8">
      <c r="A1713" s="113">
        <v>454</v>
      </c>
      <c r="B1713" s="114">
        <v>100000705323</v>
      </c>
      <c r="C1713" s="115">
        <v>0</v>
      </c>
      <c r="D1713" s="115" t="s">
        <v>2983</v>
      </c>
      <c r="E1713" s="115" t="s">
        <v>2985</v>
      </c>
      <c r="F1713" s="116">
        <v>15760</v>
      </c>
      <c r="G1713" s="116">
        <v>-7531.33</v>
      </c>
      <c r="H1713" s="116">
        <v>8228.67</v>
      </c>
    </row>
    <row r="1714" spans="1:8">
      <c r="A1714" s="113">
        <v>455</v>
      </c>
      <c r="B1714" s="114">
        <v>100000705324</v>
      </c>
      <c r="C1714" s="115">
        <v>0</v>
      </c>
      <c r="D1714" s="115" t="s">
        <v>2983</v>
      </c>
      <c r="E1714" s="115" t="s">
        <v>2985</v>
      </c>
      <c r="F1714" s="116">
        <v>15760</v>
      </c>
      <c r="G1714" s="116">
        <v>-7531.31</v>
      </c>
      <c r="H1714" s="116">
        <v>8228.69</v>
      </c>
    </row>
    <row r="1715" spans="1:8">
      <c r="A1715" s="113">
        <v>456</v>
      </c>
      <c r="B1715" s="114">
        <v>100000705325</v>
      </c>
      <c r="C1715" s="115">
        <v>0</v>
      </c>
      <c r="D1715" s="115" t="s">
        <v>2983</v>
      </c>
      <c r="E1715" s="115" t="s">
        <v>2985</v>
      </c>
      <c r="F1715" s="116">
        <v>15760</v>
      </c>
      <c r="G1715" s="116">
        <v>-7531.33</v>
      </c>
      <c r="H1715" s="116">
        <v>8228.67</v>
      </c>
    </row>
    <row r="1716" spans="1:8">
      <c r="A1716" s="113">
        <v>457</v>
      </c>
      <c r="B1716" s="114">
        <v>100000705326</v>
      </c>
      <c r="C1716" s="115">
        <v>0</v>
      </c>
      <c r="D1716" s="115" t="s">
        <v>2983</v>
      </c>
      <c r="E1716" s="115" t="s">
        <v>2985</v>
      </c>
      <c r="F1716" s="116">
        <v>15760</v>
      </c>
      <c r="G1716" s="116">
        <v>-7531.31</v>
      </c>
      <c r="H1716" s="116">
        <v>8228.69</v>
      </c>
    </row>
    <row r="1717" spans="1:8">
      <c r="A1717" s="113">
        <v>458</v>
      </c>
      <c r="B1717" s="114">
        <v>100000705327</v>
      </c>
      <c r="C1717" s="115">
        <v>0</v>
      </c>
      <c r="D1717" s="115" t="s">
        <v>2983</v>
      </c>
      <c r="E1717" s="115" t="s">
        <v>2985</v>
      </c>
      <c r="F1717" s="116">
        <v>15760</v>
      </c>
      <c r="G1717" s="116">
        <v>-7531.33</v>
      </c>
      <c r="H1717" s="116">
        <v>8228.67</v>
      </c>
    </row>
    <row r="1718" spans="1:8">
      <c r="A1718" s="113">
        <v>459</v>
      </c>
      <c r="B1718" s="114">
        <v>100000705328</v>
      </c>
      <c r="C1718" s="115">
        <v>0</v>
      </c>
      <c r="D1718" s="115" t="s">
        <v>2983</v>
      </c>
      <c r="E1718" s="115" t="s">
        <v>2985</v>
      </c>
      <c r="F1718" s="116">
        <v>15760</v>
      </c>
      <c r="G1718" s="116">
        <v>-7531.31</v>
      </c>
      <c r="H1718" s="116">
        <v>8228.69</v>
      </c>
    </row>
    <row r="1719" spans="1:8">
      <c r="A1719" s="113">
        <v>460</v>
      </c>
      <c r="B1719" s="114">
        <v>100000705329</v>
      </c>
      <c r="C1719" s="115">
        <v>0</v>
      </c>
      <c r="D1719" s="115" t="s">
        <v>2983</v>
      </c>
      <c r="E1719" s="115" t="s">
        <v>2985</v>
      </c>
      <c r="F1719" s="116">
        <v>15760</v>
      </c>
      <c r="G1719" s="116">
        <v>-7531.33</v>
      </c>
      <c r="H1719" s="116">
        <v>8228.67</v>
      </c>
    </row>
    <row r="1720" spans="1:8">
      <c r="A1720" s="113">
        <v>461</v>
      </c>
      <c r="B1720" s="114">
        <v>100000705330</v>
      </c>
      <c r="C1720" s="115">
        <v>0</v>
      </c>
      <c r="D1720" s="115" t="s">
        <v>2983</v>
      </c>
      <c r="E1720" s="115" t="s">
        <v>2985</v>
      </c>
      <c r="F1720" s="116">
        <v>15760</v>
      </c>
      <c r="G1720" s="116">
        <v>-7531.31</v>
      </c>
      <c r="H1720" s="116">
        <v>8228.69</v>
      </c>
    </row>
    <row r="1721" spans="1:8">
      <c r="A1721" s="113">
        <v>462</v>
      </c>
      <c r="B1721" s="114">
        <v>100000705331</v>
      </c>
      <c r="C1721" s="115">
        <v>0</v>
      </c>
      <c r="D1721" s="115" t="s">
        <v>2983</v>
      </c>
      <c r="E1721" s="115" t="s">
        <v>2985</v>
      </c>
      <c r="F1721" s="116">
        <v>15760</v>
      </c>
      <c r="G1721" s="116">
        <v>-7531.31</v>
      </c>
      <c r="H1721" s="116">
        <v>8228.69</v>
      </c>
    </row>
    <row r="1722" spans="1:8">
      <c r="A1722" s="113">
        <v>463</v>
      </c>
      <c r="B1722" s="114">
        <v>100000705332</v>
      </c>
      <c r="C1722" s="115">
        <v>0</v>
      </c>
      <c r="D1722" s="115" t="s">
        <v>2983</v>
      </c>
      <c r="E1722" s="115" t="s">
        <v>2985</v>
      </c>
      <c r="F1722" s="116">
        <v>15760</v>
      </c>
      <c r="G1722" s="116">
        <v>-7531.33</v>
      </c>
      <c r="H1722" s="116">
        <v>8228.67</v>
      </c>
    </row>
    <row r="1723" spans="1:8">
      <c r="A1723" s="113">
        <v>464</v>
      </c>
      <c r="B1723" s="114">
        <v>100000705333</v>
      </c>
      <c r="C1723" s="115">
        <v>0</v>
      </c>
      <c r="D1723" s="115" t="s">
        <v>2983</v>
      </c>
      <c r="E1723" s="115" t="s">
        <v>2985</v>
      </c>
      <c r="F1723" s="116">
        <v>15760</v>
      </c>
      <c r="G1723" s="116">
        <v>-7531.31</v>
      </c>
      <c r="H1723" s="116">
        <v>8228.69</v>
      </c>
    </row>
    <row r="1724" spans="1:8">
      <c r="A1724" s="113">
        <v>465</v>
      </c>
      <c r="B1724" s="114">
        <v>100000705334</v>
      </c>
      <c r="C1724" s="115">
        <v>0</v>
      </c>
      <c r="D1724" s="115" t="s">
        <v>2983</v>
      </c>
      <c r="E1724" s="115" t="s">
        <v>2985</v>
      </c>
      <c r="F1724" s="116">
        <v>15760</v>
      </c>
      <c r="G1724" s="116">
        <v>-7531.33</v>
      </c>
      <c r="H1724" s="116">
        <v>8228.67</v>
      </c>
    </row>
    <row r="1725" spans="1:8">
      <c r="A1725" s="113">
        <v>466</v>
      </c>
      <c r="B1725" s="114">
        <v>100000705335</v>
      </c>
      <c r="C1725" s="115">
        <v>0</v>
      </c>
      <c r="D1725" s="115" t="s">
        <v>2983</v>
      </c>
      <c r="E1725" s="115" t="s">
        <v>2985</v>
      </c>
      <c r="F1725" s="116">
        <v>15760</v>
      </c>
      <c r="G1725" s="116">
        <v>-7531.31</v>
      </c>
      <c r="H1725" s="116">
        <v>8228.69</v>
      </c>
    </row>
    <row r="1726" spans="1:8">
      <c r="A1726" s="113">
        <v>467</v>
      </c>
      <c r="B1726" s="114">
        <v>100000705336</v>
      </c>
      <c r="C1726" s="115">
        <v>0</v>
      </c>
      <c r="D1726" s="115" t="s">
        <v>2983</v>
      </c>
      <c r="E1726" s="115" t="s">
        <v>2985</v>
      </c>
      <c r="F1726" s="116">
        <v>15760</v>
      </c>
      <c r="G1726" s="116">
        <v>-7531.33</v>
      </c>
      <c r="H1726" s="116">
        <v>8228.67</v>
      </c>
    </row>
    <row r="1727" spans="1:8">
      <c r="A1727" s="113">
        <v>468</v>
      </c>
      <c r="B1727" s="114">
        <v>100000705337</v>
      </c>
      <c r="C1727" s="115">
        <v>0</v>
      </c>
      <c r="D1727" s="115" t="s">
        <v>2983</v>
      </c>
      <c r="E1727" s="115" t="s">
        <v>2985</v>
      </c>
      <c r="F1727" s="116">
        <v>15760</v>
      </c>
      <c r="G1727" s="116">
        <v>-7531.33</v>
      </c>
      <c r="H1727" s="116">
        <v>8228.67</v>
      </c>
    </row>
    <row r="1728" spans="1:8">
      <c r="A1728" s="113">
        <v>469</v>
      </c>
      <c r="B1728" s="114">
        <v>100000705338</v>
      </c>
      <c r="C1728" s="115">
        <v>0</v>
      </c>
      <c r="D1728" s="115" t="s">
        <v>2983</v>
      </c>
      <c r="E1728" s="115" t="s">
        <v>2985</v>
      </c>
      <c r="F1728" s="116">
        <v>15760</v>
      </c>
      <c r="G1728" s="116">
        <v>-7531.31</v>
      </c>
      <c r="H1728" s="116">
        <v>8228.69</v>
      </c>
    </row>
    <row r="1729" spans="1:8">
      <c r="A1729" s="113">
        <v>470</v>
      </c>
      <c r="B1729" s="114">
        <v>100000705339</v>
      </c>
      <c r="C1729" s="115">
        <v>0</v>
      </c>
      <c r="D1729" s="115" t="s">
        <v>2983</v>
      </c>
      <c r="E1729" s="115" t="s">
        <v>2985</v>
      </c>
      <c r="F1729" s="116">
        <v>15760</v>
      </c>
      <c r="G1729" s="116">
        <v>-7531.33</v>
      </c>
      <c r="H1729" s="116">
        <v>8228.67</v>
      </c>
    </row>
    <row r="1730" spans="1:8">
      <c r="A1730" s="113">
        <v>471</v>
      </c>
      <c r="B1730" s="114">
        <v>100000705340</v>
      </c>
      <c r="C1730" s="115">
        <v>0</v>
      </c>
      <c r="D1730" s="115" t="s">
        <v>2983</v>
      </c>
      <c r="E1730" s="115" t="s">
        <v>2985</v>
      </c>
      <c r="F1730" s="116">
        <v>15760</v>
      </c>
      <c r="G1730" s="116">
        <v>-7531.31</v>
      </c>
      <c r="H1730" s="116">
        <v>8228.69</v>
      </c>
    </row>
    <row r="1731" spans="1:8">
      <c r="A1731" s="113">
        <v>472</v>
      </c>
      <c r="B1731" s="114">
        <v>100000705341</v>
      </c>
      <c r="C1731" s="115">
        <v>0</v>
      </c>
      <c r="D1731" s="115" t="s">
        <v>2983</v>
      </c>
      <c r="E1731" s="115" t="s">
        <v>2985</v>
      </c>
      <c r="F1731" s="116">
        <v>15760</v>
      </c>
      <c r="G1731" s="116">
        <v>-7531.33</v>
      </c>
      <c r="H1731" s="116">
        <v>8228.67</v>
      </c>
    </row>
    <row r="1732" spans="1:8">
      <c r="A1732" s="113">
        <v>473</v>
      </c>
      <c r="B1732" s="114">
        <v>100000705342</v>
      </c>
      <c r="C1732" s="115">
        <v>0</v>
      </c>
      <c r="D1732" s="115" t="s">
        <v>2983</v>
      </c>
      <c r="E1732" s="115" t="s">
        <v>2985</v>
      </c>
      <c r="F1732" s="116">
        <v>15760</v>
      </c>
      <c r="G1732" s="116">
        <v>-7531.31</v>
      </c>
      <c r="H1732" s="116">
        <v>8228.69</v>
      </c>
    </row>
    <row r="1733" spans="1:8">
      <c r="A1733" s="113">
        <v>474</v>
      </c>
      <c r="B1733" s="114">
        <v>100000705343</v>
      </c>
      <c r="C1733" s="115">
        <v>0</v>
      </c>
      <c r="D1733" s="115" t="s">
        <v>2983</v>
      </c>
      <c r="E1733" s="115" t="s">
        <v>2985</v>
      </c>
      <c r="F1733" s="116">
        <v>15760</v>
      </c>
      <c r="G1733" s="116">
        <v>-7531.33</v>
      </c>
      <c r="H1733" s="116">
        <v>8228.67</v>
      </c>
    </row>
    <row r="1734" spans="1:8">
      <c r="A1734" s="113">
        <v>475</v>
      </c>
      <c r="B1734" s="114">
        <v>100000705344</v>
      </c>
      <c r="C1734" s="115">
        <v>0</v>
      </c>
      <c r="D1734" s="115" t="s">
        <v>2983</v>
      </c>
      <c r="E1734" s="115" t="s">
        <v>2985</v>
      </c>
      <c r="F1734" s="116">
        <v>15760</v>
      </c>
      <c r="G1734" s="116">
        <v>-7531.31</v>
      </c>
      <c r="H1734" s="116">
        <v>8228.69</v>
      </c>
    </row>
    <row r="1735" spans="1:8">
      <c r="A1735" s="113">
        <v>476</v>
      </c>
      <c r="B1735" s="114">
        <v>100000705345</v>
      </c>
      <c r="C1735" s="115">
        <v>0</v>
      </c>
      <c r="D1735" s="115" t="s">
        <v>2983</v>
      </c>
      <c r="E1735" s="115" t="s">
        <v>2985</v>
      </c>
      <c r="F1735" s="116">
        <v>15760</v>
      </c>
      <c r="G1735" s="116">
        <v>-7531.33</v>
      </c>
      <c r="H1735" s="116">
        <v>8228.67</v>
      </c>
    </row>
    <row r="1736" spans="1:8">
      <c r="A1736" s="113">
        <v>477</v>
      </c>
      <c r="B1736" s="114">
        <v>100000705346</v>
      </c>
      <c r="C1736" s="115">
        <v>0</v>
      </c>
      <c r="D1736" s="115" t="s">
        <v>2983</v>
      </c>
      <c r="E1736" s="115" t="s">
        <v>2985</v>
      </c>
      <c r="F1736" s="116">
        <v>15760</v>
      </c>
      <c r="G1736" s="116">
        <v>-7531.31</v>
      </c>
      <c r="H1736" s="116">
        <v>8228.69</v>
      </c>
    </row>
    <row r="1737" spans="1:8">
      <c r="A1737" s="113">
        <v>478</v>
      </c>
      <c r="B1737" s="114">
        <v>100000705347</v>
      </c>
      <c r="C1737" s="115">
        <v>0</v>
      </c>
      <c r="D1737" s="115" t="s">
        <v>2983</v>
      </c>
      <c r="E1737" s="115" t="s">
        <v>2985</v>
      </c>
      <c r="F1737" s="116">
        <v>15760</v>
      </c>
      <c r="G1737" s="116">
        <v>-7531.33</v>
      </c>
      <c r="H1737" s="116">
        <v>8228.67</v>
      </c>
    </row>
    <row r="1738" spans="1:8">
      <c r="A1738" s="113">
        <v>479</v>
      </c>
      <c r="B1738" s="114">
        <v>100000705348</v>
      </c>
      <c r="C1738" s="115">
        <v>0</v>
      </c>
      <c r="D1738" s="115" t="s">
        <v>2983</v>
      </c>
      <c r="E1738" s="115" t="s">
        <v>2985</v>
      </c>
      <c r="F1738" s="116">
        <v>15760</v>
      </c>
      <c r="G1738" s="116">
        <v>-7531.31</v>
      </c>
      <c r="H1738" s="116">
        <v>8228.69</v>
      </c>
    </row>
    <row r="1739" spans="1:8">
      <c r="A1739" s="113">
        <v>480</v>
      </c>
      <c r="B1739" s="114">
        <v>100000705349</v>
      </c>
      <c r="C1739" s="115">
        <v>0</v>
      </c>
      <c r="D1739" s="115" t="s">
        <v>2983</v>
      </c>
      <c r="E1739" s="115" t="s">
        <v>2985</v>
      </c>
      <c r="F1739" s="116">
        <v>15760</v>
      </c>
      <c r="G1739" s="116">
        <v>-7531.33</v>
      </c>
      <c r="H1739" s="116">
        <v>8228.67</v>
      </c>
    </row>
    <row r="1740" spans="1:8">
      <c r="A1740" s="113">
        <v>481</v>
      </c>
      <c r="B1740" s="114">
        <v>100000705350</v>
      </c>
      <c r="C1740" s="115">
        <v>0</v>
      </c>
      <c r="D1740" s="115" t="s">
        <v>2983</v>
      </c>
      <c r="E1740" s="115" t="s">
        <v>2985</v>
      </c>
      <c r="F1740" s="116">
        <v>15760</v>
      </c>
      <c r="G1740" s="116">
        <v>-7531.31</v>
      </c>
      <c r="H1740" s="116">
        <v>8228.69</v>
      </c>
    </row>
    <row r="1741" spans="1:8">
      <c r="A1741" s="113">
        <v>482</v>
      </c>
      <c r="B1741" s="114">
        <v>100000705351</v>
      </c>
      <c r="C1741" s="115">
        <v>0</v>
      </c>
      <c r="D1741" s="115" t="s">
        <v>2983</v>
      </c>
      <c r="E1741" s="115" t="s">
        <v>2985</v>
      </c>
      <c r="F1741" s="116">
        <v>15760</v>
      </c>
      <c r="G1741" s="116">
        <v>-7531.33</v>
      </c>
      <c r="H1741" s="116">
        <v>8228.67</v>
      </c>
    </row>
    <row r="1742" spans="1:8">
      <c r="A1742" s="113">
        <v>483</v>
      </c>
      <c r="B1742" s="114">
        <v>100000705352</v>
      </c>
      <c r="C1742" s="115">
        <v>0</v>
      </c>
      <c r="D1742" s="115" t="s">
        <v>2983</v>
      </c>
      <c r="E1742" s="115" t="s">
        <v>2985</v>
      </c>
      <c r="F1742" s="116">
        <v>15760</v>
      </c>
      <c r="G1742" s="116">
        <v>-7531.31</v>
      </c>
      <c r="H1742" s="116">
        <v>8228.69</v>
      </c>
    </row>
    <row r="1743" spans="1:8">
      <c r="A1743" s="113">
        <v>484</v>
      </c>
      <c r="B1743" s="114">
        <v>100000705353</v>
      </c>
      <c r="C1743" s="115">
        <v>0</v>
      </c>
      <c r="D1743" s="115" t="s">
        <v>2983</v>
      </c>
      <c r="E1743" s="115" t="s">
        <v>2985</v>
      </c>
      <c r="F1743" s="116">
        <v>15760</v>
      </c>
      <c r="G1743" s="116">
        <v>-7531.33</v>
      </c>
      <c r="H1743" s="116">
        <v>8228.67</v>
      </c>
    </row>
    <row r="1744" spans="1:8">
      <c r="A1744" s="113">
        <v>485</v>
      </c>
      <c r="B1744" s="114">
        <v>100000705354</v>
      </c>
      <c r="C1744" s="115">
        <v>0</v>
      </c>
      <c r="D1744" s="115" t="s">
        <v>2983</v>
      </c>
      <c r="E1744" s="115" t="s">
        <v>2985</v>
      </c>
      <c r="F1744" s="116">
        <v>15760</v>
      </c>
      <c r="G1744" s="116">
        <v>-7531.31</v>
      </c>
      <c r="H1744" s="116">
        <v>8228.69</v>
      </c>
    </row>
    <row r="1745" spans="1:8">
      <c r="A1745" s="113">
        <v>486</v>
      </c>
      <c r="B1745" s="114">
        <v>100000705355</v>
      </c>
      <c r="C1745" s="115">
        <v>0</v>
      </c>
      <c r="D1745" s="115" t="s">
        <v>2983</v>
      </c>
      <c r="E1745" s="115" t="s">
        <v>2985</v>
      </c>
      <c r="F1745" s="116">
        <v>15760</v>
      </c>
      <c r="G1745" s="116">
        <v>-7531.31</v>
      </c>
      <c r="H1745" s="116">
        <v>8228.69</v>
      </c>
    </row>
    <row r="1746" spans="1:8">
      <c r="A1746" s="113">
        <v>487</v>
      </c>
      <c r="B1746" s="114">
        <v>100000705356</v>
      </c>
      <c r="C1746" s="115">
        <v>0</v>
      </c>
      <c r="D1746" s="115" t="s">
        <v>2983</v>
      </c>
      <c r="E1746" s="115" t="s">
        <v>2985</v>
      </c>
      <c r="F1746" s="116">
        <v>15760</v>
      </c>
      <c r="G1746" s="116">
        <v>-7531.33</v>
      </c>
      <c r="H1746" s="116">
        <v>8228.67</v>
      </c>
    </row>
    <row r="1747" spans="1:8">
      <c r="A1747" s="113">
        <v>488</v>
      </c>
      <c r="B1747" s="114">
        <v>100000705357</v>
      </c>
      <c r="C1747" s="115">
        <v>0</v>
      </c>
      <c r="D1747" s="115" t="s">
        <v>2983</v>
      </c>
      <c r="E1747" s="115" t="s">
        <v>2985</v>
      </c>
      <c r="F1747" s="116">
        <v>15760</v>
      </c>
      <c r="G1747" s="116">
        <v>-7531.33</v>
      </c>
      <c r="H1747" s="116">
        <v>8228.67</v>
      </c>
    </row>
    <row r="1748" spans="1:8">
      <c r="A1748" s="113">
        <v>489</v>
      </c>
      <c r="B1748" s="114">
        <v>100000705358</v>
      </c>
      <c r="C1748" s="115">
        <v>0</v>
      </c>
      <c r="D1748" s="115" t="s">
        <v>2983</v>
      </c>
      <c r="E1748" s="115" t="s">
        <v>2985</v>
      </c>
      <c r="F1748" s="116">
        <v>15760</v>
      </c>
      <c r="G1748" s="116">
        <v>-7531.31</v>
      </c>
      <c r="H1748" s="116">
        <v>8228.69</v>
      </c>
    </row>
    <row r="1749" spans="1:8">
      <c r="A1749" s="113">
        <v>490</v>
      </c>
      <c r="B1749" s="114">
        <v>100000705359</v>
      </c>
      <c r="C1749" s="115">
        <v>0</v>
      </c>
      <c r="D1749" s="115" t="s">
        <v>2983</v>
      </c>
      <c r="E1749" s="115" t="s">
        <v>2985</v>
      </c>
      <c r="F1749" s="116">
        <v>15760</v>
      </c>
      <c r="G1749" s="116">
        <v>-7531.31</v>
      </c>
      <c r="H1749" s="116">
        <v>8228.69</v>
      </c>
    </row>
    <row r="1750" spans="1:8">
      <c r="A1750" s="113">
        <v>491</v>
      </c>
      <c r="B1750" s="114">
        <v>100000705360</v>
      </c>
      <c r="C1750" s="115">
        <v>0</v>
      </c>
      <c r="D1750" s="115" t="s">
        <v>2983</v>
      </c>
      <c r="E1750" s="115" t="s">
        <v>2985</v>
      </c>
      <c r="F1750" s="116">
        <v>15760</v>
      </c>
      <c r="G1750" s="116">
        <v>-7531.33</v>
      </c>
      <c r="H1750" s="116">
        <v>8228.67</v>
      </c>
    </row>
    <row r="1751" spans="1:8">
      <c r="A1751" s="113">
        <v>492</v>
      </c>
      <c r="B1751" s="114">
        <v>100000705361</v>
      </c>
      <c r="C1751" s="115">
        <v>0</v>
      </c>
      <c r="D1751" s="115" t="s">
        <v>2983</v>
      </c>
      <c r="E1751" s="115" t="s">
        <v>2985</v>
      </c>
      <c r="F1751" s="116">
        <v>15760</v>
      </c>
      <c r="G1751" s="116">
        <v>-7531.33</v>
      </c>
      <c r="H1751" s="116">
        <v>8228.67</v>
      </c>
    </row>
    <row r="1752" spans="1:8">
      <c r="A1752" s="113">
        <v>493</v>
      </c>
      <c r="B1752" s="114">
        <v>100000705362</v>
      </c>
      <c r="C1752" s="115">
        <v>0</v>
      </c>
      <c r="D1752" s="115" t="s">
        <v>2983</v>
      </c>
      <c r="E1752" s="115" t="s">
        <v>2985</v>
      </c>
      <c r="F1752" s="116">
        <v>15760</v>
      </c>
      <c r="G1752" s="116">
        <v>-7531.31</v>
      </c>
      <c r="H1752" s="116">
        <v>8228.69</v>
      </c>
    </row>
    <row r="1753" spans="1:8">
      <c r="A1753" s="113">
        <v>494</v>
      </c>
      <c r="B1753" s="114">
        <v>100000705363</v>
      </c>
      <c r="C1753" s="115">
        <v>0</v>
      </c>
      <c r="D1753" s="115" t="s">
        <v>2983</v>
      </c>
      <c r="E1753" s="115" t="s">
        <v>2985</v>
      </c>
      <c r="F1753" s="116">
        <v>15760</v>
      </c>
      <c r="G1753" s="116">
        <v>-7531.33</v>
      </c>
      <c r="H1753" s="116">
        <v>8228.67</v>
      </c>
    </row>
    <row r="1754" spans="1:8">
      <c r="A1754" s="113">
        <v>495</v>
      </c>
      <c r="B1754" s="114">
        <v>100000705364</v>
      </c>
      <c r="C1754" s="115">
        <v>0</v>
      </c>
      <c r="D1754" s="115" t="s">
        <v>2983</v>
      </c>
      <c r="E1754" s="115" t="s">
        <v>2985</v>
      </c>
      <c r="F1754" s="116">
        <v>15760</v>
      </c>
      <c r="G1754" s="116">
        <v>-7531.31</v>
      </c>
      <c r="H1754" s="116">
        <v>8228.69</v>
      </c>
    </row>
    <row r="1755" spans="1:8">
      <c r="A1755" s="113">
        <v>496</v>
      </c>
      <c r="B1755" s="114">
        <v>100000705365</v>
      </c>
      <c r="C1755" s="115">
        <v>0</v>
      </c>
      <c r="D1755" s="115" t="s">
        <v>2983</v>
      </c>
      <c r="E1755" s="115" t="s">
        <v>2985</v>
      </c>
      <c r="F1755" s="116">
        <v>15760</v>
      </c>
      <c r="G1755" s="116">
        <v>-7531.33</v>
      </c>
      <c r="H1755" s="116">
        <v>8228.67</v>
      </c>
    </row>
    <row r="1756" spans="1:8">
      <c r="A1756" s="113">
        <v>497</v>
      </c>
      <c r="B1756" s="114">
        <v>100000705366</v>
      </c>
      <c r="C1756" s="115">
        <v>0</v>
      </c>
      <c r="D1756" s="115" t="s">
        <v>2983</v>
      </c>
      <c r="E1756" s="115" t="s">
        <v>2985</v>
      </c>
      <c r="F1756" s="116">
        <v>15760</v>
      </c>
      <c r="G1756" s="116">
        <v>-7531.31</v>
      </c>
      <c r="H1756" s="116">
        <v>8228.69</v>
      </c>
    </row>
    <row r="1757" spans="1:8">
      <c r="A1757" s="113">
        <v>498</v>
      </c>
      <c r="B1757" s="114">
        <v>100000705367</v>
      </c>
      <c r="C1757" s="115">
        <v>0</v>
      </c>
      <c r="D1757" s="115" t="s">
        <v>2983</v>
      </c>
      <c r="E1757" s="115" t="s">
        <v>2985</v>
      </c>
      <c r="F1757" s="116">
        <v>15760</v>
      </c>
      <c r="G1757" s="116">
        <v>-7531.33</v>
      </c>
      <c r="H1757" s="116">
        <v>8228.67</v>
      </c>
    </row>
    <row r="1758" spans="1:8">
      <c r="A1758" s="113">
        <v>499</v>
      </c>
      <c r="B1758" s="114">
        <v>100000705368</v>
      </c>
      <c r="C1758" s="115">
        <v>0</v>
      </c>
      <c r="D1758" s="115" t="s">
        <v>2983</v>
      </c>
      <c r="E1758" s="115" t="s">
        <v>2985</v>
      </c>
      <c r="F1758" s="116">
        <v>15760</v>
      </c>
      <c r="G1758" s="116">
        <v>-7531.31</v>
      </c>
      <c r="H1758" s="116">
        <v>8228.69</v>
      </c>
    </row>
    <row r="1759" spans="1:8">
      <c r="A1759" s="113">
        <v>500</v>
      </c>
      <c r="B1759" s="114">
        <v>100000705369</v>
      </c>
      <c r="C1759" s="115">
        <v>0</v>
      </c>
      <c r="D1759" s="115" t="s">
        <v>2983</v>
      </c>
      <c r="E1759" s="115" t="s">
        <v>2985</v>
      </c>
      <c r="F1759" s="116">
        <v>15760</v>
      </c>
      <c r="G1759" s="116">
        <v>-7531.31</v>
      </c>
      <c r="H1759" s="116">
        <v>8228.69</v>
      </c>
    </row>
    <row r="1760" spans="1:8">
      <c r="A1760" s="113">
        <v>501</v>
      </c>
      <c r="B1760" s="114">
        <v>100000705370</v>
      </c>
      <c r="C1760" s="115">
        <v>0</v>
      </c>
      <c r="D1760" s="115" t="s">
        <v>2983</v>
      </c>
      <c r="E1760" s="115" t="s">
        <v>2985</v>
      </c>
      <c r="F1760" s="116">
        <v>15760</v>
      </c>
      <c r="G1760" s="116">
        <v>-7531.33</v>
      </c>
      <c r="H1760" s="116">
        <v>8228.67</v>
      </c>
    </row>
    <row r="1761" spans="1:8">
      <c r="A1761" s="113">
        <v>502</v>
      </c>
      <c r="B1761" s="114">
        <v>100000705371</v>
      </c>
      <c r="C1761" s="115">
        <v>0</v>
      </c>
      <c r="D1761" s="115" t="s">
        <v>2983</v>
      </c>
      <c r="E1761" s="115" t="s">
        <v>2985</v>
      </c>
      <c r="F1761" s="116">
        <v>15760</v>
      </c>
      <c r="G1761" s="116">
        <v>-7531.33</v>
      </c>
      <c r="H1761" s="116">
        <v>8228.67</v>
      </c>
    </row>
    <row r="1762" spans="1:8">
      <c r="A1762" s="113">
        <v>503</v>
      </c>
      <c r="B1762" s="114">
        <v>100000705372</v>
      </c>
      <c r="C1762" s="115">
        <v>0</v>
      </c>
      <c r="D1762" s="115" t="s">
        <v>2983</v>
      </c>
      <c r="E1762" s="115" t="s">
        <v>2985</v>
      </c>
      <c r="F1762" s="116">
        <v>15760</v>
      </c>
      <c r="G1762" s="116">
        <v>-7531.31</v>
      </c>
      <c r="H1762" s="116">
        <v>8228.69</v>
      </c>
    </row>
    <row r="1763" spans="1:8">
      <c r="A1763" s="113">
        <v>504</v>
      </c>
      <c r="B1763" s="114">
        <v>100000705373</v>
      </c>
      <c r="C1763" s="115">
        <v>0</v>
      </c>
      <c r="D1763" s="115" t="s">
        <v>2983</v>
      </c>
      <c r="E1763" s="115" t="s">
        <v>2985</v>
      </c>
      <c r="F1763" s="116">
        <v>15760</v>
      </c>
      <c r="G1763" s="116">
        <v>-7531.33</v>
      </c>
      <c r="H1763" s="116">
        <v>8228.67</v>
      </c>
    </row>
    <row r="1764" spans="1:8">
      <c r="A1764" s="113">
        <v>505</v>
      </c>
      <c r="B1764" s="114">
        <v>100000705374</v>
      </c>
      <c r="C1764" s="115">
        <v>0</v>
      </c>
      <c r="D1764" s="115" t="s">
        <v>2983</v>
      </c>
      <c r="E1764" s="115" t="s">
        <v>2985</v>
      </c>
      <c r="F1764" s="116">
        <v>15760</v>
      </c>
      <c r="G1764" s="116">
        <v>-7531.31</v>
      </c>
      <c r="H1764" s="116">
        <v>8228.69</v>
      </c>
    </row>
    <row r="1765" spans="1:8">
      <c r="A1765" s="113">
        <v>506</v>
      </c>
      <c r="B1765" s="114">
        <v>100000705375</v>
      </c>
      <c r="C1765" s="115">
        <v>0</v>
      </c>
      <c r="D1765" s="115" t="s">
        <v>2983</v>
      </c>
      <c r="E1765" s="115" t="s">
        <v>2985</v>
      </c>
      <c r="F1765" s="116">
        <v>15760</v>
      </c>
      <c r="G1765" s="116">
        <v>-7531.31</v>
      </c>
      <c r="H1765" s="116">
        <v>8228.69</v>
      </c>
    </row>
    <row r="1766" spans="1:8">
      <c r="A1766" s="113">
        <v>507</v>
      </c>
      <c r="B1766" s="114">
        <v>100000705376</v>
      </c>
      <c r="C1766" s="115">
        <v>0</v>
      </c>
      <c r="D1766" s="115" t="s">
        <v>2983</v>
      </c>
      <c r="E1766" s="115" t="s">
        <v>2985</v>
      </c>
      <c r="F1766" s="116">
        <v>15760</v>
      </c>
      <c r="G1766" s="116">
        <v>-7531.33</v>
      </c>
      <c r="H1766" s="116">
        <v>8228.67</v>
      </c>
    </row>
    <row r="1767" spans="1:8">
      <c r="A1767" s="113">
        <v>508</v>
      </c>
      <c r="B1767" s="114">
        <v>100000705377</v>
      </c>
      <c r="C1767" s="115">
        <v>0</v>
      </c>
      <c r="D1767" s="115" t="s">
        <v>2983</v>
      </c>
      <c r="E1767" s="115" t="s">
        <v>2985</v>
      </c>
      <c r="F1767" s="116">
        <v>15760</v>
      </c>
      <c r="G1767" s="116">
        <v>-7531.33</v>
      </c>
      <c r="H1767" s="116">
        <v>8228.67</v>
      </c>
    </row>
    <row r="1768" spans="1:8">
      <c r="A1768" s="113">
        <v>509</v>
      </c>
      <c r="B1768" s="114">
        <v>100000705378</v>
      </c>
      <c r="C1768" s="115">
        <v>0</v>
      </c>
      <c r="D1768" s="115" t="s">
        <v>2983</v>
      </c>
      <c r="E1768" s="115" t="s">
        <v>2985</v>
      </c>
      <c r="F1768" s="116">
        <v>15760</v>
      </c>
      <c r="G1768" s="116">
        <v>-7531.31</v>
      </c>
      <c r="H1768" s="116">
        <v>8228.69</v>
      </c>
    </row>
    <row r="1769" spans="1:8">
      <c r="A1769" s="113">
        <v>510</v>
      </c>
      <c r="B1769" s="114">
        <v>100000705379</v>
      </c>
      <c r="C1769" s="115">
        <v>0</v>
      </c>
      <c r="D1769" s="115" t="s">
        <v>2983</v>
      </c>
      <c r="E1769" s="115" t="s">
        <v>2985</v>
      </c>
      <c r="F1769" s="116">
        <v>15760</v>
      </c>
      <c r="G1769" s="116">
        <v>-7531.31</v>
      </c>
      <c r="H1769" s="116">
        <v>8228.69</v>
      </c>
    </row>
    <row r="1770" spans="1:8">
      <c r="A1770" s="113">
        <v>511</v>
      </c>
      <c r="B1770" s="114">
        <v>100000705380</v>
      </c>
      <c r="C1770" s="115">
        <v>0</v>
      </c>
      <c r="D1770" s="115" t="s">
        <v>2983</v>
      </c>
      <c r="E1770" s="115" t="s">
        <v>2985</v>
      </c>
      <c r="F1770" s="116">
        <v>15760</v>
      </c>
      <c r="G1770" s="116">
        <v>-7531.33</v>
      </c>
      <c r="H1770" s="116">
        <v>8228.67</v>
      </c>
    </row>
    <row r="1771" spans="1:8">
      <c r="A1771" s="113">
        <v>512</v>
      </c>
      <c r="B1771" s="114">
        <v>100000705381</v>
      </c>
      <c r="C1771" s="115">
        <v>0</v>
      </c>
      <c r="D1771" s="115" t="s">
        <v>2983</v>
      </c>
      <c r="E1771" s="115" t="s">
        <v>2985</v>
      </c>
      <c r="F1771" s="116">
        <v>15760</v>
      </c>
      <c r="G1771" s="116">
        <v>-7531.33</v>
      </c>
      <c r="H1771" s="116">
        <v>8228.67</v>
      </c>
    </row>
    <row r="1772" spans="1:8">
      <c r="A1772" s="113">
        <v>513</v>
      </c>
      <c r="B1772" s="114">
        <v>100000705382</v>
      </c>
      <c r="C1772" s="115">
        <v>0</v>
      </c>
      <c r="D1772" s="115" t="s">
        <v>2983</v>
      </c>
      <c r="E1772" s="115" t="s">
        <v>2985</v>
      </c>
      <c r="F1772" s="116">
        <v>15760</v>
      </c>
      <c r="G1772" s="116">
        <v>-7531.31</v>
      </c>
      <c r="H1772" s="116">
        <v>8228.69</v>
      </c>
    </row>
    <row r="1773" spans="1:8">
      <c r="A1773" s="113">
        <v>514</v>
      </c>
      <c r="B1773" s="114">
        <v>100000705383</v>
      </c>
      <c r="C1773" s="115">
        <v>0</v>
      </c>
      <c r="D1773" s="115" t="s">
        <v>2983</v>
      </c>
      <c r="E1773" s="115" t="s">
        <v>2985</v>
      </c>
      <c r="F1773" s="116">
        <v>15760</v>
      </c>
      <c r="G1773" s="116">
        <v>-7531.33</v>
      </c>
      <c r="H1773" s="116">
        <v>8228.67</v>
      </c>
    </row>
    <row r="1774" spans="1:8">
      <c r="A1774" s="113">
        <v>515</v>
      </c>
      <c r="B1774" s="114">
        <v>100000705384</v>
      </c>
      <c r="C1774" s="115">
        <v>0</v>
      </c>
      <c r="D1774" s="115" t="s">
        <v>2983</v>
      </c>
      <c r="E1774" s="115" t="s">
        <v>2985</v>
      </c>
      <c r="F1774" s="116">
        <v>15760</v>
      </c>
      <c r="G1774" s="116">
        <v>-7531.31</v>
      </c>
      <c r="H1774" s="116">
        <v>8228.69</v>
      </c>
    </row>
    <row r="1775" spans="1:8">
      <c r="A1775" s="113">
        <v>516</v>
      </c>
      <c r="B1775" s="114">
        <v>100000705385</v>
      </c>
      <c r="C1775" s="115">
        <v>0</v>
      </c>
      <c r="D1775" s="115" t="s">
        <v>2983</v>
      </c>
      <c r="E1775" s="115" t="s">
        <v>2985</v>
      </c>
      <c r="F1775" s="116">
        <v>15760</v>
      </c>
      <c r="G1775" s="116">
        <v>-7531.31</v>
      </c>
      <c r="H1775" s="116">
        <v>8228.69</v>
      </c>
    </row>
    <row r="1776" spans="1:8">
      <c r="A1776" s="113">
        <v>517</v>
      </c>
      <c r="B1776" s="114">
        <v>100000705386</v>
      </c>
      <c r="C1776" s="115">
        <v>0</v>
      </c>
      <c r="D1776" s="115" t="s">
        <v>2983</v>
      </c>
      <c r="E1776" s="115" t="s">
        <v>2985</v>
      </c>
      <c r="F1776" s="116">
        <v>15760</v>
      </c>
      <c r="G1776" s="116">
        <v>-7531.33</v>
      </c>
      <c r="H1776" s="116">
        <v>8228.67</v>
      </c>
    </row>
    <row r="1777" spans="1:8">
      <c r="A1777" s="113">
        <v>518</v>
      </c>
      <c r="B1777" s="114">
        <v>100000705387</v>
      </c>
      <c r="C1777" s="115">
        <v>0</v>
      </c>
      <c r="D1777" s="115" t="s">
        <v>2983</v>
      </c>
      <c r="E1777" s="115" t="s">
        <v>2985</v>
      </c>
      <c r="F1777" s="116">
        <v>15760</v>
      </c>
      <c r="G1777" s="116">
        <v>-7531.33</v>
      </c>
      <c r="H1777" s="116">
        <v>8228.67</v>
      </c>
    </row>
    <row r="1778" spans="1:8">
      <c r="A1778" s="113">
        <v>519</v>
      </c>
      <c r="B1778" s="114">
        <v>100000705388</v>
      </c>
      <c r="C1778" s="115">
        <v>0</v>
      </c>
      <c r="D1778" s="115" t="s">
        <v>2983</v>
      </c>
      <c r="E1778" s="115" t="s">
        <v>2985</v>
      </c>
      <c r="F1778" s="116">
        <v>15760</v>
      </c>
      <c r="G1778" s="116">
        <v>-7531.31</v>
      </c>
      <c r="H1778" s="116">
        <v>8228.69</v>
      </c>
    </row>
    <row r="1779" spans="1:8">
      <c r="A1779" s="113">
        <v>520</v>
      </c>
      <c r="B1779" s="114">
        <v>100000705389</v>
      </c>
      <c r="C1779" s="115">
        <v>0</v>
      </c>
      <c r="D1779" s="115" t="s">
        <v>2983</v>
      </c>
      <c r="E1779" s="115" t="s">
        <v>2985</v>
      </c>
      <c r="F1779" s="116">
        <v>15760</v>
      </c>
      <c r="G1779" s="116">
        <v>-7531.33</v>
      </c>
      <c r="H1779" s="116">
        <v>8228.67</v>
      </c>
    </row>
    <row r="1780" spans="1:8">
      <c r="A1780" s="113">
        <v>521</v>
      </c>
      <c r="B1780" s="114">
        <v>100000705390</v>
      </c>
      <c r="C1780" s="115">
        <v>0</v>
      </c>
      <c r="D1780" s="115" t="s">
        <v>2983</v>
      </c>
      <c r="E1780" s="115" t="s">
        <v>2985</v>
      </c>
      <c r="F1780" s="116">
        <v>15760</v>
      </c>
      <c r="G1780" s="116">
        <v>-7531.31</v>
      </c>
      <c r="H1780" s="116">
        <v>8228.69</v>
      </c>
    </row>
    <row r="1781" spans="1:8">
      <c r="A1781" s="113">
        <v>522</v>
      </c>
      <c r="B1781" s="114">
        <v>100000705391</v>
      </c>
      <c r="C1781" s="115">
        <v>0</v>
      </c>
      <c r="D1781" s="115" t="s">
        <v>2983</v>
      </c>
      <c r="E1781" s="115" t="s">
        <v>2985</v>
      </c>
      <c r="F1781" s="116">
        <v>15760</v>
      </c>
      <c r="G1781" s="116">
        <v>-7531.31</v>
      </c>
      <c r="H1781" s="116">
        <v>8228.69</v>
      </c>
    </row>
    <row r="1782" spans="1:8">
      <c r="A1782" s="113">
        <v>523</v>
      </c>
      <c r="B1782" s="114">
        <v>100000705392</v>
      </c>
      <c r="C1782" s="115">
        <v>0</v>
      </c>
      <c r="D1782" s="115" t="s">
        <v>2983</v>
      </c>
      <c r="E1782" s="115" t="s">
        <v>2985</v>
      </c>
      <c r="F1782" s="116">
        <v>15760</v>
      </c>
      <c r="G1782" s="116">
        <v>-7531.33</v>
      </c>
      <c r="H1782" s="116">
        <v>8228.67</v>
      </c>
    </row>
    <row r="1783" spans="1:8">
      <c r="A1783" s="113">
        <v>524</v>
      </c>
      <c r="B1783" s="114">
        <v>100000705393</v>
      </c>
      <c r="C1783" s="115">
        <v>0</v>
      </c>
      <c r="D1783" s="115" t="s">
        <v>2983</v>
      </c>
      <c r="E1783" s="115" t="s">
        <v>2985</v>
      </c>
      <c r="F1783" s="116">
        <v>15760</v>
      </c>
      <c r="G1783" s="116">
        <v>-7531.33</v>
      </c>
      <c r="H1783" s="116">
        <v>8228.67</v>
      </c>
    </row>
    <row r="1784" spans="1:8">
      <c r="A1784" s="113">
        <v>525</v>
      </c>
      <c r="B1784" s="114">
        <v>100000705394</v>
      </c>
      <c r="C1784" s="115">
        <v>0</v>
      </c>
      <c r="D1784" s="115" t="s">
        <v>2983</v>
      </c>
      <c r="E1784" s="115" t="s">
        <v>2985</v>
      </c>
      <c r="F1784" s="116">
        <v>15760</v>
      </c>
      <c r="G1784" s="116">
        <v>-7531.31</v>
      </c>
      <c r="H1784" s="116">
        <v>8228.69</v>
      </c>
    </row>
    <row r="1785" spans="1:8">
      <c r="A1785" s="113">
        <v>526</v>
      </c>
      <c r="B1785" s="114">
        <v>100000705395</v>
      </c>
      <c r="C1785" s="115">
        <v>0</v>
      </c>
      <c r="D1785" s="115" t="s">
        <v>2983</v>
      </c>
      <c r="E1785" s="115" t="s">
        <v>2985</v>
      </c>
      <c r="F1785" s="116">
        <v>15760</v>
      </c>
      <c r="G1785" s="116">
        <v>-7531.31</v>
      </c>
      <c r="H1785" s="116">
        <v>8228.69</v>
      </c>
    </row>
    <row r="1786" spans="1:8">
      <c r="A1786" s="113">
        <v>527</v>
      </c>
      <c r="B1786" s="114">
        <v>100000705396</v>
      </c>
      <c r="C1786" s="115">
        <v>0</v>
      </c>
      <c r="D1786" s="115" t="s">
        <v>2983</v>
      </c>
      <c r="E1786" s="115" t="s">
        <v>2985</v>
      </c>
      <c r="F1786" s="116">
        <v>15760</v>
      </c>
      <c r="G1786" s="116">
        <v>-7531.33</v>
      </c>
      <c r="H1786" s="116">
        <v>8228.67</v>
      </c>
    </row>
    <row r="1787" spans="1:8">
      <c r="A1787" s="113">
        <v>528</v>
      </c>
      <c r="B1787" s="114">
        <v>100000705397</v>
      </c>
      <c r="C1787" s="115">
        <v>0</v>
      </c>
      <c r="D1787" s="115" t="s">
        <v>2983</v>
      </c>
      <c r="E1787" s="115" t="s">
        <v>2985</v>
      </c>
      <c r="F1787" s="116">
        <v>15760</v>
      </c>
      <c r="G1787" s="116">
        <v>-7531.31</v>
      </c>
      <c r="H1787" s="116">
        <v>8228.69</v>
      </c>
    </row>
    <row r="1788" spans="1:8">
      <c r="A1788" s="113">
        <v>529</v>
      </c>
      <c r="B1788" s="114">
        <v>100000705398</v>
      </c>
      <c r="C1788" s="115">
        <v>0</v>
      </c>
      <c r="D1788" s="115" t="s">
        <v>2983</v>
      </c>
      <c r="E1788" s="115" t="s">
        <v>2985</v>
      </c>
      <c r="F1788" s="116">
        <v>15760</v>
      </c>
      <c r="G1788" s="116">
        <v>-7531.33</v>
      </c>
      <c r="H1788" s="116">
        <v>8228.67</v>
      </c>
    </row>
    <row r="1789" spans="1:8">
      <c r="A1789" s="113">
        <v>530</v>
      </c>
      <c r="B1789" s="114">
        <v>100000705399</v>
      </c>
      <c r="C1789" s="115">
        <v>0</v>
      </c>
      <c r="D1789" s="115" t="s">
        <v>2983</v>
      </c>
      <c r="E1789" s="115" t="s">
        <v>2985</v>
      </c>
      <c r="F1789" s="116">
        <v>15760</v>
      </c>
      <c r="G1789" s="116">
        <v>-7531.33</v>
      </c>
      <c r="H1789" s="116">
        <v>8228.67</v>
      </c>
    </row>
    <row r="1790" spans="1:8">
      <c r="A1790" s="113">
        <v>531</v>
      </c>
      <c r="B1790" s="114">
        <v>100000705400</v>
      </c>
      <c r="C1790" s="115">
        <v>0</v>
      </c>
      <c r="D1790" s="115" t="s">
        <v>2983</v>
      </c>
      <c r="E1790" s="115" t="s">
        <v>2985</v>
      </c>
      <c r="F1790" s="116">
        <v>15760</v>
      </c>
      <c r="G1790" s="116">
        <v>-7531.31</v>
      </c>
      <c r="H1790" s="116">
        <v>8228.69</v>
      </c>
    </row>
    <row r="1791" spans="1:8">
      <c r="A1791" s="113">
        <v>532</v>
      </c>
      <c r="B1791" s="114">
        <v>100000705401</v>
      </c>
      <c r="C1791" s="115">
        <v>0</v>
      </c>
      <c r="D1791" s="115" t="s">
        <v>2983</v>
      </c>
      <c r="E1791" s="115" t="s">
        <v>2985</v>
      </c>
      <c r="F1791" s="116">
        <v>15760</v>
      </c>
      <c r="G1791" s="116">
        <v>-7531.31</v>
      </c>
      <c r="H1791" s="116">
        <v>8228.69</v>
      </c>
    </row>
    <row r="1792" spans="1:8">
      <c r="A1792" s="113">
        <v>533</v>
      </c>
      <c r="B1792" s="114">
        <v>100000705402</v>
      </c>
      <c r="C1792" s="115">
        <v>0</v>
      </c>
      <c r="D1792" s="115" t="s">
        <v>2983</v>
      </c>
      <c r="E1792" s="115" t="s">
        <v>2985</v>
      </c>
      <c r="F1792" s="116">
        <v>15760</v>
      </c>
      <c r="G1792" s="116">
        <v>-7531.33</v>
      </c>
      <c r="H1792" s="116">
        <v>8228.67</v>
      </c>
    </row>
    <row r="1793" spans="1:8">
      <c r="A1793" s="113">
        <v>534</v>
      </c>
      <c r="B1793" s="114">
        <v>100000705403</v>
      </c>
      <c r="C1793" s="115">
        <v>0</v>
      </c>
      <c r="D1793" s="115" t="s">
        <v>2983</v>
      </c>
      <c r="E1793" s="115" t="s">
        <v>2985</v>
      </c>
      <c r="F1793" s="116">
        <v>15760</v>
      </c>
      <c r="G1793" s="116">
        <v>-7531.33</v>
      </c>
      <c r="H1793" s="116">
        <v>8228.67</v>
      </c>
    </row>
    <row r="1794" spans="1:8">
      <c r="A1794" s="113">
        <v>535</v>
      </c>
      <c r="B1794" s="114">
        <v>100000705404</v>
      </c>
      <c r="C1794" s="115">
        <v>0</v>
      </c>
      <c r="D1794" s="115" t="s">
        <v>2983</v>
      </c>
      <c r="E1794" s="115" t="s">
        <v>2985</v>
      </c>
      <c r="F1794" s="116">
        <v>15760</v>
      </c>
      <c r="G1794" s="116">
        <v>-7531.31</v>
      </c>
      <c r="H1794" s="116">
        <v>8228.69</v>
      </c>
    </row>
    <row r="1795" spans="1:8">
      <c r="A1795" s="113">
        <v>536</v>
      </c>
      <c r="B1795" s="114">
        <v>100000705405</v>
      </c>
      <c r="C1795" s="115">
        <v>0</v>
      </c>
      <c r="D1795" s="115" t="s">
        <v>2983</v>
      </c>
      <c r="E1795" s="115" t="s">
        <v>2985</v>
      </c>
      <c r="F1795" s="116">
        <v>15760</v>
      </c>
      <c r="G1795" s="116">
        <v>-7531.33</v>
      </c>
      <c r="H1795" s="116">
        <v>8228.67</v>
      </c>
    </row>
    <row r="1796" spans="1:8">
      <c r="A1796" s="113">
        <v>537</v>
      </c>
      <c r="B1796" s="114">
        <v>100000705406</v>
      </c>
      <c r="C1796" s="115">
        <v>0</v>
      </c>
      <c r="D1796" s="115" t="s">
        <v>2983</v>
      </c>
      <c r="E1796" s="115" t="s">
        <v>2985</v>
      </c>
      <c r="F1796" s="116">
        <v>15760</v>
      </c>
      <c r="G1796" s="116">
        <v>-7531.31</v>
      </c>
      <c r="H1796" s="116">
        <v>8228.69</v>
      </c>
    </row>
    <row r="1797" spans="1:8">
      <c r="A1797" s="113">
        <v>538</v>
      </c>
      <c r="B1797" s="114">
        <v>100000705407</v>
      </c>
      <c r="C1797" s="115">
        <v>0</v>
      </c>
      <c r="D1797" s="115" t="s">
        <v>2983</v>
      </c>
      <c r="E1797" s="115" t="s">
        <v>2985</v>
      </c>
      <c r="F1797" s="116">
        <v>15760</v>
      </c>
      <c r="G1797" s="116">
        <v>-7531.33</v>
      </c>
      <c r="H1797" s="116">
        <v>8228.67</v>
      </c>
    </row>
    <row r="1798" spans="1:8">
      <c r="A1798" s="113">
        <v>539</v>
      </c>
      <c r="B1798" s="114">
        <v>100000705408</v>
      </c>
      <c r="C1798" s="115">
        <v>0</v>
      </c>
      <c r="D1798" s="115" t="s">
        <v>2983</v>
      </c>
      <c r="E1798" s="115" t="s">
        <v>2985</v>
      </c>
      <c r="F1798" s="116">
        <v>15760</v>
      </c>
      <c r="G1798" s="116">
        <v>-7531.31</v>
      </c>
      <c r="H1798" s="116">
        <v>8228.69</v>
      </c>
    </row>
    <row r="1799" spans="1:8">
      <c r="A1799" s="113">
        <v>540</v>
      </c>
      <c r="B1799" s="114">
        <v>100000705409</v>
      </c>
      <c r="C1799" s="115">
        <v>0</v>
      </c>
      <c r="D1799" s="115" t="s">
        <v>2983</v>
      </c>
      <c r="E1799" s="115" t="s">
        <v>2985</v>
      </c>
      <c r="F1799" s="116">
        <v>15760</v>
      </c>
      <c r="G1799" s="116">
        <v>-7531.33</v>
      </c>
      <c r="H1799" s="116">
        <v>8228.67</v>
      </c>
    </row>
    <row r="1800" spans="1:8">
      <c r="A1800" s="113">
        <v>541</v>
      </c>
      <c r="B1800" s="114">
        <v>100000705410</v>
      </c>
      <c r="C1800" s="115">
        <v>0</v>
      </c>
      <c r="D1800" s="115" t="s">
        <v>2983</v>
      </c>
      <c r="E1800" s="115" t="s">
        <v>2985</v>
      </c>
      <c r="F1800" s="116">
        <v>15760</v>
      </c>
      <c r="G1800" s="116">
        <v>-7531.31</v>
      </c>
      <c r="H1800" s="116">
        <v>8228.69</v>
      </c>
    </row>
    <row r="1801" spans="1:8">
      <c r="A1801" s="113">
        <v>542</v>
      </c>
      <c r="B1801" s="114">
        <v>100000705411</v>
      </c>
      <c r="C1801" s="115">
        <v>0</v>
      </c>
      <c r="D1801" s="115" t="s">
        <v>2983</v>
      </c>
      <c r="E1801" s="115" t="s">
        <v>2985</v>
      </c>
      <c r="F1801" s="116">
        <v>15760</v>
      </c>
      <c r="G1801" s="116">
        <v>-7531.31</v>
      </c>
      <c r="H1801" s="116">
        <v>8228.69</v>
      </c>
    </row>
    <row r="1802" spans="1:8">
      <c r="A1802" s="113">
        <v>543</v>
      </c>
      <c r="B1802" s="114">
        <v>100000705412</v>
      </c>
      <c r="C1802" s="115">
        <v>0</v>
      </c>
      <c r="D1802" s="115" t="s">
        <v>2983</v>
      </c>
      <c r="E1802" s="115" t="s">
        <v>2985</v>
      </c>
      <c r="F1802" s="116">
        <v>15760</v>
      </c>
      <c r="G1802" s="116">
        <v>-7531.33</v>
      </c>
      <c r="H1802" s="116">
        <v>8228.67</v>
      </c>
    </row>
    <row r="1803" spans="1:8">
      <c r="A1803" s="113">
        <v>544</v>
      </c>
      <c r="B1803" s="114">
        <v>100000705413</v>
      </c>
      <c r="C1803" s="115">
        <v>0</v>
      </c>
      <c r="D1803" s="115" t="s">
        <v>2983</v>
      </c>
      <c r="E1803" s="115" t="s">
        <v>2985</v>
      </c>
      <c r="F1803" s="116">
        <v>15760</v>
      </c>
      <c r="G1803" s="116">
        <v>-7531.31</v>
      </c>
      <c r="H1803" s="116">
        <v>8228.69</v>
      </c>
    </row>
    <row r="1804" spans="1:8">
      <c r="A1804" s="113">
        <v>545</v>
      </c>
      <c r="B1804" s="114">
        <v>100000705414</v>
      </c>
      <c r="C1804" s="115">
        <v>0</v>
      </c>
      <c r="D1804" s="115" t="s">
        <v>2983</v>
      </c>
      <c r="E1804" s="115" t="s">
        <v>2985</v>
      </c>
      <c r="F1804" s="116">
        <v>15760</v>
      </c>
      <c r="G1804" s="116">
        <v>-7531.33</v>
      </c>
      <c r="H1804" s="116">
        <v>8228.67</v>
      </c>
    </row>
    <row r="1805" spans="1:8">
      <c r="A1805" s="113">
        <v>546</v>
      </c>
      <c r="B1805" s="114">
        <v>100000705415</v>
      </c>
      <c r="C1805" s="115">
        <v>0</v>
      </c>
      <c r="D1805" s="115" t="s">
        <v>2983</v>
      </c>
      <c r="E1805" s="115" t="s">
        <v>2985</v>
      </c>
      <c r="F1805" s="116">
        <v>15760</v>
      </c>
      <c r="G1805" s="116">
        <v>-7531.31</v>
      </c>
      <c r="H1805" s="116">
        <v>8228.69</v>
      </c>
    </row>
    <row r="1806" spans="1:8">
      <c r="A1806" s="113">
        <v>547</v>
      </c>
      <c r="B1806" s="114">
        <v>100000705416</v>
      </c>
      <c r="C1806" s="115">
        <v>0</v>
      </c>
      <c r="D1806" s="115" t="s">
        <v>2983</v>
      </c>
      <c r="E1806" s="115" t="s">
        <v>2985</v>
      </c>
      <c r="F1806" s="116">
        <v>15760</v>
      </c>
      <c r="G1806" s="116">
        <v>-7531.33</v>
      </c>
      <c r="H1806" s="116">
        <v>8228.67</v>
      </c>
    </row>
    <row r="1807" spans="1:8">
      <c r="A1807" s="113">
        <v>548</v>
      </c>
      <c r="B1807" s="114">
        <v>100000705417</v>
      </c>
      <c r="C1807" s="115">
        <v>0</v>
      </c>
      <c r="D1807" s="115" t="s">
        <v>2983</v>
      </c>
      <c r="E1807" s="115" t="s">
        <v>2985</v>
      </c>
      <c r="F1807" s="116">
        <v>15760</v>
      </c>
      <c r="G1807" s="116">
        <v>-7531.33</v>
      </c>
      <c r="H1807" s="116">
        <v>8228.67</v>
      </c>
    </row>
    <row r="1808" spans="1:8">
      <c r="A1808" s="113">
        <v>549</v>
      </c>
      <c r="B1808" s="114">
        <v>100000705418</v>
      </c>
      <c r="C1808" s="115">
        <v>0</v>
      </c>
      <c r="D1808" s="115" t="s">
        <v>2983</v>
      </c>
      <c r="E1808" s="115" t="s">
        <v>2985</v>
      </c>
      <c r="F1808" s="116">
        <v>15760</v>
      </c>
      <c r="G1808" s="116">
        <v>-7531.31</v>
      </c>
      <c r="H1808" s="116">
        <v>8228.69</v>
      </c>
    </row>
    <row r="1809" spans="1:8">
      <c r="A1809" s="113">
        <v>550</v>
      </c>
      <c r="B1809" s="114">
        <v>100000705419</v>
      </c>
      <c r="C1809" s="115">
        <v>0</v>
      </c>
      <c r="D1809" s="115" t="s">
        <v>2983</v>
      </c>
      <c r="E1809" s="115" t="s">
        <v>2985</v>
      </c>
      <c r="F1809" s="116">
        <v>15760</v>
      </c>
      <c r="G1809" s="116">
        <v>-7531.33</v>
      </c>
      <c r="H1809" s="116">
        <v>8228.67</v>
      </c>
    </row>
    <row r="1810" spans="1:8">
      <c r="A1810" s="113">
        <v>551</v>
      </c>
      <c r="B1810" s="114">
        <v>100000705420</v>
      </c>
      <c r="C1810" s="115">
        <v>0</v>
      </c>
      <c r="D1810" s="115" t="s">
        <v>2983</v>
      </c>
      <c r="E1810" s="115" t="s">
        <v>2985</v>
      </c>
      <c r="F1810" s="116">
        <v>15760</v>
      </c>
      <c r="G1810" s="116">
        <v>-7531.31</v>
      </c>
      <c r="H1810" s="116">
        <v>8228.69</v>
      </c>
    </row>
    <row r="1811" spans="1:8">
      <c r="A1811" s="113">
        <v>552</v>
      </c>
      <c r="B1811" s="114">
        <v>100000705421</v>
      </c>
      <c r="C1811" s="115">
        <v>0</v>
      </c>
      <c r="D1811" s="115" t="s">
        <v>2983</v>
      </c>
      <c r="E1811" s="115" t="s">
        <v>2985</v>
      </c>
      <c r="F1811" s="116">
        <v>15760</v>
      </c>
      <c r="G1811" s="116">
        <v>-7531.31</v>
      </c>
      <c r="H1811" s="116">
        <v>8228.69</v>
      </c>
    </row>
    <row r="1812" spans="1:8">
      <c r="A1812" s="113">
        <v>553</v>
      </c>
      <c r="B1812" s="114">
        <v>100000705422</v>
      </c>
      <c r="C1812" s="115">
        <v>0</v>
      </c>
      <c r="D1812" s="115" t="s">
        <v>2983</v>
      </c>
      <c r="E1812" s="115" t="s">
        <v>2985</v>
      </c>
      <c r="F1812" s="116">
        <v>15760</v>
      </c>
      <c r="G1812" s="116">
        <v>-7531.33</v>
      </c>
      <c r="H1812" s="116">
        <v>8228.67</v>
      </c>
    </row>
    <row r="1813" spans="1:8">
      <c r="A1813" s="113">
        <v>554</v>
      </c>
      <c r="B1813" s="114">
        <v>100000705423</v>
      </c>
      <c r="C1813" s="115">
        <v>0</v>
      </c>
      <c r="D1813" s="115" t="s">
        <v>2983</v>
      </c>
      <c r="E1813" s="115" t="s">
        <v>2985</v>
      </c>
      <c r="F1813" s="116">
        <v>15760</v>
      </c>
      <c r="G1813" s="116">
        <v>-7531.31</v>
      </c>
      <c r="H1813" s="116">
        <v>8228.69</v>
      </c>
    </row>
    <row r="1814" spans="1:8">
      <c r="A1814" s="113">
        <v>555</v>
      </c>
      <c r="B1814" s="114">
        <v>100000705424</v>
      </c>
      <c r="C1814" s="115">
        <v>0</v>
      </c>
      <c r="D1814" s="115" t="s">
        <v>2983</v>
      </c>
      <c r="E1814" s="115" t="s">
        <v>2985</v>
      </c>
      <c r="F1814" s="116">
        <v>15760</v>
      </c>
      <c r="G1814" s="116">
        <v>-7531.33</v>
      </c>
      <c r="H1814" s="116">
        <v>8228.67</v>
      </c>
    </row>
    <row r="1815" spans="1:8">
      <c r="A1815" s="113">
        <v>556</v>
      </c>
      <c r="B1815" s="114">
        <v>100000705425</v>
      </c>
      <c r="C1815" s="115">
        <v>0</v>
      </c>
      <c r="D1815" s="115" t="s">
        <v>2983</v>
      </c>
      <c r="E1815" s="115" t="s">
        <v>2985</v>
      </c>
      <c r="F1815" s="116">
        <v>15760</v>
      </c>
      <c r="G1815" s="116">
        <v>-7531.33</v>
      </c>
      <c r="H1815" s="116">
        <v>8228.67</v>
      </c>
    </row>
    <row r="1816" spans="1:8">
      <c r="A1816" s="113">
        <v>557</v>
      </c>
      <c r="B1816" s="114">
        <v>100000705426</v>
      </c>
      <c r="C1816" s="115">
        <v>0</v>
      </c>
      <c r="D1816" s="115" t="s">
        <v>2983</v>
      </c>
      <c r="E1816" s="115" t="s">
        <v>2985</v>
      </c>
      <c r="F1816" s="116">
        <v>15760</v>
      </c>
      <c r="G1816" s="116">
        <v>-7531.31</v>
      </c>
      <c r="H1816" s="116">
        <v>8228.69</v>
      </c>
    </row>
    <row r="1817" spans="1:8">
      <c r="A1817" s="113">
        <v>558</v>
      </c>
      <c r="B1817" s="114">
        <v>100000705427</v>
      </c>
      <c r="C1817" s="115">
        <v>0</v>
      </c>
      <c r="D1817" s="115" t="s">
        <v>2983</v>
      </c>
      <c r="E1817" s="115" t="s">
        <v>2985</v>
      </c>
      <c r="F1817" s="116">
        <v>15760</v>
      </c>
      <c r="G1817" s="116">
        <v>-7531.31</v>
      </c>
      <c r="H1817" s="116">
        <v>8228.69</v>
      </c>
    </row>
    <row r="1818" spans="1:8">
      <c r="A1818" s="113">
        <v>559</v>
      </c>
      <c r="B1818" s="114">
        <v>100000705428</v>
      </c>
      <c r="C1818" s="115">
        <v>0</v>
      </c>
      <c r="D1818" s="115" t="s">
        <v>2983</v>
      </c>
      <c r="E1818" s="115" t="s">
        <v>2985</v>
      </c>
      <c r="F1818" s="116">
        <v>15760</v>
      </c>
      <c r="G1818" s="116">
        <v>-7531.33</v>
      </c>
      <c r="H1818" s="116">
        <v>8228.67</v>
      </c>
    </row>
    <row r="1819" spans="1:8">
      <c r="A1819" s="113">
        <v>560</v>
      </c>
      <c r="B1819" s="114">
        <v>100000705429</v>
      </c>
      <c r="C1819" s="115">
        <v>0</v>
      </c>
      <c r="D1819" s="115" t="s">
        <v>2983</v>
      </c>
      <c r="E1819" s="115" t="s">
        <v>2985</v>
      </c>
      <c r="F1819" s="116">
        <v>15760</v>
      </c>
      <c r="G1819" s="116">
        <v>-7531.31</v>
      </c>
      <c r="H1819" s="116">
        <v>8228.69</v>
      </c>
    </row>
    <row r="1820" spans="1:8">
      <c r="A1820" s="113">
        <v>561</v>
      </c>
      <c r="B1820" s="114">
        <v>100000705430</v>
      </c>
      <c r="C1820" s="115">
        <v>0</v>
      </c>
      <c r="D1820" s="115" t="s">
        <v>2983</v>
      </c>
      <c r="E1820" s="115" t="s">
        <v>2985</v>
      </c>
      <c r="F1820" s="116">
        <v>15760</v>
      </c>
      <c r="G1820" s="116">
        <v>-7531.33</v>
      </c>
      <c r="H1820" s="116">
        <v>8228.67</v>
      </c>
    </row>
    <row r="1821" spans="1:8">
      <c r="A1821" s="113">
        <v>562</v>
      </c>
      <c r="B1821" s="114">
        <v>100000705431</v>
      </c>
      <c r="C1821" s="115">
        <v>0</v>
      </c>
      <c r="D1821" s="115" t="s">
        <v>2983</v>
      </c>
      <c r="E1821" s="115" t="s">
        <v>2985</v>
      </c>
      <c r="F1821" s="116">
        <v>15760</v>
      </c>
      <c r="G1821" s="116">
        <v>-7531.33</v>
      </c>
      <c r="H1821" s="116">
        <v>8228.67</v>
      </c>
    </row>
    <row r="1822" spans="1:8">
      <c r="A1822" s="113">
        <v>563</v>
      </c>
      <c r="B1822" s="114">
        <v>100000705432</v>
      </c>
      <c r="C1822" s="115">
        <v>0</v>
      </c>
      <c r="D1822" s="115" t="s">
        <v>2983</v>
      </c>
      <c r="E1822" s="115" t="s">
        <v>2985</v>
      </c>
      <c r="F1822" s="116">
        <v>15760</v>
      </c>
      <c r="G1822" s="116">
        <v>-7531.31</v>
      </c>
      <c r="H1822" s="116">
        <v>8228.69</v>
      </c>
    </row>
    <row r="1823" spans="1:8">
      <c r="A1823" s="113">
        <v>564</v>
      </c>
      <c r="B1823" s="114">
        <v>100000705433</v>
      </c>
      <c r="C1823" s="115">
        <v>0</v>
      </c>
      <c r="D1823" s="115" t="s">
        <v>2983</v>
      </c>
      <c r="E1823" s="115" t="s">
        <v>2985</v>
      </c>
      <c r="F1823" s="116">
        <v>15760</v>
      </c>
      <c r="G1823" s="116">
        <v>-7531.31</v>
      </c>
      <c r="H1823" s="116">
        <v>8228.69</v>
      </c>
    </row>
    <row r="1824" spans="1:8">
      <c r="A1824" s="113">
        <v>565</v>
      </c>
      <c r="B1824" s="114">
        <v>100000705434</v>
      </c>
      <c r="C1824" s="115">
        <v>0</v>
      </c>
      <c r="D1824" s="115" t="s">
        <v>2983</v>
      </c>
      <c r="E1824" s="115" t="s">
        <v>2985</v>
      </c>
      <c r="F1824" s="116">
        <v>15760</v>
      </c>
      <c r="G1824" s="116">
        <v>-7531.33</v>
      </c>
      <c r="H1824" s="116">
        <v>8228.67</v>
      </c>
    </row>
    <row r="1825" spans="1:8">
      <c r="A1825" s="113">
        <v>566</v>
      </c>
      <c r="B1825" s="114">
        <v>100000705435</v>
      </c>
      <c r="C1825" s="115">
        <v>0</v>
      </c>
      <c r="D1825" s="115" t="s">
        <v>2983</v>
      </c>
      <c r="E1825" s="115" t="s">
        <v>2985</v>
      </c>
      <c r="F1825" s="116">
        <v>15760</v>
      </c>
      <c r="G1825" s="116">
        <v>-7531.33</v>
      </c>
      <c r="H1825" s="116">
        <v>8228.67</v>
      </c>
    </row>
    <row r="1826" spans="1:8">
      <c r="A1826" s="113">
        <v>567</v>
      </c>
      <c r="B1826" s="114">
        <v>100000705436</v>
      </c>
      <c r="C1826" s="115">
        <v>0</v>
      </c>
      <c r="D1826" s="115" t="s">
        <v>2983</v>
      </c>
      <c r="E1826" s="115" t="s">
        <v>2985</v>
      </c>
      <c r="F1826" s="116">
        <v>15760</v>
      </c>
      <c r="G1826" s="116">
        <v>-7531.31</v>
      </c>
      <c r="H1826" s="116">
        <v>8228.69</v>
      </c>
    </row>
    <row r="1827" spans="1:8">
      <c r="A1827" s="113">
        <v>568</v>
      </c>
      <c r="B1827" s="114">
        <v>100000705437</v>
      </c>
      <c r="C1827" s="115">
        <v>0</v>
      </c>
      <c r="D1827" s="115" t="s">
        <v>2983</v>
      </c>
      <c r="E1827" s="115" t="s">
        <v>2985</v>
      </c>
      <c r="F1827" s="116">
        <v>15760</v>
      </c>
      <c r="G1827" s="116">
        <v>-7531.33</v>
      </c>
      <c r="H1827" s="116">
        <v>8228.67</v>
      </c>
    </row>
    <row r="1828" spans="1:8">
      <c r="A1828" s="113">
        <v>569</v>
      </c>
      <c r="B1828" s="114">
        <v>100000705438</v>
      </c>
      <c r="C1828" s="115">
        <v>0</v>
      </c>
      <c r="D1828" s="115" t="s">
        <v>2983</v>
      </c>
      <c r="E1828" s="115" t="s">
        <v>2985</v>
      </c>
      <c r="F1828" s="116">
        <v>15760</v>
      </c>
      <c r="G1828" s="116">
        <v>-7531.31</v>
      </c>
      <c r="H1828" s="116">
        <v>8228.69</v>
      </c>
    </row>
    <row r="1829" spans="1:8">
      <c r="A1829" s="113">
        <v>570</v>
      </c>
      <c r="B1829" s="114">
        <v>100000705439</v>
      </c>
      <c r="C1829" s="115">
        <v>0</v>
      </c>
      <c r="D1829" s="115" t="s">
        <v>2983</v>
      </c>
      <c r="E1829" s="115" t="s">
        <v>2985</v>
      </c>
      <c r="F1829" s="116">
        <v>15760</v>
      </c>
      <c r="G1829" s="116">
        <v>-7531.33</v>
      </c>
      <c r="H1829" s="116">
        <v>8228.67</v>
      </c>
    </row>
    <row r="1830" spans="1:8">
      <c r="A1830" s="113">
        <v>571</v>
      </c>
      <c r="B1830" s="114">
        <v>100000705440</v>
      </c>
      <c r="C1830" s="115">
        <v>0</v>
      </c>
      <c r="D1830" s="115" t="s">
        <v>2983</v>
      </c>
      <c r="E1830" s="115" t="s">
        <v>2985</v>
      </c>
      <c r="F1830" s="116">
        <v>15760</v>
      </c>
      <c r="G1830" s="116">
        <v>-7531.31</v>
      </c>
      <c r="H1830" s="116">
        <v>8228.69</v>
      </c>
    </row>
    <row r="1831" spans="1:8">
      <c r="A1831" s="113">
        <v>572</v>
      </c>
      <c r="B1831" s="114">
        <v>100000705441</v>
      </c>
      <c r="C1831" s="115">
        <v>0</v>
      </c>
      <c r="D1831" s="115" t="s">
        <v>2983</v>
      </c>
      <c r="E1831" s="115" t="s">
        <v>2985</v>
      </c>
      <c r="F1831" s="116">
        <v>15760</v>
      </c>
      <c r="G1831" s="116">
        <v>-7531.33</v>
      </c>
      <c r="H1831" s="116">
        <v>8228.67</v>
      </c>
    </row>
    <row r="1832" spans="1:8">
      <c r="A1832" s="113">
        <v>573</v>
      </c>
      <c r="B1832" s="114">
        <v>100000705442</v>
      </c>
      <c r="C1832" s="115">
        <v>0</v>
      </c>
      <c r="D1832" s="115" t="s">
        <v>2983</v>
      </c>
      <c r="E1832" s="115" t="s">
        <v>2985</v>
      </c>
      <c r="F1832" s="116">
        <v>15760</v>
      </c>
      <c r="G1832" s="116">
        <v>-7531.31</v>
      </c>
      <c r="H1832" s="116">
        <v>8228.69</v>
      </c>
    </row>
    <row r="1833" spans="1:8">
      <c r="A1833" s="113">
        <v>574</v>
      </c>
      <c r="B1833" s="114">
        <v>100000705443</v>
      </c>
      <c r="C1833" s="115">
        <v>0</v>
      </c>
      <c r="D1833" s="115" t="s">
        <v>2983</v>
      </c>
      <c r="E1833" s="115" t="s">
        <v>2985</v>
      </c>
      <c r="F1833" s="116">
        <v>15760</v>
      </c>
      <c r="G1833" s="116">
        <v>-7531.31</v>
      </c>
      <c r="H1833" s="116">
        <v>8228.69</v>
      </c>
    </row>
    <row r="1834" spans="1:8">
      <c r="A1834" s="113">
        <v>575</v>
      </c>
      <c r="B1834" s="114">
        <v>100000705444</v>
      </c>
      <c r="C1834" s="115">
        <v>0</v>
      </c>
      <c r="D1834" s="115" t="s">
        <v>2983</v>
      </c>
      <c r="E1834" s="115" t="s">
        <v>2985</v>
      </c>
      <c r="F1834" s="116">
        <v>15760</v>
      </c>
      <c r="G1834" s="116">
        <v>-7531.33</v>
      </c>
      <c r="H1834" s="116">
        <v>8228.67</v>
      </c>
    </row>
    <row r="1835" spans="1:8">
      <c r="A1835" s="113">
        <v>576</v>
      </c>
      <c r="B1835" s="114">
        <v>100000705445</v>
      </c>
      <c r="C1835" s="115">
        <v>0</v>
      </c>
      <c r="D1835" s="115" t="s">
        <v>2983</v>
      </c>
      <c r="E1835" s="115" t="s">
        <v>2985</v>
      </c>
      <c r="F1835" s="116">
        <v>15760</v>
      </c>
      <c r="G1835" s="116">
        <v>-7531.31</v>
      </c>
      <c r="H1835" s="116">
        <v>8228.69</v>
      </c>
    </row>
    <row r="1836" spans="1:8">
      <c r="A1836" s="113">
        <v>577</v>
      </c>
      <c r="B1836" s="114">
        <v>100000705446</v>
      </c>
      <c r="C1836" s="115">
        <v>0</v>
      </c>
      <c r="D1836" s="115" t="s">
        <v>2983</v>
      </c>
      <c r="E1836" s="115" t="s">
        <v>2985</v>
      </c>
      <c r="F1836" s="116">
        <v>15760</v>
      </c>
      <c r="G1836" s="116">
        <v>-7531.33</v>
      </c>
      <c r="H1836" s="116">
        <v>8228.67</v>
      </c>
    </row>
    <row r="1837" spans="1:8">
      <c r="A1837" s="113">
        <v>578</v>
      </c>
      <c r="B1837" s="114">
        <v>100000705447</v>
      </c>
      <c r="C1837" s="115">
        <v>0</v>
      </c>
      <c r="D1837" s="115" t="s">
        <v>2983</v>
      </c>
      <c r="E1837" s="115" t="s">
        <v>2985</v>
      </c>
      <c r="F1837" s="116">
        <v>15760</v>
      </c>
      <c r="G1837" s="116">
        <v>-7531.31</v>
      </c>
      <c r="H1837" s="116">
        <v>8228.69</v>
      </c>
    </row>
    <row r="1838" spans="1:8">
      <c r="A1838" s="113">
        <v>579</v>
      </c>
      <c r="B1838" s="114">
        <v>100000705448</v>
      </c>
      <c r="C1838" s="115">
        <v>0</v>
      </c>
      <c r="D1838" s="115" t="s">
        <v>2983</v>
      </c>
      <c r="E1838" s="115" t="s">
        <v>2985</v>
      </c>
      <c r="F1838" s="116">
        <v>15760</v>
      </c>
      <c r="G1838" s="116">
        <v>-7531.33</v>
      </c>
      <c r="H1838" s="116">
        <v>8228.67</v>
      </c>
    </row>
    <row r="1839" spans="1:8">
      <c r="A1839" s="113">
        <v>580</v>
      </c>
      <c r="B1839" s="114">
        <v>100000705449</v>
      </c>
      <c r="C1839" s="115">
        <v>0</v>
      </c>
      <c r="D1839" s="115" t="s">
        <v>2983</v>
      </c>
      <c r="E1839" s="115" t="s">
        <v>2985</v>
      </c>
      <c r="F1839" s="116">
        <v>15760</v>
      </c>
      <c r="G1839" s="116">
        <v>-7531.31</v>
      </c>
      <c r="H1839" s="116">
        <v>8228.69</v>
      </c>
    </row>
    <row r="1840" spans="1:8">
      <c r="A1840" s="113">
        <v>581</v>
      </c>
      <c r="B1840" s="114">
        <v>100000705450</v>
      </c>
      <c r="C1840" s="115">
        <v>0</v>
      </c>
      <c r="D1840" s="115" t="s">
        <v>2983</v>
      </c>
      <c r="E1840" s="115" t="s">
        <v>2985</v>
      </c>
      <c r="F1840" s="116">
        <v>15760</v>
      </c>
      <c r="G1840" s="116">
        <v>-7531.33</v>
      </c>
      <c r="H1840" s="116">
        <v>8228.67</v>
      </c>
    </row>
    <row r="1841" spans="1:8">
      <c r="A1841" s="113">
        <v>582</v>
      </c>
      <c r="B1841" s="114">
        <v>100000705451</v>
      </c>
      <c r="C1841" s="115">
        <v>0</v>
      </c>
      <c r="D1841" s="115" t="s">
        <v>2983</v>
      </c>
      <c r="E1841" s="115" t="s">
        <v>2985</v>
      </c>
      <c r="F1841" s="116">
        <v>15760</v>
      </c>
      <c r="G1841" s="116">
        <v>-7531.31</v>
      </c>
      <c r="H1841" s="116">
        <v>8228.69</v>
      </c>
    </row>
    <row r="1842" spans="1:8">
      <c r="A1842" s="113">
        <v>583</v>
      </c>
      <c r="B1842" s="114">
        <v>100000705452</v>
      </c>
      <c r="C1842" s="115">
        <v>0</v>
      </c>
      <c r="D1842" s="115" t="s">
        <v>2983</v>
      </c>
      <c r="E1842" s="115" t="s">
        <v>2985</v>
      </c>
      <c r="F1842" s="116">
        <v>15760</v>
      </c>
      <c r="G1842" s="116">
        <v>-7531.33</v>
      </c>
      <c r="H1842" s="116">
        <v>8228.67</v>
      </c>
    </row>
    <row r="1843" spans="1:8">
      <c r="A1843" s="113">
        <v>584</v>
      </c>
      <c r="B1843" s="114">
        <v>100000705453</v>
      </c>
      <c r="C1843" s="115">
        <v>0</v>
      </c>
      <c r="D1843" s="115" t="s">
        <v>2983</v>
      </c>
      <c r="E1843" s="115" t="s">
        <v>2985</v>
      </c>
      <c r="F1843" s="116">
        <v>15760</v>
      </c>
      <c r="G1843" s="116">
        <v>-7531.31</v>
      </c>
      <c r="H1843" s="116">
        <v>8228.69</v>
      </c>
    </row>
    <row r="1844" spans="1:8">
      <c r="A1844" s="113">
        <v>585</v>
      </c>
      <c r="B1844" s="114">
        <v>100000705454</v>
      </c>
      <c r="C1844" s="115">
        <v>0</v>
      </c>
      <c r="D1844" s="115" t="s">
        <v>2983</v>
      </c>
      <c r="E1844" s="115" t="s">
        <v>2985</v>
      </c>
      <c r="F1844" s="116">
        <v>15760</v>
      </c>
      <c r="G1844" s="116">
        <v>-7531.33</v>
      </c>
      <c r="H1844" s="116">
        <v>8228.67</v>
      </c>
    </row>
    <row r="1845" spans="1:8">
      <c r="A1845" s="113">
        <v>586</v>
      </c>
      <c r="B1845" s="114">
        <v>100000705455</v>
      </c>
      <c r="C1845" s="115">
        <v>0</v>
      </c>
      <c r="D1845" s="115" t="s">
        <v>2983</v>
      </c>
      <c r="E1845" s="115" t="s">
        <v>2985</v>
      </c>
      <c r="F1845" s="116">
        <v>15760</v>
      </c>
      <c r="G1845" s="116">
        <v>-7531.31</v>
      </c>
      <c r="H1845" s="116">
        <v>8228.69</v>
      </c>
    </row>
    <row r="1846" spans="1:8">
      <c r="A1846" s="113">
        <v>587</v>
      </c>
      <c r="B1846" s="114">
        <v>100000705456</v>
      </c>
      <c r="C1846" s="115">
        <v>0</v>
      </c>
      <c r="D1846" s="115" t="s">
        <v>2983</v>
      </c>
      <c r="E1846" s="115" t="s">
        <v>2985</v>
      </c>
      <c r="F1846" s="116">
        <v>15760</v>
      </c>
      <c r="G1846" s="116">
        <v>-7531.33</v>
      </c>
      <c r="H1846" s="116">
        <v>8228.67</v>
      </c>
    </row>
    <row r="1847" spans="1:8">
      <c r="A1847" s="113">
        <v>588</v>
      </c>
      <c r="B1847" s="114">
        <v>100000705457</v>
      </c>
      <c r="C1847" s="115">
        <v>0</v>
      </c>
      <c r="D1847" s="115" t="s">
        <v>2983</v>
      </c>
      <c r="E1847" s="115" t="s">
        <v>2985</v>
      </c>
      <c r="F1847" s="116">
        <v>15760</v>
      </c>
      <c r="G1847" s="116">
        <v>-7531.31</v>
      </c>
      <c r="H1847" s="116">
        <v>8228.69</v>
      </c>
    </row>
    <row r="1848" spans="1:8">
      <c r="A1848" s="113">
        <v>589</v>
      </c>
      <c r="B1848" s="114">
        <v>100000705458</v>
      </c>
      <c r="C1848" s="115">
        <v>0</v>
      </c>
      <c r="D1848" s="115" t="s">
        <v>2983</v>
      </c>
      <c r="E1848" s="115" t="s">
        <v>2985</v>
      </c>
      <c r="F1848" s="116">
        <v>15760</v>
      </c>
      <c r="G1848" s="116">
        <v>-7531.33</v>
      </c>
      <c r="H1848" s="116">
        <v>8228.67</v>
      </c>
    </row>
    <row r="1849" spans="1:8">
      <c r="A1849" s="113">
        <v>590</v>
      </c>
      <c r="B1849" s="114">
        <v>100000705459</v>
      </c>
      <c r="C1849" s="115">
        <v>0</v>
      </c>
      <c r="D1849" s="115" t="s">
        <v>2983</v>
      </c>
      <c r="E1849" s="115" t="s">
        <v>2985</v>
      </c>
      <c r="F1849" s="116">
        <v>15760</v>
      </c>
      <c r="G1849" s="116">
        <v>-7531.31</v>
      </c>
      <c r="H1849" s="116">
        <v>8228.69</v>
      </c>
    </row>
    <row r="1850" spans="1:8">
      <c r="A1850" s="113">
        <v>591</v>
      </c>
      <c r="B1850" s="114">
        <v>100000705460</v>
      </c>
      <c r="C1850" s="115">
        <v>0</v>
      </c>
      <c r="D1850" s="115" t="s">
        <v>2983</v>
      </c>
      <c r="E1850" s="115" t="s">
        <v>2985</v>
      </c>
      <c r="F1850" s="116">
        <v>15760</v>
      </c>
      <c r="G1850" s="116">
        <v>-7531.33</v>
      </c>
      <c r="H1850" s="116">
        <v>8228.67</v>
      </c>
    </row>
    <row r="1851" spans="1:8">
      <c r="A1851" s="113">
        <v>592</v>
      </c>
      <c r="B1851" s="114">
        <v>100000705461</v>
      </c>
      <c r="C1851" s="115">
        <v>0</v>
      </c>
      <c r="D1851" s="115" t="s">
        <v>2983</v>
      </c>
      <c r="E1851" s="115" t="s">
        <v>2985</v>
      </c>
      <c r="F1851" s="116">
        <v>15760</v>
      </c>
      <c r="G1851" s="116">
        <v>-7531.33</v>
      </c>
      <c r="H1851" s="116">
        <v>8228.67</v>
      </c>
    </row>
    <row r="1852" spans="1:8">
      <c r="A1852" s="113">
        <v>593</v>
      </c>
      <c r="B1852" s="114">
        <v>100000705462</v>
      </c>
      <c r="C1852" s="115">
        <v>0</v>
      </c>
      <c r="D1852" s="115" t="s">
        <v>2983</v>
      </c>
      <c r="E1852" s="115" t="s">
        <v>2985</v>
      </c>
      <c r="F1852" s="116">
        <v>15760</v>
      </c>
      <c r="G1852" s="116">
        <v>-7531.31</v>
      </c>
      <c r="H1852" s="116">
        <v>8228.69</v>
      </c>
    </row>
    <row r="1853" spans="1:8">
      <c r="A1853" s="113">
        <v>594</v>
      </c>
      <c r="B1853" s="114">
        <v>100000705463</v>
      </c>
      <c r="C1853" s="115">
        <v>0</v>
      </c>
      <c r="D1853" s="115" t="s">
        <v>2983</v>
      </c>
      <c r="E1853" s="115" t="s">
        <v>2985</v>
      </c>
      <c r="F1853" s="116">
        <v>15760</v>
      </c>
      <c r="G1853" s="116">
        <v>-7531.33</v>
      </c>
      <c r="H1853" s="116">
        <v>8228.67</v>
      </c>
    </row>
    <row r="1854" spans="1:8">
      <c r="A1854" s="113">
        <v>595</v>
      </c>
      <c r="B1854" s="114">
        <v>100000705464</v>
      </c>
      <c r="C1854" s="115">
        <v>0</v>
      </c>
      <c r="D1854" s="115" t="s">
        <v>2983</v>
      </c>
      <c r="E1854" s="115" t="s">
        <v>2985</v>
      </c>
      <c r="F1854" s="116">
        <v>15760</v>
      </c>
      <c r="G1854" s="116">
        <v>-7531.31</v>
      </c>
      <c r="H1854" s="116">
        <v>8228.69</v>
      </c>
    </row>
    <row r="1855" spans="1:8">
      <c r="A1855" s="113">
        <v>596</v>
      </c>
      <c r="B1855" s="114">
        <v>100000705465</v>
      </c>
      <c r="C1855" s="115">
        <v>0</v>
      </c>
      <c r="D1855" s="115" t="s">
        <v>2983</v>
      </c>
      <c r="E1855" s="115" t="s">
        <v>2985</v>
      </c>
      <c r="F1855" s="116">
        <v>15760</v>
      </c>
      <c r="G1855" s="116">
        <v>-7531.31</v>
      </c>
      <c r="H1855" s="116">
        <v>8228.69</v>
      </c>
    </row>
    <row r="1856" spans="1:8">
      <c r="A1856" s="113">
        <v>597</v>
      </c>
      <c r="B1856" s="114">
        <v>100000705466</v>
      </c>
      <c r="C1856" s="115">
        <v>0</v>
      </c>
      <c r="D1856" s="115" t="s">
        <v>2983</v>
      </c>
      <c r="E1856" s="115" t="s">
        <v>2985</v>
      </c>
      <c r="F1856" s="116">
        <v>15760</v>
      </c>
      <c r="G1856" s="116">
        <v>-7531.33</v>
      </c>
      <c r="H1856" s="116">
        <v>8228.67</v>
      </c>
    </row>
    <row r="1857" spans="1:8">
      <c r="A1857" s="113">
        <v>598</v>
      </c>
      <c r="B1857" s="114">
        <v>100000705467</v>
      </c>
      <c r="C1857" s="115">
        <v>0</v>
      </c>
      <c r="D1857" s="115" t="s">
        <v>2983</v>
      </c>
      <c r="E1857" s="115" t="s">
        <v>2985</v>
      </c>
      <c r="F1857" s="116">
        <v>15760</v>
      </c>
      <c r="G1857" s="116">
        <v>-7531.33</v>
      </c>
      <c r="H1857" s="116">
        <v>8228.67</v>
      </c>
    </row>
    <row r="1858" spans="1:8">
      <c r="A1858" s="113">
        <v>599</v>
      </c>
      <c r="B1858" s="114">
        <v>100000705468</v>
      </c>
      <c r="C1858" s="115">
        <v>0</v>
      </c>
      <c r="D1858" s="115" t="s">
        <v>2983</v>
      </c>
      <c r="E1858" s="115" t="s">
        <v>2985</v>
      </c>
      <c r="F1858" s="116">
        <v>15760</v>
      </c>
      <c r="G1858" s="116">
        <v>-7531.31</v>
      </c>
      <c r="H1858" s="116">
        <v>8228.69</v>
      </c>
    </row>
    <row r="1859" spans="1:8">
      <c r="A1859" s="113">
        <v>600</v>
      </c>
      <c r="B1859" s="114">
        <v>100000705469</v>
      </c>
      <c r="C1859" s="115">
        <v>0</v>
      </c>
      <c r="D1859" s="115" t="s">
        <v>2983</v>
      </c>
      <c r="E1859" s="115" t="s">
        <v>2985</v>
      </c>
      <c r="F1859" s="116">
        <v>15760</v>
      </c>
      <c r="G1859" s="116">
        <v>-7531.31</v>
      </c>
      <c r="H1859" s="116">
        <v>8228.69</v>
      </c>
    </row>
    <row r="1860" spans="1:8">
      <c r="A1860" s="113">
        <v>601</v>
      </c>
      <c r="B1860" s="114">
        <v>100000705470</v>
      </c>
      <c r="C1860" s="115">
        <v>0</v>
      </c>
      <c r="D1860" s="115" t="s">
        <v>2983</v>
      </c>
      <c r="E1860" s="115" t="s">
        <v>2985</v>
      </c>
      <c r="F1860" s="116">
        <v>15760</v>
      </c>
      <c r="G1860" s="116">
        <v>-7531.33</v>
      </c>
      <c r="H1860" s="116">
        <v>8228.67</v>
      </c>
    </row>
    <row r="1861" spans="1:8">
      <c r="A1861" s="113">
        <v>602</v>
      </c>
      <c r="B1861" s="114">
        <v>100000705471</v>
      </c>
      <c r="C1861" s="115">
        <v>0</v>
      </c>
      <c r="D1861" s="115" t="s">
        <v>2983</v>
      </c>
      <c r="E1861" s="115" t="s">
        <v>2985</v>
      </c>
      <c r="F1861" s="116">
        <v>15760</v>
      </c>
      <c r="G1861" s="116">
        <v>-7531.33</v>
      </c>
      <c r="H1861" s="116">
        <v>8228.67</v>
      </c>
    </row>
    <row r="1862" spans="1:8">
      <c r="A1862" s="113">
        <v>603</v>
      </c>
      <c r="B1862" s="114">
        <v>100000705472</v>
      </c>
      <c r="C1862" s="115">
        <v>0</v>
      </c>
      <c r="D1862" s="115" t="s">
        <v>2983</v>
      </c>
      <c r="E1862" s="115" t="s">
        <v>2985</v>
      </c>
      <c r="F1862" s="116">
        <v>15760</v>
      </c>
      <c r="G1862" s="116">
        <v>-7531.31</v>
      </c>
      <c r="H1862" s="116">
        <v>8228.69</v>
      </c>
    </row>
    <row r="1863" spans="1:8">
      <c r="A1863" s="113">
        <v>604</v>
      </c>
      <c r="B1863" s="114">
        <v>100000705473</v>
      </c>
      <c r="C1863" s="115">
        <v>0</v>
      </c>
      <c r="D1863" s="115" t="s">
        <v>2983</v>
      </c>
      <c r="E1863" s="115" t="s">
        <v>2985</v>
      </c>
      <c r="F1863" s="116">
        <v>15760</v>
      </c>
      <c r="G1863" s="116">
        <v>-7531.31</v>
      </c>
      <c r="H1863" s="116">
        <v>8228.69</v>
      </c>
    </row>
    <row r="1864" spans="1:8">
      <c r="A1864" s="113">
        <v>605</v>
      </c>
      <c r="B1864" s="114">
        <v>100000705474</v>
      </c>
      <c r="C1864" s="115">
        <v>0</v>
      </c>
      <c r="D1864" s="115" t="s">
        <v>2983</v>
      </c>
      <c r="E1864" s="115" t="s">
        <v>2985</v>
      </c>
      <c r="F1864" s="116">
        <v>15760</v>
      </c>
      <c r="G1864" s="116">
        <v>-7531.33</v>
      </c>
      <c r="H1864" s="116">
        <v>8228.67</v>
      </c>
    </row>
    <row r="1865" spans="1:8">
      <c r="A1865" s="113">
        <v>606</v>
      </c>
      <c r="B1865" s="114">
        <v>100000705475</v>
      </c>
      <c r="C1865" s="115">
        <v>0</v>
      </c>
      <c r="D1865" s="115" t="s">
        <v>2983</v>
      </c>
      <c r="E1865" s="115" t="s">
        <v>2985</v>
      </c>
      <c r="F1865" s="116">
        <v>15760</v>
      </c>
      <c r="G1865" s="116">
        <v>-7531.31</v>
      </c>
      <c r="H1865" s="116">
        <v>8228.69</v>
      </c>
    </row>
    <row r="1866" spans="1:8">
      <c r="A1866" s="113">
        <v>607</v>
      </c>
      <c r="B1866" s="114">
        <v>100000705476</v>
      </c>
      <c r="C1866" s="115">
        <v>0</v>
      </c>
      <c r="D1866" s="115" t="s">
        <v>2983</v>
      </c>
      <c r="E1866" s="115" t="s">
        <v>2985</v>
      </c>
      <c r="F1866" s="116">
        <v>15760</v>
      </c>
      <c r="G1866" s="116">
        <v>-7531.33</v>
      </c>
      <c r="H1866" s="116">
        <v>8228.67</v>
      </c>
    </row>
    <row r="1867" spans="1:8">
      <c r="A1867" s="113">
        <v>608</v>
      </c>
      <c r="B1867" s="114">
        <v>100000705477</v>
      </c>
      <c r="C1867" s="115">
        <v>0</v>
      </c>
      <c r="D1867" s="115" t="s">
        <v>2983</v>
      </c>
      <c r="E1867" s="115" t="s">
        <v>2985</v>
      </c>
      <c r="F1867" s="116">
        <v>15760</v>
      </c>
      <c r="G1867" s="116">
        <v>-7531.31</v>
      </c>
      <c r="H1867" s="116">
        <v>8228.69</v>
      </c>
    </row>
    <row r="1868" spans="1:8">
      <c r="A1868" s="113">
        <v>609</v>
      </c>
      <c r="B1868" s="114">
        <v>100000705478</v>
      </c>
      <c r="C1868" s="115">
        <v>0</v>
      </c>
      <c r="D1868" s="115" t="s">
        <v>2983</v>
      </c>
      <c r="E1868" s="115" t="s">
        <v>2985</v>
      </c>
      <c r="F1868" s="116">
        <v>15760</v>
      </c>
      <c r="G1868" s="116">
        <v>-7531.33</v>
      </c>
      <c r="H1868" s="116">
        <v>8228.67</v>
      </c>
    </row>
    <row r="1869" spans="1:8">
      <c r="A1869" s="113">
        <v>610</v>
      </c>
      <c r="B1869" s="114">
        <v>100000705479</v>
      </c>
      <c r="C1869" s="115">
        <v>0</v>
      </c>
      <c r="D1869" s="115" t="s">
        <v>2983</v>
      </c>
      <c r="E1869" s="115" t="s">
        <v>2985</v>
      </c>
      <c r="F1869" s="116">
        <v>15760</v>
      </c>
      <c r="G1869" s="116">
        <v>-7531.31</v>
      </c>
      <c r="H1869" s="116">
        <v>8228.69</v>
      </c>
    </row>
    <row r="1870" spans="1:8">
      <c r="A1870" s="113">
        <v>611</v>
      </c>
      <c r="B1870" s="114">
        <v>100000705480</v>
      </c>
      <c r="C1870" s="115">
        <v>0</v>
      </c>
      <c r="D1870" s="115" t="s">
        <v>2983</v>
      </c>
      <c r="E1870" s="115" t="s">
        <v>2985</v>
      </c>
      <c r="F1870" s="116">
        <v>15760</v>
      </c>
      <c r="G1870" s="116">
        <v>-7531.33</v>
      </c>
      <c r="H1870" s="116">
        <v>8228.67</v>
      </c>
    </row>
    <row r="1871" spans="1:8">
      <c r="A1871" s="113">
        <v>612</v>
      </c>
      <c r="B1871" s="114">
        <v>100000705481</v>
      </c>
      <c r="C1871" s="115">
        <v>0</v>
      </c>
      <c r="D1871" s="115" t="s">
        <v>2983</v>
      </c>
      <c r="E1871" s="115" t="s">
        <v>2985</v>
      </c>
      <c r="F1871" s="116">
        <v>15760</v>
      </c>
      <c r="G1871" s="116">
        <v>-7531.31</v>
      </c>
      <c r="H1871" s="116">
        <v>8228.69</v>
      </c>
    </row>
    <row r="1872" spans="1:8">
      <c r="A1872" s="113">
        <v>613</v>
      </c>
      <c r="B1872" s="114">
        <v>100000705482</v>
      </c>
      <c r="C1872" s="115">
        <v>0</v>
      </c>
      <c r="D1872" s="115" t="s">
        <v>2983</v>
      </c>
      <c r="E1872" s="115" t="s">
        <v>2985</v>
      </c>
      <c r="F1872" s="116">
        <v>15760</v>
      </c>
      <c r="G1872" s="116">
        <v>-7531.33</v>
      </c>
      <c r="H1872" s="116">
        <v>8228.67</v>
      </c>
    </row>
    <row r="1873" spans="1:8">
      <c r="A1873" s="113">
        <v>614</v>
      </c>
      <c r="B1873" s="114">
        <v>100000705483</v>
      </c>
      <c r="C1873" s="115">
        <v>0</v>
      </c>
      <c r="D1873" s="115" t="s">
        <v>2983</v>
      </c>
      <c r="E1873" s="115" t="s">
        <v>2985</v>
      </c>
      <c r="F1873" s="116">
        <v>15760</v>
      </c>
      <c r="G1873" s="116">
        <v>-7531.33</v>
      </c>
      <c r="H1873" s="116">
        <v>8228.67</v>
      </c>
    </row>
    <row r="1874" spans="1:8">
      <c r="A1874" s="113">
        <v>615</v>
      </c>
      <c r="B1874" s="114">
        <v>100000705484</v>
      </c>
      <c r="C1874" s="115">
        <v>0</v>
      </c>
      <c r="D1874" s="115" t="s">
        <v>2983</v>
      </c>
      <c r="E1874" s="115" t="s">
        <v>2985</v>
      </c>
      <c r="F1874" s="116">
        <v>15760</v>
      </c>
      <c r="G1874" s="116">
        <v>-7531.31</v>
      </c>
      <c r="H1874" s="116">
        <v>8228.69</v>
      </c>
    </row>
    <row r="1875" spans="1:8">
      <c r="A1875" s="113">
        <v>616</v>
      </c>
      <c r="B1875" s="114">
        <v>100000705485</v>
      </c>
      <c r="C1875" s="115">
        <v>0</v>
      </c>
      <c r="D1875" s="115" t="s">
        <v>2983</v>
      </c>
      <c r="E1875" s="115" t="s">
        <v>2985</v>
      </c>
      <c r="F1875" s="116">
        <v>15760</v>
      </c>
      <c r="G1875" s="116">
        <v>-7531.33</v>
      </c>
      <c r="H1875" s="116">
        <v>8228.67</v>
      </c>
    </row>
    <row r="1876" spans="1:8">
      <c r="A1876" s="113">
        <v>617</v>
      </c>
      <c r="B1876" s="114">
        <v>100000705486</v>
      </c>
      <c r="C1876" s="115">
        <v>0</v>
      </c>
      <c r="D1876" s="115" t="s">
        <v>2983</v>
      </c>
      <c r="E1876" s="115" t="s">
        <v>2985</v>
      </c>
      <c r="F1876" s="116">
        <v>15760</v>
      </c>
      <c r="G1876" s="116">
        <v>-7531.31</v>
      </c>
      <c r="H1876" s="116">
        <v>8228.69</v>
      </c>
    </row>
    <row r="1877" spans="1:8">
      <c r="A1877" s="113">
        <v>618</v>
      </c>
      <c r="B1877" s="114">
        <v>100000705487</v>
      </c>
      <c r="C1877" s="115">
        <v>0</v>
      </c>
      <c r="D1877" s="115" t="s">
        <v>2983</v>
      </c>
      <c r="E1877" s="115" t="s">
        <v>2985</v>
      </c>
      <c r="F1877" s="116">
        <v>15760</v>
      </c>
      <c r="G1877" s="116">
        <v>-7531.33</v>
      </c>
      <c r="H1877" s="116">
        <v>8228.67</v>
      </c>
    </row>
    <row r="1878" spans="1:8">
      <c r="A1878" s="113">
        <v>619</v>
      </c>
      <c r="B1878" s="114">
        <v>100000705488</v>
      </c>
      <c r="C1878" s="115">
        <v>0</v>
      </c>
      <c r="D1878" s="115" t="s">
        <v>2983</v>
      </c>
      <c r="E1878" s="115" t="s">
        <v>2985</v>
      </c>
      <c r="F1878" s="116">
        <v>15760</v>
      </c>
      <c r="G1878" s="116">
        <v>-7531.31</v>
      </c>
      <c r="H1878" s="116">
        <v>8228.69</v>
      </c>
    </row>
    <row r="1879" spans="1:8">
      <c r="A1879" s="113">
        <v>620</v>
      </c>
      <c r="B1879" s="114">
        <v>100000705489</v>
      </c>
      <c r="C1879" s="115">
        <v>0</v>
      </c>
      <c r="D1879" s="115" t="s">
        <v>2983</v>
      </c>
      <c r="E1879" s="115" t="s">
        <v>2985</v>
      </c>
      <c r="F1879" s="116">
        <v>15760</v>
      </c>
      <c r="G1879" s="116">
        <v>-7531.33</v>
      </c>
      <c r="H1879" s="116">
        <v>8228.67</v>
      </c>
    </row>
    <row r="1880" spans="1:8">
      <c r="A1880" s="113">
        <v>621</v>
      </c>
      <c r="B1880" s="114">
        <v>100000705490</v>
      </c>
      <c r="C1880" s="115">
        <v>0</v>
      </c>
      <c r="D1880" s="115" t="s">
        <v>2983</v>
      </c>
      <c r="E1880" s="115" t="s">
        <v>2985</v>
      </c>
      <c r="F1880" s="116">
        <v>15760</v>
      </c>
      <c r="G1880" s="116">
        <v>-7531.31</v>
      </c>
      <c r="H1880" s="116">
        <v>8228.69</v>
      </c>
    </row>
    <row r="1881" spans="1:8">
      <c r="A1881" s="113">
        <v>622</v>
      </c>
      <c r="B1881" s="114">
        <v>100000705491</v>
      </c>
      <c r="C1881" s="115">
        <v>0</v>
      </c>
      <c r="D1881" s="115" t="s">
        <v>2983</v>
      </c>
      <c r="E1881" s="115" t="s">
        <v>2985</v>
      </c>
      <c r="F1881" s="116">
        <v>15760</v>
      </c>
      <c r="G1881" s="116">
        <v>-7531.31</v>
      </c>
      <c r="H1881" s="116">
        <v>8228.69</v>
      </c>
    </row>
    <row r="1882" spans="1:8">
      <c r="A1882" s="113">
        <v>623</v>
      </c>
      <c r="B1882" s="114">
        <v>100000705492</v>
      </c>
      <c r="C1882" s="115">
        <v>0</v>
      </c>
      <c r="D1882" s="115" t="s">
        <v>2983</v>
      </c>
      <c r="E1882" s="115" t="s">
        <v>2985</v>
      </c>
      <c r="F1882" s="116">
        <v>15760</v>
      </c>
      <c r="G1882" s="116">
        <v>-7531.33</v>
      </c>
      <c r="H1882" s="116">
        <v>8228.67</v>
      </c>
    </row>
    <row r="1883" spans="1:8">
      <c r="A1883" s="113">
        <v>624</v>
      </c>
      <c r="B1883" s="114">
        <v>100000705493</v>
      </c>
      <c r="C1883" s="115">
        <v>0</v>
      </c>
      <c r="D1883" s="115" t="s">
        <v>2983</v>
      </c>
      <c r="E1883" s="115" t="s">
        <v>2985</v>
      </c>
      <c r="F1883" s="116">
        <v>15760</v>
      </c>
      <c r="G1883" s="116">
        <v>-7531.33</v>
      </c>
      <c r="H1883" s="116">
        <v>8228.67</v>
      </c>
    </row>
    <row r="1884" spans="1:8">
      <c r="A1884" s="113">
        <v>625</v>
      </c>
      <c r="B1884" s="114">
        <v>100000705494</v>
      </c>
      <c r="C1884" s="115">
        <v>0</v>
      </c>
      <c r="D1884" s="115" t="s">
        <v>2983</v>
      </c>
      <c r="E1884" s="115" t="s">
        <v>2985</v>
      </c>
      <c r="F1884" s="116">
        <v>15760</v>
      </c>
      <c r="G1884" s="116">
        <v>-7531.31</v>
      </c>
      <c r="H1884" s="116">
        <v>8228.69</v>
      </c>
    </row>
    <row r="1885" spans="1:8">
      <c r="A1885" s="113">
        <v>626</v>
      </c>
      <c r="B1885" s="114">
        <v>100000705495</v>
      </c>
      <c r="C1885" s="115">
        <v>0</v>
      </c>
      <c r="D1885" s="115" t="s">
        <v>2983</v>
      </c>
      <c r="E1885" s="115" t="s">
        <v>2985</v>
      </c>
      <c r="F1885" s="116">
        <v>15760</v>
      </c>
      <c r="G1885" s="116">
        <v>-7531.33</v>
      </c>
      <c r="H1885" s="116">
        <v>8228.67</v>
      </c>
    </row>
    <row r="1886" spans="1:8">
      <c r="A1886" s="113">
        <v>627</v>
      </c>
      <c r="B1886" s="114">
        <v>100000705496</v>
      </c>
      <c r="C1886" s="115">
        <v>0</v>
      </c>
      <c r="D1886" s="115" t="s">
        <v>2983</v>
      </c>
      <c r="E1886" s="115" t="s">
        <v>2985</v>
      </c>
      <c r="F1886" s="116">
        <v>15760</v>
      </c>
      <c r="G1886" s="116">
        <v>-7531.31</v>
      </c>
      <c r="H1886" s="116">
        <v>8228.69</v>
      </c>
    </row>
    <row r="1887" spans="1:8">
      <c r="A1887" s="113">
        <v>628</v>
      </c>
      <c r="B1887" s="114">
        <v>100000705497</v>
      </c>
      <c r="C1887" s="115">
        <v>0</v>
      </c>
      <c r="D1887" s="115" t="s">
        <v>2983</v>
      </c>
      <c r="E1887" s="115" t="s">
        <v>2985</v>
      </c>
      <c r="F1887" s="116">
        <v>15760</v>
      </c>
      <c r="G1887" s="116">
        <v>-7531.31</v>
      </c>
      <c r="H1887" s="116">
        <v>8228.69</v>
      </c>
    </row>
    <row r="1888" spans="1:8">
      <c r="A1888" s="113">
        <v>629</v>
      </c>
      <c r="B1888" s="114">
        <v>100000705498</v>
      </c>
      <c r="C1888" s="115">
        <v>0</v>
      </c>
      <c r="D1888" s="115" t="s">
        <v>2983</v>
      </c>
      <c r="E1888" s="115" t="s">
        <v>2985</v>
      </c>
      <c r="F1888" s="116">
        <v>15760</v>
      </c>
      <c r="G1888" s="116">
        <v>-7531.33</v>
      </c>
      <c r="H1888" s="116">
        <v>8228.67</v>
      </c>
    </row>
    <row r="1889" spans="1:8">
      <c r="A1889" s="113">
        <v>630</v>
      </c>
      <c r="B1889" s="114">
        <v>100000705499</v>
      </c>
      <c r="C1889" s="115">
        <v>0</v>
      </c>
      <c r="D1889" s="115" t="s">
        <v>2983</v>
      </c>
      <c r="E1889" s="115" t="s">
        <v>2985</v>
      </c>
      <c r="F1889" s="116">
        <v>15760</v>
      </c>
      <c r="G1889" s="116">
        <v>-7531.31</v>
      </c>
      <c r="H1889" s="116">
        <v>8228.69</v>
      </c>
    </row>
    <row r="1890" spans="1:8">
      <c r="A1890" s="113">
        <v>631</v>
      </c>
      <c r="B1890" s="114">
        <v>100000705500</v>
      </c>
      <c r="C1890" s="115">
        <v>0</v>
      </c>
      <c r="D1890" s="115" t="s">
        <v>2983</v>
      </c>
      <c r="E1890" s="115" t="s">
        <v>2985</v>
      </c>
      <c r="F1890" s="116">
        <v>15760</v>
      </c>
      <c r="G1890" s="116">
        <v>-7531.33</v>
      </c>
      <c r="H1890" s="116">
        <v>8228.67</v>
      </c>
    </row>
    <row r="1891" spans="1:8">
      <c r="A1891" s="113">
        <v>632</v>
      </c>
      <c r="B1891" s="114">
        <v>100000705501</v>
      </c>
      <c r="C1891" s="115">
        <v>0</v>
      </c>
      <c r="D1891" s="115" t="s">
        <v>2983</v>
      </c>
      <c r="E1891" s="115" t="s">
        <v>2985</v>
      </c>
      <c r="F1891" s="116">
        <v>15760</v>
      </c>
      <c r="G1891" s="116">
        <v>-7531.31</v>
      </c>
      <c r="H1891" s="116">
        <v>8228.69</v>
      </c>
    </row>
    <row r="1892" spans="1:8">
      <c r="A1892" s="113">
        <v>633</v>
      </c>
      <c r="B1892" s="114">
        <v>100000705502</v>
      </c>
      <c r="C1892" s="115">
        <v>0</v>
      </c>
      <c r="D1892" s="115" t="s">
        <v>2983</v>
      </c>
      <c r="E1892" s="115" t="s">
        <v>2985</v>
      </c>
      <c r="F1892" s="116">
        <v>15760</v>
      </c>
      <c r="G1892" s="116">
        <v>-7531.33</v>
      </c>
      <c r="H1892" s="116">
        <v>8228.67</v>
      </c>
    </row>
    <row r="1893" spans="1:8">
      <c r="A1893" s="113">
        <v>634</v>
      </c>
      <c r="B1893" s="114">
        <v>100000705503</v>
      </c>
      <c r="C1893" s="115">
        <v>0</v>
      </c>
      <c r="D1893" s="115" t="s">
        <v>2983</v>
      </c>
      <c r="E1893" s="115" t="s">
        <v>2985</v>
      </c>
      <c r="F1893" s="116">
        <v>15760</v>
      </c>
      <c r="G1893" s="116">
        <v>-7531.33</v>
      </c>
      <c r="H1893" s="116">
        <v>8228.67</v>
      </c>
    </row>
    <row r="1894" spans="1:8">
      <c r="A1894" s="113">
        <v>635</v>
      </c>
      <c r="B1894" s="114">
        <v>100000705504</v>
      </c>
      <c r="C1894" s="115">
        <v>0</v>
      </c>
      <c r="D1894" s="115" t="s">
        <v>2983</v>
      </c>
      <c r="E1894" s="115" t="s">
        <v>2985</v>
      </c>
      <c r="F1894" s="116">
        <v>15760</v>
      </c>
      <c r="G1894" s="116">
        <v>-7531.31</v>
      </c>
      <c r="H1894" s="116">
        <v>8228.69</v>
      </c>
    </row>
    <row r="1895" spans="1:8">
      <c r="A1895" s="113">
        <v>636</v>
      </c>
      <c r="B1895" s="114">
        <v>100000705505</v>
      </c>
      <c r="C1895" s="115">
        <v>0</v>
      </c>
      <c r="D1895" s="115" t="s">
        <v>2983</v>
      </c>
      <c r="E1895" s="115" t="s">
        <v>2985</v>
      </c>
      <c r="F1895" s="116">
        <v>15760</v>
      </c>
      <c r="G1895" s="116">
        <v>-7531.33</v>
      </c>
      <c r="H1895" s="116">
        <v>8228.67</v>
      </c>
    </row>
    <row r="1896" spans="1:8">
      <c r="A1896" s="113">
        <v>637</v>
      </c>
      <c r="B1896" s="114">
        <v>100000705506</v>
      </c>
      <c r="C1896" s="115">
        <v>0</v>
      </c>
      <c r="D1896" s="115" t="s">
        <v>2983</v>
      </c>
      <c r="E1896" s="115" t="s">
        <v>2985</v>
      </c>
      <c r="F1896" s="116">
        <v>15760</v>
      </c>
      <c r="G1896" s="116">
        <v>-7531.31</v>
      </c>
      <c r="H1896" s="116">
        <v>8228.69</v>
      </c>
    </row>
    <row r="1897" spans="1:8">
      <c r="A1897" s="113">
        <v>638</v>
      </c>
      <c r="B1897" s="114">
        <v>100000705507</v>
      </c>
      <c r="C1897" s="115">
        <v>0</v>
      </c>
      <c r="D1897" s="115" t="s">
        <v>2983</v>
      </c>
      <c r="E1897" s="115" t="s">
        <v>2985</v>
      </c>
      <c r="F1897" s="116">
        <v>15760</v>
      </c>
      <c r="G1897" s="116">
        <v>-7531.33</v>
      </c>
      <c r="H1897" s="116">
        <v>8228.67</v>
      </c>
    </row>
    <row r="1898" spans="1:8">
      <c r="A1898" s="113">
        <v>639</v>
      </c>
      <c r="B1898" s="114">
        <v>100000705508</v>
      </c>
      <c r="C1898" s="115">
        <v>0</v>
      </c>
      <c r="D1898" s="115" t="s">
        <v>2983</v>
      </c>
      <c r="E1898" s="115" t="s">
        <v>2985</v>
      </c>
      <c r="F1898" s="116">
        <v>15760</v>
      </c>
      <c r="G1898" s="116">
        <v>-7531.31</v>
      </c>
      <c r="H1898" s="116">
        <v>8228.69</v>
      </c>
    </row>
    <row r="1899" spans="1:8">
      <c r="A1899" s="113">
        <v>640</v>
      </c>
      <c r="B1899" s="114">
        <v>100000705509</v>
      </c>
      <c r="C1899" s="115">
        <v>0</v>
      </c>
      <c r="D1899" s="115" t="s">
        <v>2983</v>
      </c>
      <c r="E1899" s="115" t="s">
        <v>2985</v>
      </c>
      <c r="F1899" s="116">
        <v>15760</v>
      </c>
      <c r="G1899" s="116">
        <v>-7531.33</v>
      </c>
      <c r="H1899" s="116">
        <v>8228.67</v>
      </c>
    </row>
    <row r="1900" spans="1:8">
      <c r="A1900" s="113">
        <v>641</v>
      </c>
      <c r="B1900" s="114">
        <v>100000705510</v>
      </c>
      <c r="C1900" s="115">
        <v>0</v>
      </c>
      <c r="D1900" s="115" t="s">
        <v>2983</v>
      </c>
      <c r="E1900" s="115" t="s">
        <v>2985</v>
      </c>
      <c r="F1900" s="116">
        <v>15760</v>
      </c>
      <c r="G1900" s="116">
        <v>-7531.31</v>
      </c>
      <c r="H1900" s="116">
        <v>8228.69</v>
      </c>
    </row>
    <row r="1901" spans="1:8">
      <c r="A1901" s="113">
        <v>642</v>
      </c>
      <c r="B1901" s="114">
        <v>100000705511</v>
      </c>
      <c r="C1901" s="115">
        <v>0</v>
      </c>
      <c r="D1901" s="115" t="s">
        <v>2983</v>
      </c>
      <c r="E1901" s="115" t="s">
        <v>2985</v>
      </c>
      <c r="F1901" s="116">
        <v>15760</v>
      </c>
      <c r="G1901" s="116">
        <v>-7531.33</v>
      </c>
      <c r="H1901" s="116">
        <v>8228.67</v>
      </c>
    </row>
    <row r="1902" spans="1:8">
      <c r="A1902" s="113">
        <v>643</v>
      </c>
      <c r="B1902" s="114">
        <v>100000705512</v>
      </c>
      <c r="C1902" s="115">
        <v>0</v>
      </c>
      <c r="D1902" s="115" t="s">
        <v>2983</v>
      </c>
      <c r="E1902" s="115" t="s">
        <v>2985</v>
      </c>
      <c r="F1902" s="116">
        <v>15760</v>
      </c>
      <c r="G1902" s="116">
        <v>-7531.31</v>
      </c>
      <c r="H1902" s="116">
        <v>8228.69</v>
      </c>
    </row>
    <row r="1903" spans="1:8">
      <c r="A1903" s="113">
        <v>644</v>
      </c>
      <c r="B1903" s="114">
        <v>100000705513</v>
      </c>
      <c r="C1903" s="115">
        <v>0</v>
      </c>
      <c r="D1903" s="115" t="s">
        <v>2983</v>
      </c>
      <c r="E1903" s="115" t="s">
        <v>2985</v>
      </c>
      <c r="F1903" s="116">
        <v>15760</v>
      </c>
      <c r="G1903" s="116">
        <v>-7531.33</v>
      </c>
      <c r="H1903" s="116">
        <v>8228.67</v>
      </c>
    </row>
    <row r="1904" spans="1:8">
      <c r="A1904" s="113">
        <v>645</v>
      </c>
      <c r="B1904" s="114">
        <v>100000705514</v>
      </c>
      <c r="C1904" s="115">
        <v>0</v>
      </c>
      <c r="D1904" s="115" t="s">
        <v>2983</v>
      </c>
      <c r="E1904" s="115" t="s">
        <v>2985</v>
      </c>
      <c r="F1904" s="116">
        <v>15760</v>
      </c>
      <c r="G1904" s="116">
        <v>-7531.31</v>
      </c>
      <c r="H1904" s="116">
        <v>8228.69</v>
      </c>
    </row>
    <row r="1905" spans="1:8">
      <c r="A1905" s="113">
        <v>646</v>
      </c>
      <c r="B1905" s="114">
        <v>100000705515</v>
      </c>
      <c r="C1905" s="115">
        <v>0</v>
      </c>
      <c r="D1905" s="115" t="s">
        <v>2983</v>
      </c>
      <c r="E1905" s="115" t="s">
        <v>2985</v>
      </c>
      <c r="F1905" s="116">
        <v>15760</v>
      </c>
      <c r="G1905" s="116">
        <v>-7531.31</v>
      </c>
      <c r="H1905" s="116">
        <v>8228.69</v>
      </c>
    </row>
    <row r="1906" spans="1:8">
      <c r="A1906" s="113">
        <v>647</v>
      </c>
      <c r="B1906" s="114">
        <v>100000705516</v>
      </c>
      <c r="C1906" s="115">
        <v>0</v>
      </c>
      <c r="D1906" s="115" t="s">
        <v>2983</v>
      </c>
      <c r="E1906" s="115" t="s">
        <v>2985</v>
      </c>
      <c r="F1906" s="116">
        <v>15760</v>
      </c>
      <c r="G1906" s="116">
        <v>-7531.33</v>
      </c>
      <c r="H1906" s="116">
        <v>8228.67</v>
      </c>
    </row>
    <row r="1907" spans="1:8">
      <c r="A1907" s="113">
        <v>648</v>
      </c>
      <c r="B1907" s="114">
        <v>100000705517</v>
      </c>
      <c r="C1907" s="115">
        <v>0</v>
      </c>
      <c r="D1907" s="115" t="s">
        <v>2983</v>
      </c>
      <c r="E1907" s="115" t="s">
        <v>2985</v>
      </c>
      <c r="F1907" s="116">
        <v>15760</v>
      </c>
      <c r="G1907" s="116">
        <v>-7531.33</v>
      </c>
      <c r="H1907" s="116">
        <v>8228.67</v>
      </c>
    </row>
    <row r="1908" spans="1:8">
      <c r="A1908" s="113">
        <v>649</v>
      </c>
      <c r="B1908" s="114">
        <v>100000705518</v>
      </c>
      <c r="C1908" s="115">
        <v>0</v>
      </c>
      <c r="D1908" s="115" t="s">
        <v>2983</v>
      </c>
      <c r="E1908" s="115" t="s">
        <v>2985</v>
      </c>
      <c r="F1908" s="116">
        <v>15760</v>
      </c>
      <c r="G1908" s="116">
        <v>-7531.31</v>
      </c>
      <c r="H1908" s="116">
        <v>8228.69</v>
      </c>
    </row>
    <row r="1909" spans="1:8">
      <c r="A1909" s="113">
        <v>650</v>
      </c>
      <c r="B1909" s="114">
        <v>100000705519</v>
      </c>
      <c r="C1909" s="115">
        <v>0</v>
      </c>
      <c r="D1909" s="115" t="s">
        <v>2983</v>
      </c>
      <c r="E1909" s="115" t="s">
        <v>2985</v>
      </c>
      <c r="F1909" s="116">
        <v>15760</v>
      </c>
      <c r="G1909" s="116">
        <v>-7531.31</v>
      </c>
      <c r="H1909" s="116">
        <v>8228.69</v>
      </c>
    </row>
    <row r="1910" spans="1:8">
      <c r="A1910" s="113">
        <v>651</v>
      </c>
      <c r="B1910" s="114">
        <v>100000705520</v>
      </c>
      <c r="C1910" s="115">
        <v>0</v>
      </c>
      <c r="D1910" s="115" t="s">
        <v>2983</v>
      </c>
      <c r="E1910" s="115" t="s">
        <v>2985</v>
      </c>
      <c r="F1910" s="116">
        <v>15760</v>
      </c>
      <c r="G1910" s="116">
        <v>-7531.33</v>
      </c>
      <c r="H1910" s="116">
        <v>8228.67</v>
      </c>
    </row>
    <row r="1911" spans="1:8">
      <c r="A1911" s="113">
        <v>652</v>
      </c>
      <c r="B1911" s="114">
        <v>100000705521</v>
      </c>
      <c r="C1911" s="115">
        <v>0</v>
      </c>
      <c r="D1911" s="115" t="s">
        <v>2983</v>
      </c>
      <c r="E1911" s="115" t="s">
        <v>2985</v>
      </c>
      <c r="F1911" s="116">
        <v>15760</v>
      </c>
      <c r="G1911" s="116">
        <v>-7531.33</v>
      </c>
      <c r="H1911" s="116">
        <v>8228.67</v>
      </c>
    </row>
    <row r="1912" spans="1:8">
      <c r="A1912" s="113">
        <v>653</v>
      </c>
      <c r="B1912" s="114">
        <v>100000705522</v>
      </c>
      <c r="C1912" s="115">
        <v>0</v>
      </c>
      <c r="D1912" s="115" t="s">
        <v>2983</v>
      </c>
      <c r="E1912" s="115" t="s">
        <v>2985</v>
      </c>
      <c r="F1912" s="116">
        <v>15760</v>
      </c>
      <c r="G1912" s="116">
        <v>-7531.31</v>
      </c>
      <c r="H1912" s="116">
        <v>8228.69</v>
      </c>
    </row>
    <row r="1913" spans="1:8">
      <c r="A1913" s="113">
        <v>654</v>
      </c>
      <c r="B1913" s="114">
        <v>100000705523</v>
      </c>
      <c r="C1913" s="115">
        <v>0</v>
      </c>
      <c r="D1913" s="115" t="s">
        <v>2983</v>
      </c>
      <c r="E1913" s="115" t="s">
        <v>2985</v>
      </c>
      <c r="F1913" s="116">
        <v>15760</v>
      </c>
      <c r="G1913" s="116">
        <v>-7531.33</v>
      </c>
      <c r="H1913" s="116">
        <v>8228.67</v>
      </c>
    </row>
    <row r="1914" spans="1:8">
      <c r="A1914" s="113">
        <v>655</v>
      </c>
      <c r="B1914" s="114">
        <v>100000705524</v>
      </c>
      <c r="C1914" s="115">
        <v>0</v>
      </c>
      <c r="D1914" s="115" t="s">
        <v>2983</v>
      </c>
      <c r="E1914" s="115" t="s">
        <v>2985</v>
      </c>
      <c r="F1914" s="116">
        <v>15760</v>
      </c>
      <c r="G1914" s="116">
        <v>-7531.31</v>
      </c>
      <c r="H1914" s="116">
        <v>8228.69</v>
      </c>
    </row>
    <row r="1915" spans="1:8">
      <c r="A1915" s="113">
        <v>656</v>
      </c>
      <c r="B1915" s="114">
        <v>100000705525</v>
      </c>
      <c r="C1915" s="115">
        <v>0</v>
      </c>
      <c r="D1915" s="115" t="s">
        <v>2983</v>
      </c>
      <c r="E1915" s="115" t="s">
        <v>2985</v>
      </c>
      <c r="F1915" s="116">
        <v>15760</v>
      </c>
      <c r="G1915" s="116">
        <v>-7531.33</v>
      </c>
      <c r="H1915" s="116">
        <v>8228.67</v>
      </c>
    </row>
    <row r="1916" spans="1:8">
      <c r="A1916" s="113">
        <v>657</v>
      </c>
      <c r="B1916" s="114">
        <v>100000705526</v>
      </c>
      <c r="C1916" s="115">
        <v>0</v>
      </c>
      <c r="D1916" s="115" t="s">
        <v>2983</v>
      </c>
      <c r="E1916" s="115" t="s">
        <v>2985</v>
      </c>
      <c r="F1916" s="116">
        <v>15760</v>
      </c>
      <c r="G1916" s="116">
        <v>-7531.31</v>
      </c>
      <c r="H1916" s="116">
        <v>8228.69</v>
      </c>
    </row>
    <row r="1917" spans="1:8">
      <c r="A1917" s="113">
        <v>658</v>
      </c>
      <c r="B1917" s="114">
        <v>100000705527</v>
      </c>
      <c r="C1917" s="115">
        <v>0</v>
      </c>
      <c r="D1917" s="115" t="s">
        <v>2983</v>
      </c>
      <c r="E1917" s="115" t="s">
        <v>2985</v>
      </c>
      <c r="F1917" s="116">
        <v>15760</v>
      </c>
      <c r="G1917" s="116">
        <v>-7531.33</v>
      </c>
      <c r="H1917" s="116">
        <v>8228.67</v>
      </c>
    </row>
    <row r="1918" spans="1:8">
      <c r="A1918" s="113">
        <v>659</v>
      </c>
      <c r="B1918" s="114">
        <v>100000705528</v>
      </c>
      <c r="C1918" s="115">
        <v>0</v>
      </c>
      <c r="D1918" s="115" t="s">
        <v>2983</v>
      </c>
      <c r="E1918" s="115" t="s">
        <v>2985</v>
      </c>
      <c r="F1918" s="116">
        <v>15760</v>
      </c>
      <c r="G1918" s="116">
        <v>-7531.31</v>
      </c>
      <c r="H1918" s="116">
        <v>8228.69</v>
      </c>
    </row>
    <row r="1919" spans="1:8">
      <c r="A1919" s="113">
        <v>660</v>
      </c>
      <c r="B1919" s="114">
        <v>100000705529</v>
      </c>
      <c r="C1919" s="115">
        <v>0</v>
      </c>
      <c r="D1919" s="115" t="s">
        <v>2983</v>
      </c>
      <c r="E1919" s="115" t="s">
        <v>2985</v>
      </c>
      <c r="F1919" s="116">
        <v>15760</v>
      </c>
      <c r="G1919" s="116">
        <v>-7531.31</v>
      </c>
      <c r="H1919" s="116">
        <v>8228.69</v>
      </c>
    </row>
    <row r="1920" spans="1:8">
      <c r="A1920" s="113">
        <v>661</v>
      </c>
      <c r="B1920" s="114">
        <v>100000705530</v>
      </c>
      <c r="C1920" s="115">
        <v>0</v>
      </c>
      <c r="D1920" s="115" t="s">
        <v>2983</v>
      </c>
      <c r="E1920" s="115" t="s">
        <v>2985</v>
      </c>
      <c r="F1920" s="116">
        <v>15760</v>
      </c>
      <c r="G1920" s="116">
        <v>-7531.33</v>
      </c>
      <c r="H1920" s="116">
        <v>8228.67</v>
      </c>
    </row>
    <row r="1921" spans="1:8">
      <c r="A1921" s="113">
        <v>662</v>
      </c>
      <c r="B1921" s="114">
        <v>100000705531</v>
      </c>
      <c r="C1921" s="115">
        <v>0</v>
      </c>
      <c r="D1921" s="115" t="s">
        <v>2983</v>
      </c>
      <c r="E1921" s="115" t="s">
        <v>2985</v>
      </c>
      <c r="F1921" s="116">
        <v>15760</v>
      </c>
      <c r="G1921" s="116">
        <v>-7531.33</v>
      </c>
      <c r="H1921" s="116">
        <v>8228.67</v>
      </c>
    </row>
    <row r="1922" spans="1:8">
      <c r="A1922" s="113">
        <v>663</v>
      </c>
      <c r="B1922" s="114">
        <v>100000705532</v>
      </c>
      <c r="C1922" s="115">
        <v>0</v>
      </c>
      <c r="D1922" s="115" t="s">
        <v>2983</v>
      </c>
      <c r="E1922" s="115" t="s">
        <v>2985</v>
      </c>
      <c r="F1922" s="116">
        <v>15760</v>
      </c>
      <c r="G1922" s="116">
        <v>-7531.31</v>
      </c>
      <c r="H1922" s="116">
        <v>8228.69</v>
      </c>
    </row>
    <row r="1923" spans="1:8">
      <c r="A1923" s="113">
        <v>664</v>
      </c>
      <c r="B1923" s="114">
        <v>100000705533</v>
      </c>
      <c r="C1923" s="115">
        <v>0</v>
      </c>
      <c r="D1923" s="115" t="s">
        <v>2983</v>
      </c>
      <c r="E1923" s="115" t="s">
        <v>2985</v>
      </c>
      <c r="F1923" s="116">
        <v>15760</v>
      </c>
      <c r="G1923" s="116">
        <v>-7531.31</v>
      </c>
      <c r="H1923" s="116">
        <v>8228.69</v>
      </c>
    </row>
    <row r="1924" spans="1:8">
      <c r="A1924" s="113">
        <v>665</v>
      </c>
      <c r="B1924" s="114">
        <v>100000705534</v>
      </c>
      <c r="C1924" s="115">
        <v>0</v>
      </c>
      <c r="D1924" s="115" t="s">
        <v>2983</v>
      </c>
      <c r="E1924" s="115" t="s">
        <v>2985</v>
      </c>
      <c r="F1924" s="116">
        <v>15760</v>
      </c>
      <c r="G1924" s="116">
        <v>-7531.33</v>
      </c>
      <c r="H1924" s="116">
        <v>8228.67</v>
      </c>
    </row>
    <row r="1925" spans="1:8">
      <c r="A1925" s="113">
        <v>666</v>
      </c>
      <c r="B1925" s="114">
        <v>100000705535</v>
      </c>
      <c r="C1925" s="115">
        <v>0</v>
      </c>
      <c r="D1925" s="115" t="s">
        <v>2983</v>
      </c>
      <c r="E1925" s="115" t="s">
        <v>2985</v>
      </c>
      <c r="F1925" s="116">
        <v>15760</v>
      </c>
      <c r="G1925" s="116">
        <v>-7531.33</v>
      </c>
      <c r="H1925" s="116">
        <v>8228.67</v>
      </c>
    </row>
    <row r="1926" spans="1:8">
      <c r="A1926" s="113">
        <v>667</v>
      </c>
      <c r="B1926" s="114">
        <v>100000705536</v>
      </c>
      <c r="C1926" s="115">
        <v>0</v>
      </c>
      <c r="D1926" s="115" t="s">
        <v>2983</v>
      </c>
      <c r="E1926" s="115" t="s">
        <v>2985</v>
      </c>
      <c r="F1926" s="116">
        <v>15760</v>
      </c>
      <c r="G1926" s="116">
        <v>-7531.31</v>
      </c>
      <c r="H1926" s="116">
        <v>8228.69</v>
      </c>
    </row>
    <row r="1927" spans="1:8">
      <c r="A1927" s="113">
        <v>668</v>
      </c>
      <c r="B1927" s="114">
        <v>100000705537</v>
      </c>
      <c r="C1927" s="115">
        <v>0</v>
      </c>
      <c r="D1927" s="115" t="s">
        <v>2983</v>
      </c>
      <c r="E1927" s="115" t="s">
        <v>2985</v>
      </c>
      <c r="F1927" s="116">
        <v>15760</v>
      </c>
      <c r="G1927" s="116">
        <v>-7531.31</v>
      </c>
      <c r="H1927" s="116">
        <v>8228.69</v>
      </c>
    </row>
    <row r="1928" spans="1:8">
      <c r="A1928" s="113">
        <v>669</v>
      </c>
      <c r="B1928" s="114">
        <v>100000705538</v>
      </c>
      <c r="C1928" s="115">
        <v>0</v>
      </c>
      <c r="D1928" s="115" t="s">
        <v>2983</v>
      </c>
      <c r="E1928" s="115" t="s">
        <v>2985</v>
      </c>
      <c r="F1928" s="116">
        <v>15760</v>
      </c>
      <c r="G1928" s="116">
        <v>-7531.33</v>
      </c>
      <c r="H1928" s="116">
        <v>8228.67</v>
      </c>
    </row>
    <row r="1929" spans="1:8">
      <c r="A1929" s="113">
        <v>670</v>
      </c>
      <c r="B1929" s="114">
        <v>100000705539</v>
      </c>
      <c r="C1929" s="115">
        <v>0</v>
      </c>
      <c r="D1929" s="115" t="s">
        <v>2983</v>
      </c>
      <c r="E1929" s="115" t="s">
        <v>2985</v>
      </c>
      <c r="F1929" s="116">
        <v>15760</v>
      </c>
      <c r="G1929" s="116">
        <v>-7531.33</v>
      </c>
      <c r="H1929" s="116">
        <v>8228.67</v>
      </c>
    </row>
    <row r="1930" spans="1:8">
      <c r="A1930" s="113">
        <v>671</v>
      </c>
      <c r="B1930" s="114">
        <v>100000705540</v>
      </c>
      <c r="C1930" s="115">
        <v>0</v>
      </c>
      <c r="D1930" s="115" t="s">
        <v>2983</v>
      </c>
      <c r="E1930" s="115" t="s">
        <v>2985</v>
      </c>
      <c r="F1930" s="116">
        <v>15760</v>
      </c>
      <c r="G1930" s="116">
        <v>-7531.31</v>
      </c>
      <c r="H1930" s="116">
        <v>8228.69</v>
      </c>
    </row>
    <row r="1931" spans="1:8">
      <c r="A1931" s="113">
        <v>672</v>
      </c>
      <c r="B1931" s="114">
        <v>100000705541</v>
      </c>
      <c r="C1931" s="115">
        <v>0</v>
      </c>
      <c r="D1931" s="115" t="s">
        <v>2983</v>
      </c>
      <c r="E1931" s="115" t="s">
        <v>2985</v>
      </c>
      <c r="F1931" s="116">
        <v>15760</v>
      </c>
      <c r="G1931" s="116">
        <v>-7531.31</v>
      </c>
      <c r="H1931" s="116">
        <v>8228.69</v>
      </c>
    </row>
    <row r="1932" spans="1:8">
      <c r="A1932" s="113">
        <v>673</v>
      </c>
      <c r="B1932" s="114">
        <v>100000705542</v>
      </c>
      <c r="C1932" s="115">
        <v>0</v>
      </c>
      <c r="D1932" s="115" t="s">
        <v>2983</v>
      </c>
      <c r="E1932" s="115" t="s">
        <v>2985</v>
      </c>
      <c r="F1932" s="116">
        <v>15760</v>
      </c>
      <c r="G1932" s="116">
        <v>-7531.33</v>
      </c>
      <c r="H1932" s="116">
        <v>8228.67</v>
      </c>
    </row>
    <row r="1933" spans="1:8">
      <c r="A1933" s="113">
        <v>674</v>
      </c>
      <c r="B1933" s="114">
        <v>100000705543</v>
      </c>
      <c r="C1933" s="115">
        <v>0</v>
      </c>
      <c r="D1933" s="115" t="s">
        <v>2983</v>
      </c>
      <c r="E1933" s="115" t="s">
        <v>2985</v>
      </c>
      <c r="F1933" s="116">
        <v>15760</v>
      </c>
      <c r="G1933" s="116">
        <v>-7531.33</v>
      </c>
      <c r="H1933" s="116">
        <v>8228.67</v>
      </c>
    </row>
    <row r="1934" spans="1:8">
      <c r="A1934" s="113">
        <v>675</v>
      </c>
      <c r="B1934" s="114">
        <v>100000705544</v>
      </c>
      <c r="C1934" s="115">
        <v>0</v>
      </c>
      <c r="D1934" s="115" t="s">
        <v>2983</v>
      </c>
      <c r="E1934" s="115" t="s">
        <v>2985</v>
      </c>
      <c r="F1934" s="116">
        <v>15760</v>
      </c>
      <c r="G1934" s="116">
        <v>-7531.31</v>
      </c>
      <c r="H1934" s="116">
        <v>8228.69</v>
      </c>
    </row>
    <row r="1935" spans="1:8">
      <c r="A1935" s="113">
        <v>676</v>
      </c>
      <c r="B1935" s="114">
        <v>100000705545</v>
      </c>
      <c r="C1935" s="115">
        <v>0</v>
      </c>
      <c r="D1935" s="115" t="s">
        <v>2983</v>
      </c>
      <c r="E1935" s="115" t="s">
        <v>2985</v>
      </c>
      <c r="F1935" s="116">
        <v>15760</v>
      </c>
      <c r="G1935" s="116">
        <v>-7531.31</v>
      </c>
      <c r="H1935" s="116">
        <v>8228.69</v>
      </c>
    </row>
    <row r="1936" spans="1:8">
      <c r="A1936" s="113">
        <v>677</v>
      </c>
      <c r="B1936" s="114">
        <v>100000705546</v>
      </c>
      <c r="C1936" s="115">
        <v>0</v>
      </c>
      <c r="D1936" s="115" t="s">
        <v>2983</v>
      </c>
      <c r="E1936" s="115" t="s">
        <v>2985</v>
      </c>
      <c r="F1936" s="116">
        <v>15760</v>
      </c>
      <c r="G1936" s="116">
        <v>-7531.33</v>
      </c>
      <c r="H1936" s="116">
        <v>8228.67</v>
      </c>
    </row>
    <row r="1937" spans="1:8">
      <c r="A1937" s="113">
        <v>678</v>
      </c>
      <c r="B1937" s="114">
        <v>100000705547</v>
      </c>
      <c r="C1937" s="115">
        <v>0</v>
      </c>
      <c r="D1937" s="115" t="s">
        <v>2983</v>
      </c>
      <c r="E1937" s="115" t="s">
        <v>2985</v>
      </c>
      <c r="F1937" s="116">
        <v>15760</v>
      </c>
      <c r="G1937" s="116">
        <v>-7531.33</v>
      </c>
      <c r="H1937" s="116">
        <v>8228.67</v>
      </c>
    </row>
    <row r="1938" spans="1:8">
      <c r="A1938" s="113">
        <v>679</v>
      </c>
      <c r="B1938" s="114">
        <v>100000705548</v>
      </c>
      <c r="C1938" s="115">
        <v>0</v>
      </c>
      <c r="D1938" s="115" t="s">
        <v>2983</v>
      </c>
      <c r="E1938" s="115" t="s">
        <v>2985</v>
      </c>
      <c r="F1938" s="116">
        <v>15760</v>
      </c>
      <c r="G1938" s="116">
        <v>-7531.31</v>
      </c>
      <c r="H1938" s="116">
        <v>8228.69</v>
      </c>
    </row>
    <row r="1939" spans="1:8">
      <c r="A1939" s="113">
        <v>680</v>
      </c>
      <c r="B1939" s="114">
        <v>100000705549</v>
      </c>
      <c r="C1939" s="115">
        <v>0</v>
      </c>
      <c r="D1939" s="115" t="s">
        <v>2983</v>
      </c>
      <c r="E1939" s="115" t="s">
        <v>2985</v>
      </c>
      <c r="F1939" s="116">
        <v>15760</v>
      </c>
      <c r="G1939" s="116">
        <v>-7531.33</v>
      </c>
      <c r="H1939" s="116">
        <v>8228.67</v>
      </c>
    </row>
    <row r="1940" spans="1:8">
      <c r="A1940" s="113">
        <v>681</v>
      </c>
      <c r="B1940" s="114">
        <v>100000705550</v>
      </c>
      <c r="C1940" s="115">
        <v>0</v>
      </c>
      <c r="D1940" s="115" t="s">
        <v>2983</v>
      </c>
      <c r="E1940" s="115" t="s">
        <v>2985</v>
      </c>
      <c r="F1940" s="116">
        <v>15760</v>
      </c>
      <c r="G1940" s="116">
        <v>-7531.31</v>
      </c>
      <c r="H1940" s="116">
        <v>8228.69</v>
      </c>
    </row>
    <row r="1941" spans="1:8">
      <c r="A1941" s="113">
        <v>682</v>
      </c>
      <c r="B1941" s="114">
        <v>100000705551</v>
      </c>
      <c r="C1941" s="115">
        <v>0</v>
      </c>
      <c r="D1941" s="115" t="s">
        <v>2983</v>
      </c>
      <c r="E1941" s="115" t="s">
        <v>2985</v>
      </c>
      <c r="F1941" s="116">
        <v>15760</v>
      </c>
      <c r="G1941" s="116">
        <v>-7531.33</v>
      </c>
      <c r="H1941" s="116">
        <v>8228.67</v>
      </c>
    </row>
    <row r="1942" spans="1:8">
      <c r="A1942" s="113">
        <v>683</v>
      </c>
      <c r="B1942" s="114">
        <v>100000705552</v>
      </c>
      <c r="C1942" s="115">
        <v>0</v>
      </c>
      <c r="D1942" s="115" t="s">
        <v>2983</v>
      </c>
      <c r="E1942" s="115" t="s">
        <v>2985</v>
      </c>
      <c r="F1942" s="116">
        <v>15760</v>
      </c>
      <c r="G1942" s="116">
        <v>-7531.31</v>
      </c>
      <c r="H1942" s="116">
        <v>8228.69</v>
      </c>
    </row>
    <row r="1943" spans="1:8">
      <c r="A1943" s="113">
        <v>684</v>
      </c>
      <c r="B1943" s="114">
        <v>100000705553</v>
      </c>
      <c r="C1943" s="115">
        <v>0</v>
      </c>
      <c r="D1943" s="115" t="s">
        <v>2983</v>
      </c>
      <c r="E1943" s="115" t="s">
        <v>2985</v>
      </c>
      <c r="F1943" s="116">
        <v>15760</v>
      </c>
      <c r="G1943" s="116">
        <v>-7531.31</v>
      </c>
      <c r="H1943" s="116">
        <v>8228.69</v>
      </c>
    </row>
    <row r="1944" spans="1:8">
      <c r="A1944" s="113">
        <v>685</v>
      </c>
      <c r="B1944" s="114">
        <v>100000705554</v>
      </c>
      <c r="C1944" s="115">
        <v>0</v>
      </c>
      <c r="D1944" s="115" t="s">
        <v>2983</v>
      </c>
      <c r="E1944" s="115" t="s">
        <v>2985</v>
      </c>
      <c r="F1944" s="116">
        <v>15760</v>
      </c>
      <c r="G1944" s="116">
        <v>-7531.33</v>
      </c>
      <c r="H1944" s="116">
        <v>8228.67</v>
      </c>
    </row>
    <row r="1945" spans="1:8">
      <c r="A1945" s="113">
        <v>686</v>
      </c>
      <c r="B1945" s="114">
        <v>100000705555</v>
      </c>
      <c r="C1945" s="115">
        <v>0</v>
      </c>
      <c r="D1945" s="115" t="s">
        <v>2983</v>
      </c>
      <c r="E1945" s="115" t="s">
        <v>2985</v>
      </c>
      <c r="F1945" s="116">
        <v>15760</v>
      </c>
      <c r="G1945" s="116">
        <v>-7531.31</v>
      </c>
      <c r="H1945" s="116">
        <v>8228.69</v>
      </c>
    </row>
    <row r="1946" spans="1:8">
      <c r="A1946" s="113">
        <v>687</v>
      </c>
      <c r="B1946" s="114">
        <v>100000705556</v>
      </c>
      <c r="C1946" s="115">
        <v>0</v>
      </c>
      <c r="D1946" s="115" t="s">
        <v>2983</v>
      </c>
      <c r="E1946" s="115" t="s">
        <v>2985</v>
      </c>
      <c r="F1946" s="116">
        <v>15760</v>
      </c>
      <c r="G1946" s="116">
        <v>-7531.33</v>
      </c>
      <c r="H1946" s="116">
        <v>8228.67</v>
      </c>
    </row>
    <row r="1947" spans="1:8">
      <c r="A1947" s="113">
        <v>688</v>
      </c>
      <c r="B1947" s="114">
        <v>100000705557</v>
      </c>
      <c r="C1947" s="115">
        <v>0</v>
      </c>
      <c r="D1947" s="115" t="s">
        <v>2983</v>
      </c>
      <c r="E1947" s="115" t="s">
        <v>2985</v>
      </c>
      <c r="F1947" s="116">
        <v>15760</v>
      </c>
      <c r="G1947" s="116">
        <v>-7531.33</v>
      </c>
      <c r="H1947" s="116">
        <v>8228.67</v>
      </c>
    </row>
    <row r="1948" spans="1:8">
      <c r="A1948" s="113">
        <v>689</v>
      </c>
      <c r="B1948" s="114">
        <v>100000705558</v>
      </c>
      <c r="C1948" s="115">
        <v>0</v>
      </c>
      <c r="D1948" s="115" t="s">
        <v>2983</v>
      </c>
      <c r="E1948" s="115" t="s">
        <v>2985</v>
      </c>
      <c r="F1948" s="116">
        <v>15760</v>
      </c>
      <c r="G1948" s="116">
        <v>-7531.31</v>
      </c>
      <c r="H1948" s="116">
        <v>8228.69</v>
      </c>
    </row>
    <row r="1949" spans="1:8">
      <c r="A1949" s="113">
        <v>690</v>
      </c>
      <c r="B1949" s="114">
        <v>100000705559</v>
      </c>
      <c r="C1949" s="115">
        <v>0</v>
      </c>
      <c r="D1949" s="115" t="s">
        <v>2983</v>
      </c>
      <c r="E1949" s="115" t="s">
        <v>2985</v>
      </c>
      <c r="F1949" s="116">
        <v>15760</v>
      </c>
      <c r="G1949" s="116">
        <v>-7531.33</v>
      </c>
      <c r="H1949" s="116">
        <v>8228.67</v>
      </c>
    </row>
    <row r="1950" spans="1:8">
      <c r="A1950" s="113">
        <v>691</v>
      </c>
      <c r="B1950" s="114">
        <v>100000705560</v>
      </c>
      <c r="C1950" s="115">
        <v>0</v>
      </c>
      <c r="D1950" s="115" t="s">
        <v>2983</v>
      </c>
      <c r="E1950" s="115" t="s">
        <v>2985</v>
      </c>
      <c r="F1950" s="116">
        <v>15760</v>
      </c>
      <c r="G1950" s="116">
        <v>-7531.31</v>
      </c>
      <c r="H1950" s="116">
        <v>8228.69</v>
      </c>
    </row>
    <row r="1951" spans="1:8">
      <c r="A1951" s="113">
        <v>692</v>
      </c>
      <c r="B1951" s="114">
        <v>100000705561</v>
      </c>
      <c r="C1951" s="115">
        <v>0</v>
      </c>
      <c r="D1951" s="115" t="s">
        <v>2983</v>
      </c>
      <c r="E1951" s="115" t="s">
        <v>2985</v>
      </c>
      <c r="F1951" s="116">
        <v>15760</v>
      </c>
      <c r="G1951" s="116">
        <v>-7531.33</v>
      </c>
      <c r="H1951" s="116">
        <v>8228.67</v>
      </c>
    </row>
    <row r="1952" spans="1:8">
      <c r="A1952" s="113">
        <v>693</v>
      </c>
      <c r="B1952" s="114">
        <v>100000705562</v>
      </c>
      <c r="C1952" s="115">
        <v>0</v>
      </c>
      <c r="D1952" s="115" t="s">
        <v>2983</v>
      </c>
      <c r="E1952" s="115" t="s">
        <v>2985</v>
      </c>
      <c r="F1952" s="116">
        <v>15760</v>
      </c>
      <c r="G1952" s="116">
        <v>-7531.31</v>
      </c>
      <c r="H1952" s="116">
        <v>8228.69</v>
      </c>
    </row>
    <row r="1953" spans="1:8">
      <c r="A1953" s="113">
        <v>694</v>
      </c>
      <c r="B1953" s="114">
        <v>100000705563</v>
      </c>
      <c r="C1953" s="115">
        <v>0</v>
      </c>
      <c r="D1953" s="115" t="s">
        <v>2983</v>
      </c>
      <c r="E1953" s="115" t="s">
        <v>2985</v>
      </c>
      <c r="F1953" s="116">
        <v>15760</v>
      </c>
      <c r="G1953" s="116">
        <v>-7531.33</v>
      </c>
      <c r="H1953" s="116">
        <v>8228.67</v>
      </c>
    </row>
    <row r="1954" spans="1:8">
      <c r="A1954" s="113">
        <v>695</v>
      </c>
      <c r="B1954" s="114">
        <v>100000705564</v>
      </c>
      <c r="C1954" s="115">
        <v>0</v>
      </c>
      <c r="D1954" s="115" t="s">
        <v>2983</v>
      </c>
      <c r="E1954" s="115" t="s">
        <v>2985</v>
      </c>
      <c r="F1954" s="116">
        <v>15760</v>
      </c>
      <c r="G1954" s="116">
        <v>-7531.31</v>
      </c>
      <c r="H1954" s="116">
        <v>8228.69</v>
      </c>
    </row>
    <row r="1955" spans="1:8">
      <c r="A1955" s="106"/>
      <c r="B1955" s="193" t="s">
        <v>491</v>
      </c>
      <c r="C1955" s="193"/>
      <c r="D1955" s="193"/>
      <c r="E1955" s="193"/>
      <c r="F1955" s="102">
        <f>SUM(F1260:F1954)</f>
        <v>36731512.899999797</v>
      </c>
      <c r="G1955" s="102">
        <f>SUM(G1260:G1954)</f>
        <v>-13510758.130000155</v>
      </c>
      <c r="H1955" s="102">
        <f>SUM(H1260:H1954)</f>
        <v>23220754.770000599</v>
      </c>
    </row>
    <row r="1956" spans="1:8">
      <c r="F1956" s="109"/>
      <c r="G1956" s="109"/>
      <c r="H1956" s="109"/>
    </row>
    <row r="1957" spans="1:8">
      <c r="A1957" s="108" t="s">
        <v>527</v>
      </c>
    </row>
    <row r="1958" spans="1:8" s="92" customFormat="1">
      <c r="A1958" s="95" t="s">
        <v>0</v>
      </c>
      <c r="B1958" s="96" t="s">
        <v>59</v>
      </c>
      <c r="C1958" s="95" t="s">
        <v>60</v>
      </c>
      <c r="D1958" s="95" t="s">
        <v>61</v>
      </c>
      <c r="E1958" s="95" t="s">
        <v>62</v>
      </c>
      <c r="F1958" s="95" t="s">
        <v>63</v>
      </c>
      <c r="G1958" s="95" t="s">
        <v>64</v>
      </c>
      <c r="H1958" s="95" t="s">
        <v>65</v>
      </c>
    </row>
    <row r="1959" spans="1:8">
      <c r="A1959" s="97">
        <v>1</v>
      </c>
      <c r="B1959" s="101">
        <v>100000223890</v>
      </c>
      <c r="C1959" s="99">
        <v>0</v>
      </c>
      <c r="D1959" s="99" t="s">
        <v>2416</v>
      </c>
      <c r="E1959" s="99" t="s">
        <v>2986</v>
      </c>
      <c r="F1959" s="100">
        <v>13375</v>
      </c>
      <c r="G1959" s="100">
        <v>-13374</v>
      </c>
      <c r="H1959" s="99">
        <v>1</v>
      </c>
    </row>
    <row r="1960" spans="1:8">
      <c r="A1960" s="97"/>
      <c r="B1960" s="101">
        <v>100000223890</v>
      </c>
      <c r="C1960" s="99">
        <v>1</v>
      </c>
      <c r="D1960" s="99" t="s">
        <v>2416</v>
      </c>
      <c r="E1960" s="99" t="s">
        <v>2986</v>
      </c>
      <c r="F1960" s="100">
        <v>8025</v>
      </c>
      <c r="G1960" s="100">
        <v>-8024</v>
      </c>
      <c r="H1960" s="99">
        <v>1</v>
      </c>
    </row>
    <row r="1961" spans="1:8">
      <c r="A1961" s="97">
        <v>2</v>
      </c>
      <c r="B1961" s="101">
        <v>100000223891</v>
      </c>
      <c r="C1961" s="99">
        <v>0</v>
      </c>
      <c r="D1961" s="99" t="s">
        <v>2416</v>
      </c>
      <c r="E1961" s="99" t="s">
        <v>2986</v>
      </c>
      <c r="F1961" s="100">
        <v>13375</v>
      </c>
      <c r="G1961" s="100">
        <v>-13374</v>
      </c>
      <c r="H1961" s="99">
        <v>1</v>
      </c>
    </row>
    <row r="1962" spans="1:8">
      <c r="A1962" s="97"/>
      <c r="B1962" s="101">
        <v>100000223891</v>
      </c>
      <c r="C1962" s="99">
        <v>1</v>
      </c>
      <c r="D1962" s="99" t="s">
        <v>2416</v>
      </c>
      <c r="E1962" s="99" t="s">
        <v>2986</v>
      </c>
      <c r="F1962" s="100">
        <v>8025</v>
      </c>
      <c r="G1962" s="100">
        <v>-8024</v>
      </c>
      <c r="H1962" s="99">
        <v>1</v>
      </c>
    </row>
    <row r="1963" spans="1:8">
      <c r="A1963" s="97">
        <v>3</v>
      </c>
      <c r="B1963" s="101">
        <v>100000223892</v>
      </c>
      <c r="C1963" s="99">
        <v>0</v>
      </c>
      <c r="D1963" s="99" t="s">
        <v>2416</v>
      </c>
      <c r="E1963" s="99" t="s">
        <v>2986</v>
      </c>
      <c r="F1963" s="100">
        <v>13375</v>
      </c>
      <c r="G1963" s="100">
        <v>-13374</v>
      </c>
      <c r="H1963" s="99">
        <v>1</v>
      </c>
    </row>
    <row r="1964" spans="1:8">
      <c r="A1964" s="106"/>
      <c r="B1964" s="101">
        <v>100000223892</v>
      </c>
      <c r="C1964" s="99">
        <v>1</v>
      </c>
      <c r="D1964" s="99" t="s">
        <v>2416</v>
      </c>
      <c r="E1964" s="99" t="s">
        <v>2986</v>
      </c>
      <c r="F1964" s="100">
        <v>8025</v>
      </c>
      <c r="G1964" s="100">
        <v>-8024</v>
      </c>
      <c r="H1964" s="99">
        <v>1</v>
      </c>
    </row>
    <row r="1965" spans="1:8">
      <c r="A1965" s="106"/>
      <c r="B1965" s="193" t="s">
        <v>491</v>
      </c>
      <c r="C1965" s="193"/>
      <c r="D1965" s="193"/>
      <c r="E1965" s="193"/>
      <c r="F1965" s="102">
        <f>SUM(F1959:F1964)</f>
        <v>64200</v>
      </c>
      <c r="G1965" s="102">
        <f>SUM(G1959:G1964)</f>
        <v>-64194</v>
      </c>
      <c r="H1965" s="102">
        <f>SUM(H1959:H1964)</f>
        <v>6</v>
      </c>
    </row>
    <row r="1966" spans="1:8">
      <c r="A1966" s="106"/>
      <c r="B1966" s="194" t="s">
        <v>89</v>
      </c>
      <c r="C1966" s="194"/>
      <c r="D1966" s="194"/>
      <c r="E1966" s="194"/>
      <c r="F1966" s="107">
        <f>F1955+F1965</f>
        <v>36795712.899999797</v>
      </c>
      <c r="G1966" s="107">
        <f>G1955+G1965</f>
        <v>-13574952.130000155</v>
      </c>
      <c r="H1966" s="107">
        <f>H1955+H1965</f>
        <v>23220760.770000599</v>
      </c>
    </row>
    <row r="1968" spans="1:8">
      <c r="A1968" s="108" t="s">
        <v>575</v>
      </c>
    </row>
    <row r="1969" spans="1:8" s="92" customFormat="1">
      <c r="A1969" s="95" t="s">
        <v>0</v>
      </c>
      <c r="B1969" s="96" t="s">
        <v>59</v>
      </c>
      <c r="C1969" s="95" t="s">
        <v>60</v>
      </c>
      <c r="D1969" s="95" t="s">
        <v>61</v>
      </c>
      <c r="E1969" s="95" t="s">
        <v>62</v>
      </c>
      <c r="F1969" s="95" t="s">
        <v>63</v>
      </c>
      <c r="G1969" s="95" t="s">
        <v>64</v>
      </c>
      <c r="H1969" s="95" t="s">
        <v>65</v>
      </c>
    </row>
    <row r="1970" spans="1:8">
      <c r="A1970" s="97">
        <v>1</v>
      </c>
      <c r="B1970" s="98">
        <v>100000560177</v>
      </c>
      <c r="C1970" s="99">
        <v>0</v>
      </c>
      <c r="D1970" s="99" t="s">
        <v>2928</v>
      </c>
      <c r="E1970" s="99" t="s">
        <v>2987</v>
      </c>
      <c r="F1970" s="100">
        <v>2876598.83</v>
      </c>
      <c r="G1970" s="100">
        <v>-1150302.78</v>
      </c>
      <c r="H1970" s="100">
        <v>1726296.05</v>
      </c>
    </row>
    <row r="1971" spans="1:8">
      <c r="A1971" s="97">
        <v>2</v>
      </c>
      <c r="B1971" s="98">
        <v>100000560178</v>
      </c>
      <c r="C1971" s="99">
        <v>0</v>
      </c>
      <c r="D1971" s="99" t="s">
        <v>2928</v>
      </c>
      <c r="E1971" s="99" t="s">
        <v>2988</v>
      </c>
      <c r="F1971" s="100">
        <v>143234.10999999999</v>
      </c>
      <c r="G1971" s="100">
        <v>-57276.87</v>
      </c>
      <c r="H1971" s="100">
        <v>85957.24</v>
      </c>
    </row>
    <row r="1972" spans="1:8">
      <c r="A1972" s="97">
        <v>3</v>
      </c>
      <c r="B1972" s="98">
        <v>100000560179</v>
      </c>
      <c r="C1972" s="99">
        <v>0</v>
      </c>
      <c r="D1972" s="99" t="s">
        <v>2928</v>
      </c>
      <c r="E1972" s="99" t="s">
        <v>2988</v>
      </c>
      <c r="F1972" s="100">
        <v>143234.10999999999</v>
      </c>
      <c r="G1972" s="100">
        <v>-57276.87</v>
      </c>
      <c r="H1972" s="100">
        <v>85957.24</v>
      </c>
    </row>
    <row r="1973" spans="1:8">
      <c r="A1973" s="97">
        <v>4</v>
      </c>
      <c r="B1973" s="98">
        <v>100000560180</v>
      </c>
      <c r="C1973" s="99">
        <v>0</v>
      </c>
      <c r="D1973" s="99" t="s">
        <v>2928</v>
      </c>
      <c r="E1973" s="99" t="s">
        <v>2988</v>
      </c>
      <c r="F1973" s="100">
        <v>143234.10999999999</v>
      </c>
      <c r="G1973" s="100">
        <v>-57276.87</v>
      </c>
      <c r="H1973" s="100">
        <v>85957.24</v>
      </c>
    </row>
    <row r="1974" spans="1:8">
      <c r="A1974" s="97">
        <v>5</v>
      </c>
      <c r="B1974" s="98">
        <v>100000560181</v>
      </c>
      <c r="C1974" s="99">
        <v>0</v>
      </c>
      <c r="D1974" s="99" t="s">
        <v>2928</v>
      </c>
      <c r="E1974" s="99" t="s">
        <v>2988</v>
      </c>
      <c r="F1974" s="100">
        <v>143234.10999999999</v>
      </c>
      <c r="G1974" s="100">
        <v>-57276.87</v>
      </c>
      <c r="H1974" s="100">
        <v>85957.24</v>
      </c>
    </row>
    <row r="1975" spans="1:8">
      <c r="A1975" s="97">
        <v>6</v>
      </c>
      <c r="B1975" s="98">
        <v>100000560182</v>
      </c>
      <c r="C1975" s="99">
        <v>0</v>
      </c>
      <c r="D1975" s="99" t="s">
        <v>2928</v>
      </c>
      <c r="E1975" s="99" t="s">
        <v>2988</v>
      </c>
      <c r="F1975" s="100">
        <v>143234.10999999999</v>
      </c>
      <c r="G1975" s="100">
        <v>-57276.87</v>
      </c>
      <c r="H1975" s="100">
        <v>85957.24</v>
      </c>
    </row>
    <row r="1976" spans="1:8">
      <c r="A1976" s="97">
        <v>7</v>
      </c>
      <c r="B1976" s="98">
        <v>100000560183</v>
      </c>
      <c r="C1976" s="99">
        <v>0</v>
      </c>
      <c r="D1976" s="99" t="s">
        <v>2928</v>
      </c>
      <c r="E1976" s="99" t="s">
        <v>2988</v>
      </c>
      <c r="F1976" s="100">
        <v>143234.10999999999</v>
      </c>
      <c r="G1976" s="100">
        <v>-57276.87</v>
      </c>
      <c r="H1976" s="100">
        <v>85957.24</v>
      </c>
    </row>
    <row r="1977" spans="1:8">
      <c r="A1977" s="97"/>
      <c r="B1977" s="193" t="s">
        <v>575</v>
      </c>
      <c r="C1977" s="193"/>
      <c r="D1977" s="193"/>
      <c r="E1977" s="193"/>
      <c r="F1977" s="102">
        <f>SUM(F1970:F1976)</f>
        <v>3736003.4899999993</v>
      </c>
      <c r="G1977" s="102">
        <f>SUM(G1970:G1976)</f>
        <v>-1493964.0000000007</v>
      </c>
      <c r="H1977" s="102">
        <f>SUM(H1970:H1976)</f>
        <v>2242039.4900000002</v>
      </c>
    </row>
    <row r="1978" spans="1:8">
      <c r="A1978" s="97"/>
      <c r="B1978" s="194" t="s">
        <v>89</v>
      </c>
      <c r="C1978" s="194"/>
      <c r="D1978" s="194"/>
      <c r="E1978" s="194"/>
      <c r="F1978" s="107">
        <f>F1977</f>
        <v>3736003.4899999993</v>
      </c>
      <c r="G1978" s="107">
        <f>G1977</f>
        <v>-1493964.0000000007</v>
      </c>
      <c r="H1978" s="107">
        <f>H1977</f>
        <v>2242039.4900000002</v>
      </c>
    </row>
    <row r="1980" spans="1:8">
      <c r="A1980" s="108" t="s">
        <v>576</v>
      </c>
    </row>
    <row r="1981" spans="1:8" s="92" customFormat="1">
      <c r="A1981" s="95" t="s">
        <v>0</v>
      </c>
      <c r="B1981" s="96" t="s">
        <v>59</v>
      </c>
      <c r="C1981" s="95" t="s">
        <v>60</v>
      </c>
      <c r="D1981" s="95" t="s">
        <v>61</v>
      </c>
      <c r="E1981" s="95" t="s">
        <v>62</v>
      </c>
      <c r="F1981" s="95" t="s">
        <v>63</v>
      </c>
      <c r="G1981" s="95" t="s">
        <v>64</v>
      </c>
      <c r="H1981" s="95" t="s">
        <v>65</v>
      </c>
    </row>
    <row r="1982" spans="1:8">
      <c r="A1982" s="97">
        <v>1</v>
      </c>
      <c r="B1982" s="98">
        <v>800000031756</v>
      </c>
      <c r="C1982" s="99">
        <v>0</v>
      </c>
      <c r="D1982" s="99" t="s">
        <v>2989</v>
      </c>
      <c r="E1982" s="99" t="s">
        <v>2990</v>
      </c>
      <c r="F1982" s="100">
        <v>2340000</v>
      </c>
      <c r="G1982" s="99">
        <v>0</v>
      </c>
      <c r="H1982" s="100">
        <v>2340000</v>
      </c>
    </row>
    <row r="1983" spans="1:8">
      <c r="A1983" s="97">
        <v>2</v>
      </c>
      <c r="B1983" s="98">
        <v>800000031804</v>
      </c>
      <c r="C1983" s="99">
        <v>0</v>
      </c>
      <c r="D1983" s="99" t="s">
        <v>2991</v>
      </c>
      <c r="E1983" s="99" t="s">
        <v>2992</v>
      </c>
      <c r="F1983" s="100">
        <v>2677500</v>
      </c>
      <c r="G1983" s="99">
        <v>0</v>
      </c>
      <c r="H1983" s="100">
        <v>2677500</v>
      </c>
    </row>
    <row r="1984" spans="1:8">
      <c r="A1984" s="97">
        <v>3</v>
      </c>
      <c r="B1984" s="98">
        <v>800000031805</v>
      </c>
      <c r="C1984" s="99">
        <v>0</v>
      </c>
      <c r="D1984" s="99" t="s">
        <v>2993</v>
      </c>
      <c r="E1984" s="99" t="s">
        <v>2994</v>
      </c>
      <c r="F1984" s="100">
        <v>3510000</v>
      </c>
      <c r="G1984" s="99">
        <v>0</v>
      </c>
      <c r="H1984" s="100">
        <v>3510000</v>
      </c>
    </row>
    <row r="1985" spans="1:8">
      <c r="A1985" s="97">
        <v>4</v>
      </c>
      <c r="B1985" s="98">
        <v>800000031955</v>
      </c>
      <c r="C1985" s="99">
        <v>0</v>
      </c>
      <c r="D1985" s="99" t="s">
        <v>2995</v>
      </c>
      <c r="E1985" s="99" t="s">
        <v>2996</v>
      </c>
      <c r="F1985" s="100">
        <v>2677500</v>
      </c>
      <c r="G1985" s="99">
        <v>0</v>
      </c>
      <c r="H1985" s="100">
        <v>2677500</v>
      </c>
    </row>
    <row r="1986" spans="1:8">
      <c r="A1986" s="97">
        <v>5</v>
      </c>
      <c r="B1986" s="98">
        <v>800000031985</v>
      </c>
      <c r="C1986" s="99">
        <v>0</v>
      </c>
      <c r="D1986" s="99" t="s">
        <v>2997</v>
      </c>
      <c r="E1986" s="99" t="s">
        <v>2998</v>
      </c>
      <c r="F1986" s="100">
        <v>3510000</v>
      </c>
      <c r="G1986" s="99">
        <v>0</v>
      </c>
      <c r="H1986" s="100">
        <v>3510000</v>
      </c>
    </row>
    <row r="1987" spans="1:8">
      <c r="A1987" s="97">
        <v>6</v>
      </c>
      <c r="B1987" s="98">
        <v>800000032278</v>
      </c>
      <c r="C1987" s="99">
        <v>0</v>
      </c>
      <c r="D1987" s="99" t="s">
        <v>2999</v>
      </c>
      <c r="E1987" s="99" t="s">
        <v>3000</v>
      </c>
      <c r="F1987" s="100">
        <v>3510000</v>
      </c>
      <c r="G1987" s="99">
        <v>0</v>
      </c>
      <c r="H1987" s="100">
        <v>3510000</v>
      </c>
    </row>
    <row r="1988" spans="1:8">
      <c r="A1988" s="97">
        <v>7</v>
      </c>
      <c r="B1988" s="98">
        <v>800000032279</v>
      </c>
      <c r="C1988" s="99">
        <v>0</v>
      </c>
      <c r="D1988" s="99" t="s">
        <v>2999</v>
      </c>
      <c r="E1988" s="99" t="s">
        <v>3001</v>
      </c>
      <c r="F1988" s="100">
        <v>3510000</v>
      </c>
      <c r="G1988" s="99">
        <v>0</v>
      </c>
      <c r="H1988" s="100">
        <v>3510000</v>
      </c>
    </row>
    <row r="1989" spans="1:8">
      <c r="A1989" s="97">
        <v>8</v>
      </c>
      <c r="B1989" s="98">
        <v>800000032556</v>
      </c>
      <c r="C1989" s="99">
        <v>0</v>
      </c>
      <c r="D1989" s="99" t="s">
        <v>3002</v>
      </c>
      <c r="E1989" s="99" t="s">
        <v>3003</v>
      </c>
      <c r="F1989" s="100">
        <v>2677500</v>
      </c>
      <c r="G1989" s="99">
        <v>0</v>
      </c>
      <c r="H1989" s="100">
        <v>2677500</v>
      </c>
    </row>
    <row r="1990" spans="1:8">
      <c r="A1990" s="97"/>
      <c r="B1990" s="193" t="s">
        <v>576</v>
      </c>
      <c r="C1990" s="193"/>
      <c r="D1990" s="193"/>
      <c r="E1990" s="193"/>
      <c r="F1990" s="102">
        <f>SUM(F1982:F1989)</f>
        <v>24412500</v>
      </c>
      <c r="G1990" s="102">
        <f>SUM(G1982:G1989)</f>
        <v>0</v>
      </c>
      <c r="H1990" s="102">
        <f>SUM(H1982:H1989)</f>
        <v>24412500</v>
      </c>
    </row>
    <row r="1991" spans="1:8">
      <c r="A1991" s="97"/>
      <c r="B1991" s="194" t="s">
        <v>89</v>
      </c>
      <c r="C1991" s="194"/>
      <c r="D1991" s="194"/>
      <c r="E1991" s="194"/>
      <c r="F1991" s="107">
        <v>24412500</v>
      </c>
      <c r="G1991" s="130">
        <v>0</v>
      </c>
      <c r="H1991" s="107">
        <v>24412500</v>
      </c>
    </row>
    <row r="1994" spans="1:8">
      <c r="A1994" s="103" t="s">
        <v>2561</v>
      </c>
      <c r="B1994" s="108" t="s">
        <v>3004</v>
      </c>
      <c r="F1994" s="120">
        <f>F97+F135+F153+F160+F237+F799+F947+F1109+F1115+F1123+F1147+F1256+F1966+F1978+F1991</f>
        <v>801523533.25999999</v>
      </c>
      <c r="G1994" s="120">
        <f>G97+G135+G153+G160+G237+G799+G947+G1109+G1115+G1123+G1147+G1256+G1966+G1978+G1991</f>
        <v>-392519222.5200004</v>
      </c>
      <c r="H1994" s="120">
        <f>H97+H135+H153+H160+H237+H799+H947+H1109+H1115+H1123+H1147+H1256+H1966+H1978+H1991</f>
        <v>409004310.74000067</v>
      </c>
    </row>
  </sheetData>
  <mergeCells count="41">
    <mergeCell ref="B1966:E1966"/>
    <mergeCell ref="B1977:E1977"/>
    <mergeCell ref="B1978:E1978"/>
    <mergeCell ref="B1990:E1990"/>
    <mergeCell ref="B1991:E1991"/>
    <mergeCell ref="B1965:E1965"/>
    <mergeCell ref="B1114:E1114"/>
    <mergeCell ref="B1115:E1115"/>
    <mergeCell ref="B1122:E1122"/>
    <mergeCell ref="B1123:E1123"/>
    <mergeCell ref="B1141:E1141"/>
    <mergeCell ref="B1146:E1146"/>
    <mergeCell ref="B1147:E1147"/>
    <mergeCell ref="B1228:E1228"/>
    <mergeCell ref="B1255:E1255"/>
    <mergeCell ref="B1256:E1256"/>
    <mergeCell ref="B1955:E1955"/>
    <mergeCell ref="B1109:E1109"/>
    <mergeCell ref="B207:E207"/>
    <mergeCell ref="B236:E236"/>
    <mergeCell ref="B237:E237"/>
    <mergeCell ref="B433:E433"/>
    <mergeCell ref="B798:E798"/>
    <mergeCell ref="B799:E799"/>
    <mergeCell ref="B925:E925"/>
    <mergeCell ref="B946:E946"/>
    <mergeCell ref="B947:E947"/>
    <mergeCell ref="B1094:E1094"/>
    <mergeCell ref="B1108:E1108"/>
    <mergeCell ref="B160:E160"/>
    <mergeCell ref="A1:H1"/>
    <mergeCell ref="B71:E71"/>
    <mergeCell ref="B96:E96"/>
    <mergeCell ref="B97:E97"/>
    <mergeCell ref="B123:E123"/>
    <mergeCell ref="B134:E134"/>
    <mergeCell ref="B135:E135"/>
    <mergeCell ref="B145:E145"/>
    <mergeCell ref="B152:E152"/>
    <mergeCell ref="B153:E153"/>
    <mergeCell ref="B159:E159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K27"/>
  <sheetViews>
    <sheetView workbookViewId="0">
      <selection activeCell="G2" sqref="G2"/>
    </sheetView>
  </sheetViews>
  <sheetFormatPr defaultColWidth="9.109375" defaultRowHeight="24.6"/>
  <cols>
    <col min="1" max="1" width="5.33203125" style="1" customWidth="1"/>
    <col min="2" max="2" width="20.44140625" style="1" customWidth="1"/>
    <col min="3" max="3" width="5.88671875" style="1" customWidth="1"/>
    <col min="4" max="4" width="8.33203125" style="1" customWidth="1"/>
    <col min="5" max="5" width="8.88671875" style="1" customWidth="1"/>
    <col min="6" max="6" width="16.33203125" style="1" bestFit="1" customWidth="1"/>
    <col min="7" max="7" width="16.44140625" style="1" bestFit="1" customWidth="1"/>
    <col min="8" max="16384" width="9.109375" style="1"/>
  </cols>
  <sheetData>
    <row r="1" spans="1:11">
      <c r="A1" s="178" t="s">
        <v>50</v>
      </c>
      <c r="B1" s="178"/>
      <c r="C1" s="178"/>
      <c r="D1" s="178"/>
      <c r="E1" s="178"/>
      <c r="F1" s="178"/>
      <c r="G1" s="178"/>
    </row>
    <row r="2" spans="1:11">
      <c r="A2" s="89"/>
      <c r="B2" s="89"/>
      <c r="C2" s="89"/>
      <c r="D2" s="89"/>
      <c r="E2" s="89"/>
      <c r="F2" s="89"/>
      <c r="G2" s="89" t="s">
        <v>57</v>
      </c>
    </row>
    <row r="3" spans="1:11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11">
      <c r="A4" s="6">
        <v>1</v>
      </c>
      <c r="B4" s="7" t="s">
        <v>8</v>
      </c>
      <c r="C4" s="8">
        <f>D4+E4</f>
        <v>97</v>
      </c>
      <c r="D4" s="8">
        <v>76</v>
      </c>
      <c r="E4" s="8">
        <v>21</v>
      </c>
      <c r="F4" s="10">
        <f>'[1]2500700673'!$F$175</f>
        <v>215218691.51999998</v>
      </c>
      <c r="G4" s="11">
        <f>'[1]2500700673'!$H$175</f>
        <v>90635093.280000001</v>
      </c>
    </row>
    <row r="5" spans="1:11">
      <c r="A5" s="12">
        <v>2</v>
      </c>
      <c r="B5" s="13" t="s">
        <v>9</v>
      </c>
      <c r="C5" s="8">
        <f t="shared" ref="C5:C26" si="0">D5+E5</f>
        <v>22</v>
      </c>
      <c r="D5" s="8">
        <v>20</v>
      </c>
      <c r="E5" s="8">
        <v>2</v>
      </c>
      <c r="F5" s="10">
        <f>'[1]2500700673'!$F$220</f>
        <v>167905194.87</v>
      </c>
      <c r="G5" s="14">
        <f>'[1]2500700673'!$H$220</f>
        <v>107619955.92</v>
      </c>
    </row>
    <row r="6" spans="1:11">
      <c r="A6" s="12">
        <v>3</v>
      </c>
      <c r="B6" s="13" t="s">
        <v>10</v>
      </c>
      <c r="C6" s="8">
        <f t="shared" si="0"/>
        <v>4</v>
      </c>
      <c r="D6" s="8">
        <v>4</v>
      </c>
      <c r="E6" s="8">
        <v>0</v>
      </c>
      <c r="F6" s="14">
        <f>'[1]2500700673'!$F$233</f>
        <v>671538</v>
      </c>
      <c r="G6" s="14">
        <f>'[1]2500700673'!$H$233</f>
        <v>313742.92</v>
      </c>
      <c r="K6" s="1" t="s">
        <v>35</v>
      </c>
    </row>
    <row r="7" spans="1:11">
      <c r="A7" s="12">
        <v>4</v>
      </c>
      <c r="B7" s="13" t="s">
        <v>11</v>
      </c>
      <c r="C7" s="8">
        <f t="shared" si="0"/>
        <v>0</v>
      </c>
      <c r="D7" s="8">
        <v>0</v>
      </c>
      <c r="E7" s="8">
        <v>0</v>
      </c>
      <c r="F7" s="14">
        <v>0</v>
      </c>
      <c r="G7" s="14">
        <v>0</v>
      </c>
    </row>
    <row r="8" spans="1:11">
      <c r="A8" s="12">
        <v>5</v>
      </c>
      <c r="B8" s="13" t="s">
        <v>12</v>
      </c>
      <c r="C8" s="8">
        <f t="shared" si="0"/>
        <v>0</v>
      </c>
      <c r="D8" s="8">
        <v>0</v>
      </c>
      <c r="E8" s="8">
        <v>0</v>
      </c>
      <c r="F8" s="14">
        <v>0</v>
      </c>
      <c r="G8" s="14">
        <v>0</v>
      </c>
    </row>
    <row r="9" spans="1:11">
      <c r="A9" s="12">
        <v>6</v>
      </c>
      <c r="B9" s="13" t="s">
        <v>13</v>
      </c>
      <c r="C9" s="8">
        <f t="shared" si="0"/>
        <v>12</v>
      </c>
      <c r="D9" s="17">
        <v>9</v>
      </c>
      <c r="E9" s="17">
        <v>3</v>
      </c>
      <c r="F9" s="18">
        <f>'[1]2500700673'!$F$254</f>
        <v>1788500</v>
      </c>
      <c r="G9" s="18">
        <f>'[1]2500700673'!$H$254</f>
        <v>1141145.8</v>
      </c>
    </row>
    <row r="10" spans="1:11">
      <c r="A10" s="12">
        <v>7</v>
      </c>
      <c r="B10" s="13" t="s">
        <v>14</v>
      </c>
      <c r="C10" s="8">
        <f t="shared" si="0"/>
        <v>392</v>
      </c>
      <c r="D10" s="17">
        <v>38</v>
      </c>
      <c r="E10" s="17">
        <v>354</v>
      </c>
      <c r="F10" s="14">
        <f>'[1]2500700673'!$F$655</f>
        <v>96531897</v>
      </c>
      <c r="G10" s="14">
        <f>'[1]2500700673'!$H$655</f>
        <v>18334071.34</v>
      </c>
    </row>
    <row r="11" spans="1:11">
      <c r="A11" s="12">
        <v>8</v>
      </c>
      <c r="B11" s="13" t="s">
        <v>15</v>
      </c>
      <c r="C11" s="8">
        <f t="shared" si="0"/>
        <v>11</v>
      </c>
      <c r="D11" s="17">
        <v>1</v>
      </c>
      <c r="E11" s="17">
        <v>10</v>
      </c>
      <c r="F11" s="14">
        <f>'[1]2500700673'!$F$679</f>
        <v>7564027.3300000001</v>
      </c>
      <c r="G11" s="14">
        <f>'[1]2500700673'!$H$679</f>
        <v>1111894.3700000001</v>
      </c>
    </row>
    <row r="12" spans="1:11">
      <c r="A12" s="12">
        <v>9</v>
      </c>
      <c r="B12" s="13" t="s">
        <v>16</v>
      </c>
      <c r="C12" s="8">
        <f t="shared" si="0"/>
        <v>22</v>
      </c>
      <c r="D12" s="17">
        <v>2</v>
      </c>
      <c r="E12" s="17">
        <v>20</v>
      </c>
      <c r="F12" s="14">
        <f>'[1]2500700673'!$F$710</f>
        <v>15373010</v>
      </c>
      <c r="G12" s="14">
        <f>'[1]2500700673'!$H$710</f>
        <v>3709734.56</v>
      </c>
    </row>
    <row r="13" spans="1:11">
      <c r="A13" s="12">
        <v>10</v>
      </c>
      <c r="B13" s="13" t="s">
        <v>17</v>
      </c>
      <c r="C13" s="8">
        <f t="shared" si="0"/>
        <v>0</v>
      </c>
      <c r="D13" s="17">
        <v>0</v>
      </c>
      <c r="E13" s="17">
        <v>0</v>
      </c>
      <c r="F13" s="14">
        <v>0</v>
      </c>
      <c r="G13" s="14">
        <v>0</v>
      </c>
    </row>
    <row r="14" spans="1:11">
      <c r="A14" s="12">
        <v>11</v>
      </c>
      <c r="B14" s="13" t="s">
        <v>18</v>
      </c>
      <c r="C14" s="8">
        <f t="shared" si="0"/>
        <v>0</v>
      </c>
      <c r="D14" s="17">
        <v>0</v>
      </c>
      <c r="E14" s="17">
        <v>0</v>
      </c>
      <c r="F14" s="14">
        <v>0</v>
      </c>
      <c r="G14" s="14">
        <v>0</v>
      </c>
    </row>
    <row r="15" spans="1:11">
      <c r="A15" s="12">
        <v>12</v>
      </c>
      <c r="B15" s="13" t="s">
        <v>19</v>
      </c>
      <c r="C15" s="8">
        <f t="shared" si="0"/>
        <v>0</v>
      </c>
      <c r="D15" s="17">
        <v>0</v>
      </c>
      <c r="E15" s="17">
        <v>0</v>
      </c>
      <c r="F15" s="14">
        <v>0</v>
      </c>
      <c r="G15" s="14">
        <v>0</v>
      </c>
    </row>
    <row r="16" spans="1:11">
      <c r="A16" s="12">
        <v>13</v>
      </c>
      <c r="B16" s="13" t="s">
        <v>20</v>
      </c>
      <c r="C16" s="8">
        <f t="shared" si="0"/>
        <v>0</v>
      </c>
      <c r="D16" s="17">
        <v>0</v>
      </c>
      <c r="E16" s="17">
        <v>0</v>
      </c>
      <c r="F16" s="14">
        <v>0</v>
      </c>
      <c r="G16" s="14">
        <v>0</v>
      </c>
    </row>
    <row r="17" spans="1:7">
      <c r="A17" s="12">
        <v>14</v>
      </c>
      <c r="B17" s="13" t="s">
        <v>21</v>
      </c>
      <c r="C17" s="8">
        <f t="shared" si="0"/>
        <v>2</v>
      </c>
      <c r="D17" s="17">
        <v>1</v>
      </c>
      <c r="E17" s="17">
        <v>1</v>
      </c>
      <c r="F17" s="14">
        <f>'[1]2500700673'!$F$721</f>
        <v>850416</v>
      </c>
      <c r="G17" s="14">
        <f>'[1]2500700673'!$H$721</f>
        <v>678335.68</v>
      </c>
    </row>
    <row r="18" spans="1:7">
      <c r="A18" s="12">
        <v>15</v>
      </c>
      <c r="B18" s="13" t="s">
        <v>22</v>
      </c>
      <c r="C18" s="8">
        <f t="shared" si="0"/>
        <v>25</v>
      </c>
      <c r="D18" s="17">
        <v>4</v>
      </c>
      <c r="E18" s="17">
        <v>21</v>
      </c>
      <c r="F18" s="14">
        <f>'[1]2500700673'!$F$755</f>
        <v>2814923.37</v>
      </c>
      <c r="G18" s="14">
        <f>'[1]2500700673'!$H$755</f>
        <v>950346.37999999989</v>
      </c>
    </row>
    <row r="19" spans="1:7">
      <c r="A19" s="12">
        <v>16</v>
      </c>
      <c r="B19" s="13" t="s">
        <v>23</v>
      </c>
      <c r="C19" s="8">
        <f t="shared" si="0"/>
        <v>0</v>
      </c>
      <c r="D19" s="17">
        <v>0</v>
      </c>
      <c r="E19" s="17">
        <v>0</v>
      </c>
      <c r="F19" s="14">
        <v>0</v>
      </c>
      <c r="G19" s="14">
        <v>0</v>
      </c>
    </row>
    <row r="20" spans="1:7">
      <c r="A20" s="12">
        <v>17</v>
      </c>
      <c r="B20" s="13" t="s">
        <v>24</v>
      </c>
      <c r="C20" s="8">
        <f t="shared" si="0"/>
        <v>0</v>
      </c>
      <c r="D20" s="17">
        <v>0</v>
      </c>
      <c r="E20" s="17">
        <v>0</v>
      </c>
      <c r="F20" s="14">
        <v>0</v>
      </c>
      <c r="G20" s="14">
        <v>0</v>
      </c>
    </row>
    <row r="21" spans="1:7">
      <c r="A21" s="12">
        <v>18</v>
      </c>
      <c r="B21" s="13" t="s">
        <v>25</v>
      </c>
      <c r="C21" s="8">
        <f t="shared" si="0"/>
        <v>0</v>
      </c>
      <c r="D21" s="17">
        <v>0</v>
      </c>
      <c r="E21" s="17">
        <v>0</v>
      </c>
      <c r="F21" s="14">
        <v>0</v>
      </c>
      <c r="G21" s="14">
        <v>0</v>
      </c>
    </row>
    <row r="22" spans="1:7">
      <c r="A22" s="12">
        <v>19</v>
      </c>
      <c r="B22" s="13" t="s">
        <v>26</v>
      </c>
      <c r="C22" s="8">
        <f t="shared" si="0"/>
        <v>0</v>
      </c>
      <c r="D22" s="17">
        <v>0</v>
      </c>
      <c r="E22" s="17">
        <v>0</v>
      </c>
      <c r="F22" s="14">
        <v>0</v>
      </c>
      <c r="G22" s="14">
        <v>0</v>
      </c>
    </row>
    <row r="23" spans="1:7">
      <c r="A23" s="12">
        <v>20</v>
      </c>
      <c r="B23" s="13" t="s">
        <v>27</v>
      </c>
      <c r="C23" s="8">
        <f t="shared" si="0"/>
        <v>0</v>
      </c>
      <c r="D23" s="17">
        <v>0</v>
      </c>
      <c r="E23" s="17">
        <v>0</v>
      </c>
      <c r="F23" s="14">
        <v>0</v>
      </c>
      <c r="G23" s="14">
        <v>0</v>
      </c>
    </row>
    <row r="24" spans="1:7">
      <c r="A24" s="12">
        <v>21</v>
      </c>
      <c r="B24" s="13" t="s">
        <v>28</v>
      </c>
      <c r="C24" s="8">
        <f t="shared" si="0"/>
        <v>49</v>
      </c>
      <c r="D24" s="17">
        <v>46</v>
      </c>
      <c r="E24" s="17">
        <v>3</v>
      </c>
      <c r="F24" s="14">
        <f>'[1]2500700673'!$F$816</f>
        <v>48606207.700000003</v>
      </c>
      <c r="G24" s="14">
        <f>'[1]2500700673'!$H$816</f>
        <v>33312901.259999994</v>
      </c>
    </row>
    <row r="25" spans="1:7">
      <c r="A25" s="12">
        <v>22</v>
      </c>
      <c r="B25" s="13" t="s">
        <v>29</v>
      </c>
      <c r="C25" s="8">
        <f t="shared" si="0"/>
        <v>0</v>
      </c>
      <c r="D25" s="17">
        <v>0</v>
      </c>
      <c r="E25" s="17">
        <v>0</v>
      </c>
      <c r="F25" s="20">
        <v>0</v>
      </c>
      <c r="G25" s="14">
        <v>0</v>
      </c>
    </row>
    <row r="26" spans="1:7">
      <c r="A26" s="12">
        <v>23</v>
      </c>
      <c r="B26" s="13" t="s">
        <v>30</v>
      </c>
      <c r="C26" s="8">
        <f t="shared" si="0"/>
        <v>0</v>
      </c>
      <c r="D26" s="17">
        <v>0</v>
      </c>
      <c r="E26" s="17">
        <v>0</v>
      </c>
      <c r="F26" s="20">
        <v>0</v>
      </c>
      <c r="G26" s="14">
        <v>0</v>
      </c>
    </row>
    <row r="27" spans="1:7">
      <c r="A27" s="178"/>
      <c r="B27" s="178"/>
      <c r="C27" s="179" t="s">
        <v>31</v>
      </c>
      <c r="D27" s="180"/>
      <c r="E27" s="181"/>
      <c r="F27" s="22">
        <f>SUM(F4:F26)</f>
        <v>557324405.78999996</v>
      </c>
      <c r="G27" s="22">
        <f>SUM(G4:G26)</f>
        <v>257807221.50999999</v>
      </c>
    </row>
  </sheetData>
  <mergeCells count="3">
    <mergeCell ref="A1:G1"/>
    <mergeCell ref="A27:B27"/>
    <mergeCell ref="C27:E27"/>
  </mergeCells>
  <pageMargins left="0.28000000000000003" right="0.1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1BFEC-7EAB-4901-94A5-7B644A151913}">
  <sheetPr>
    <tabColor theme="5" tint="0.39997558519241921"/>
  </sheetPr>
  <dimension ref="A1:I819"/>
  <sheetViews>
    <sheetView zoomScale="85" zoomScaleNormal="85" workbookViewId="0">
      <selection sqref="A1:H1"/>
    </sheetView>
  </sheetViews>
  <sheetFormatPr defaultColWidth="9.109375" defaultRowHeight="27"/>
  <cols>
    <col min="1" max="1" width="9.109375" style="90"/>
    <col min="2" max="2" width="16.88671875" style="94" bestFit="1" customWidth="1"/>
    <col min="3" max="3" width="9.33203125" style="90" bestFit="1" customWidth="1"/>
    <col min="4" max="4" width="14.6640625" style="90" customWidth="1"/>
    <col min="5" max="5" width="59.21875" style="90" customWidth="1"/>
    <col min="6" max="6" width="17.21875" style="90" bestFit="1" customWidth="1"/>
    <col min="7" max="7" width="18.109375" style="90" bestFit="1" customWidth="1"/>
    <col min="8" max="8" width="17.21875" style="90" bestFit="1" customWidth="1"/>
    <col min="9" max="257" width="9.109375" style="90"/>
    <col min="258" max="258" width="16.88671875" style="90" bestFit="1" customWidth="1"/>
    <col min="259" max="259" width="9.33203125" style="90" bestFit="1" customWidth="1"/>
    <col min="260" max="260" width="14.6640625" style="90" customWidth="1"/>
    <col min="261" max="261" width="59.21875" style="90" customWidth="1"/>
    <col min="262" max="262" width="17.21875" style="90" bestFit="1" customWidth="1"/>
    <col min="263" max="263" width="18.109375" style="90" bestFit="1" customWidth="1"/>
    <col min="264" max="264" width="17.21875" style="90" bestFit="1" customWidth="1"/>
    <col min="265" max="513" width="9.109375" style="90"/>
    <col min="514" max="514" width="16.88671875" style="90" bestFit="1" customWidth="1"/>
    <col min="515" max="515" width="9.33203125" style="90" bestFit="1" customWidth="1"/>
    <col min="516" max="516" width="14.6640625" style="90" customWidth="1"/>
    <col min="517" max="517" width="59.21875" style="90" customWidth="1"/>
    <col min="518" max="518" width="17.21875" style="90" bestFit="1" customWidth="1"/>
    <col min="519" max="519" width="18.109375" style="90" bestFit="1" customWidth="1"/>
    <col min="520" max="520" width="17.21875" style="90" bestFit="1" customWidth="1"/>
    <col min="521" max="769" width="9.109375" style="90"/>
    <col min="770" max="770" width="16.88671875" style="90" bestFit="1" customWidth="1"/>
    <col min="771" max="771" width="9.33203125" style="90" bestFit="1" customWidth="1"/>
    <col min="772" max="772" width="14.6640625" style="90" customWidth="1"/>
    <col min="773" max="773" width="59.21875" style="90" customWidth="1"/>
    <col min="774" max="774" width="17.21875" style="90" bestFit="1" customWidth="1"/>
    <col min="775" max="775" width="18.109375" style="90" bestFit="1" customWidth="1"/>
    <col min="776" max="776" width="17.21875" style="90" bestFit="1" customWidth="1"/>
    <col min="777" max="1025" width="9.109375" style="90"/>
    <col min="1026" max="1026" width="16.88671875" style="90" bestFit="1" customWidth="1"/>
    <col min="1027" max="1027" width="9.33203125" style="90" bestFit="1" customWidth="1"/>
    <col min="1028" max="1028" width="14.6640625" style="90" customWidth="1"/>
    <col min="1029" max="1029" width="59.21875" style="90" customWidth="1"/>
    <col min="1030" max="1030" width="17.21875" style="90" bestFit="1" customWidth="1"/>
    <col min="1031" max="1031" width="18.109375" style="90" bestFit="1" customWidth="1"/>
    <col min="1032" max="1032" width="17.21875" style="90" bestFit="1" customWidth="1"/>
    <col min="1033" max="1281" width="9.109375" style="90"/>
    <col min="1282" max="1282" width="16.88671875" style="90" bestFit="1" customWidth="1"/>
    <col min="1283" max="1283" width="9.33203125" style="90" bestFit="1" customWidth="1"/>
    <col min="1284" max="1284" width="14.6640625" style="90" customWidth="1"/>
    <col min="1285" max="1285" width="59.21875" style="90" customWidth="1"/>
    <col min="1286" max="1286" width="17.21875" style="90" bestFit="1" customWidth="1"/>
    <col min="1287" max="1287" width="18.109375" style="90" bestFit="1" customWidth="1"/>
    <col min="1288" max="1288" width="17.21875" style="90" bestFit="1" customWidth="1"/>
    <col min="1289" max="1537" width="9.109375" style="90"/>
    <col min="1538" max="1538" width="16.88671875" style="90" bestFit="1" customWidth="1"/>
    <col min="1539" max="1539" width="9.33203125" style="90" bestFit="1" customWidth="1"/>
    <col min="1540" max="1540" width="14.6640625" style="90" customWidth="1"/>
    <col min="1541" max="1541" width="59.21875" style="90" customWidth="1"/>
    <col min="1542" max="1542" width="17.21875" style="90" bestFit="1" customWidth="1"/>
    <col min="1543" max="1543" width="18.109375" style="90" bestFit="1" customWidth="1"/>
    <col min="1544" max="1544" width="17.21875" style="90" bestFit="1" customWidth="1"/>
    <col min="1545" max="1793" width="9.109375" style="90"/>
    <col min="1794" max="1794" width="16.88671875" style="90" bestFit="1" customWidth="1"/>
    <col min="1795" max="1795" width="9.33203125" style="90" bestFit="1" customWidth="1"/>
    <col min="1796" max="1796" width="14.6640625" style="90" customWidth="1"/>
    <col min="1797" max="1797" width="59.21875" style="90" customWidth="1"/>
    <col min="1798" max="1798" width="17.21875" style="90" bestFit="1" customWidth="1"/>
    <col min="1799" max="1799" width="18.109375" style="90" bestFit="1" customWidth="1"/>
    <col min="1800" max="1800" width="17.21875" style="90" bestFit="1" customWidth="1"/>
    <col min="1801" max="2049" width="9.109375" style="90"/>
    <col min="2050" max="2050" width="16.88671875" style="90" bestFit="1" customWidth="1"/>
    <col min="2051" max="2051" width="9.33203125" style="90" bestFit="1" customWidth="1"/>
    <col min="2052" max="2052" width="14.6640625" style="90" customWidth="1"/>
    <col min="2053" max="2053" width="59.21875" style="90" customWidth="1"/>
    <col min="2054" max="2054" width="17.21875" style="90" bestFit="1" customWidth="1"/>
    <col min="2055" max="2055" width="18.109375" style="90" bestFit="1" customWidth="1"/>
    <col min="2056" max="2056" width="17.21875" style="90" bestFit="1" customWidth="1"/>
    <col min="2057" max="2305" width="9.109375" style="90"/>
    <col min="2306" max="2306" width="16.88671875" style="90" bestFit="1" customWidth="1"/>
    <col min="2307" max="2307" width="9.33203125" style="90" bestFit="1" customWidth="1"/>
    <col min="2308" max="2308" width="14.6640625" style="90" customWidth="1"/>
    <col min="2309" max="2309" width="59.21875" style="90" customWidth="1"/>
    <col min="2310" max="2310" width="17.21875" style="90" bestFit="1" customWidth="1"/>
    <col min="2311" max="2311" width="18.109375" style="90" bestFit="1" customWidth="1"/>
    <col min="2312" max="2312" width="17.21875" style="90" bestFit="1" customWidth="1"/>
    <col min="2313" max="2561" width="9.109375" style="90"/>
    <col min="2562" max="2562" width="16.88671875" style="90" bestFit="1" customWidth="1"/>
    <col min="2563" max="2563" width="9.33203125" style="90" bestFit="1" customWidth="1"/>
    <col min="2564" max="2564" width="14.6640625" style="90" customWidth="1"/>
    <col min="2565" max="2565" width="59.21875" style="90" customWidth="1"/>
    <col min="2566" max="2566" width="17.21875" style="90" bestFit="1" customWidth="1"/>
    <col min="2567" max="2567" width="18.109375" style="90" bestFit="1" customWidth="1"/>
    <col min="2568" max="2568" width="17.21875" style="90" bestFit="1" customWidth="1"/>
    <col min="2569" max="2817" width="9.109375" style="90"/>
    <col min="2818" max="2818" width="16.88671875" style="90" bestFit="1" customWidth="1"/>
    <col min="2819" max="2819" width="9.33203125" style="90" bestFit="1" customWidth="1"/>
    <col min="2820" max="2820" width="14.6640625" style="90" customWidth="1"/>
    <col min="2821" max="2821" width="59.21875" style="90" customWidth="1"/>
    <col min="2822" max="2822" width="17.21875" style="90" bestFit="1" customWidth="1"/>
    <col min="2823" max="2823" width="18.109375" style="90" bestFit="1" customWidth="1"/>
    <col min="2824" max="2824" width="17.21875" style="90" bestFit="1" customWidth="1"/>
    <col min="2825" max="3073" width="9.109375" style="90"/>
    <col min="3074" max="3074" width="16.88671875" style="90" bestFit="1" customWidth="1"/>
    <col min="3075" max="3075" width="9.33203125" style="90" bestFit="1" customWidth="1"/>
    <col min="3076" max="3076" width="14.6640625" style="90" customWidth="1"/>
    <col min="3077" max="3077" width="59.21875" style="90" customWidth="1"/>
    <col min="3078" max="3078" width="17.21875" style="90" bestFit="1" customWidth="1"/>
    <col min="3079" max="3079" width="18.109375" style="90" bestFit="1" customWidth="1"/>
    <col min="3080" max="3080" width="17.21875" style="90" bestFit="1" customWidth="1"/>
    <col min="3081" max="3329" width="9.109375" style="90"/>
    <col min="3330" max="3330" width="16.88671875" style="90" bestFit="1" customWidth="1"/>
    <col min="3331" max="3331" width="9.33203125" style="90" bestFit="1" customWidth="1"/>
    <col min="3332" max="3332" width="14.6640625" style="90" customWidth="1"/>
    <col min="3333" max="3333" width="59.21875" style="90" customWidth="1"/>
    <col min="3334" max="3334" width="17.21875" style="90" bestFit="1" customWidth="1"/>
    <col min="3335" max="3335" width="18.109375" style="90" bestFit="1" customWidth="1"/>
    <col min="3336" max="3336" width="17.21875" style="90" bestFit="1" customWidth="1"/>
    <col min="3337" max="3585" width="9.109375" style="90"/>
    <col min="3586" max="3586" width="16.88671875" style="90" bestFit="1" customWidth="1"/>
    <col min="3587" max="3587" width="9.33203125" style="90" bestFit="1" customWidth="1"/>
    <col min="3588" max="3588" width="14.6640625" style="90" customWidth="1"/>
    <col min="3589" max="3589" width="59.21875" style="90" customWidth="1"/>
    <col min="3590" max="3590" width="17.21875" style="90" bestFit="1" customWidth="1"/>
    <col min="3591" max="3591" width="18.109375" style="90" bestFit="1" customWidth="1"/>
    <col min="3592" max="3592" width="17.21875" style="90" bestFit="1" customWidth="1"/>
    <col min="3593" max="3841" width="9.109375" style="90"/>
    <col min="3842" max="3842" width="16.88671875" style="90" bestFit="1" customWidth="1"/>
    <col min="3843" max="3843" width="9.33203125" style="90" bestFit="1" customWidth="1"/>
    <col min="3844" max="3844" width="14.6640625" style="90" customWidth="1"/>
    <col min="3845" max="3845" width="59.21875" style="90" customWidth="1"/>
    <col min="3846" max="3846" width="17.21875" style="90" bestFit="1" customWidth="1"/>
    <col min="3847" max="3847" width="18.109375" style="90" bestFit="1" customWidth="1"/>
    <col min="3848" max="3848" width="17.21875" style="90" bestFit="1" customWidth="1"/>
    <col min="3849" max="4097" width="9.109375" style="90"/>
    <col min="4098" max="4098" width="16.88671875" style="90" bestFit="1" customWidth="1"/>
    <col min="4099" max="4099" width="9.33203125" style="90" bestFit="1" customWidth="1"/>
    <col min="4100" max="4100" width="14.6640625" style="90" customWidth="1"/>
    <col min="4101" max="4101" width="59.21875" style="90" customWidth="1"/>
    <col min="4102" max="4102" width="17.21875" style="90" bestFit="1" customWidth="1"/>
    <col min="4103" max="4103" width="18.109375" style="90" bestFit="1" customWidth="1"/>
    <col min="4104" max="4104" width="17.21875" style="90" bestFit="1" customWidth="1"/>
    <col min="4105" max="4353" width="9.109375" style="90"/>
    <col min="4354" max="4354" width="16.88671875" style="90" bestFit="1" customWidth="1"/>
    <col min="4355" max="4355" width="9.33203125" style="90" bestFit="1" customWidth="1"/>
    <col min="4356" max="4356" width="14.6640625" style="90" customWidth="1"/>
    <col min="4357" max="4357" width="59.21875" style="90" customWidth="1"/>
    <col min="4358" max="4358" width="17.21875" style="90" bestFit="1" customWidth="1"/>
    <col min="4359" max="4359" width="18.109375" style="90" bestFit="1" customWidth="1"/>
    <col min="4360" max="4360" width="17.21875" style="90" bestFit="1" customWidth="1"/>
    <col min="4361" max="4609" width="9.109375" style="90"/>
    <col min="4610" max="4610" width="16.88671875" style="90" bestFit="1" customWidth="1"/>
    <col min="4611" max="4611" width="9.33203125" style="90" bestFit="1" customWidth="1"/>
    <col min="4612" max="4612" width="14.6640625" style="90" customWidth="1"/>
    <col min="4613" max="4613" width="59.21875" style="90" customWidth="1"/>
    <col min="4614" max="4614" width="17.21875" style="90" bestFit="1" customWidth="1"/>
    <col min="4615" max="4615" width="18.109375" style="90" bestFit="1" customWidth="1"/>
    <col min="4616" max="4616" width="17.21875" style="90" bestFit="1" customWidth="1"/>
    <col min="4617" max="4865" width="9.109375" style="90"/>
    <col min="4866" max="4866" width="16.88671875" style="90" bestFit="1" customWidth="1"/>
    <col min="4867" max="4867" width="9.33203125" style="90" bestFit="1" customWidth="1"/>
    <col min="4868" max="4868" width="14.6640625" style="90" customWidth="1"/>
    <col min="4869" max="4869" width="59.21875" style="90" customWidth="1"/>
    <col min="4870" max="4870" width="17.21875" style="90" bestFit="1" customWidth="1"/>
    <col min="4871" max="4871" width="18.109375" style="90" bestFit="1" customWidth="1"/>
    <col min="4872" max="4872" width="17.21875" style="90" bestFit="1" customWidth="1"/>
    <col min="4873" max="5121" width="9.109375" style="90"/>
    <col min="5122" max="5122" width="16.88671875" style="90" bestFit="1" customWidth="1"/>
    <col min="5123" max="5123" width="9.33203125" style="90" bestFit="1" customWidth="1"/>
    <col min="5124" max="5124" width="14.6640625" style="90" customWidth="1"/>
    <col min="5125" max="5125" width="59.21875" style="90" customWidth="1"/>
    <col min="5126" max="5126" width="17.21875" style="90" bestFit="1" customWidth="1"/>
    <col min="5127" max="5127" width="18.109375" style="90" bestFit="1" customWidth="1"/>
    <col min="5128" max="5128" width="17.21875" style="90" bestFit="1" customWidth="1"/>
    <col min="5129" max="5377" width="9.109375" style="90"/>
    <col min="5378" max="5378" width="16.88671875" style="90" bestFit="1" customWidth="1"/>
    <col min="5379" max="5379" width="9.33203125" style="90" bestFit="1" customWidth="1"/>
    <col min="5380" max="5380" width="14.6640625" style="90" customWidth="1"/>
    <col min="5381" max="5381" width="59.21875" style="90" customWidth="1"/>
    <col min="5382" max="5382" width="17.21875" style="90" bestFit="1" customWidth="1"/>
    <col min="5383" max="5383" width="18.109375" style="90" bestFit="1" customWidth="1"/>
    <col min="5384" max="5384" width="17.21875" style="90" bestFit="1" customWidth="1"/>
    <col min="5385" max="5633" width="9.109375" style="90"/>
    <col min="5634" max="5634" width="16.88671875" style="90" bestFit="1" customWidth="1"/>
    <col min="5635" max="5635" width="9.33203125" style="90" bestFit="1" customWidth="1"/>
    <col min="5636" max="5636" width="14.6640625" style="90" customWidth="1"/>
    <col min="5637" max="5637" width="59.21875" style="90" customWidth="1"/>
    <col min="5638" max="5638" width="17.21875" style="90" bestFit="1" customWidth="1"/>
    <col min="5639" max="5639" width="18.109375" style="90" bestFit="1" customWidth="1"/>
    <col min="5640" max="5640" width="17.21875" style="90" bestFit="1" customWidth="1"/>
    <col min="5641" max="5889" width="9.109375" style="90"/>
    <col min="5890" max="5890" width="16.88671875" style="90" bestFit="1" customWidth="1"/>
    <col min="5891" max="5891" width="9.33203125" style="90" bestFit="1" customWidth="1"/>
    <col min="5892" max="5892" width="14.6640625" style="90" customWidth="1"/>
    <col min="5893" max="5893" width="59.21875" style="90" customWidth="1"/>
    <col min="5894" max="5894" width="17.21875" style="90" bestFit="1" customWidth="1"/>
    <col min="5895" max="5895" width="18.109375" style="90" bestFit="1" customWidth="1"/>
    <col min="5896" max="5896" width="17.21875" style="90" bestFit="1" customWidth="1"/>
    <col min="5897" max="6145" width="9.109375" style="90"/>
    <col min="6146" max="6146" width="16.88671875" style="90" bestFit="1" customWidth="1"/>
    <col min="6147" max="6147" width="9.33203125" style="90" bestFit="1" customWidth="1"/>
    <col min="6148" max="6148" width="14.6640625" style="90" customWidth="1"/>
    <col min="6149" max="6149" width="59.21875" style="90" customWidth="1"/>
    <col min="6150" max="6150" width="17.21875" style="90" bestFit="1" customWidth="1"/>
    <col min="6151" max="6151" width="18.109375" style="90" bestFit="1" customWidth="1"/>
    <col min="6152" max="6152" width="17.21875" style="90" bestFit="1" customWidth="1"/>
    <col min="6153" max="6401" width="9.109375" style="90"/>
    <col min="6402" max="6402" width="16.88671875" style="90" bestFit="1" customWidth="1"/>
    <col min="6403" max="6403" width="9.33203125" style="90" bestFit="1" customWidth="1"/>
    <col min="6404" max="6404" width="14.6640625" style="90" customWidth="1"/>
    <col min="6405" max="6405" width="59.21875" style="90" customWidth="1"/>
    <col min="6406" max="6406" width="17.21875" style="90" bestFit="1" customWidth="1"/>
    <col min="6407" max="6407" width="18.109375" style="90" bestFit="1" customWidth="1"/>
    <col min="6408" max="6408" width="17.21875" style="90" bestFit="1" customWidth="1"/>
    <col min="6409" max="6657" width="9.109375" style="90"/>
    <col min="6658" max="6658" width="16.88671875" style="90" bestFit="1" customWidth="1"/>
    <col min="6659" max="6659" width="9.33203125" style="90" bestFit="1" customWidth="1"/>
    <col min="6660" max="6660" width="14.6640625" style="90" customWidth="1"/>
    <col min="6661" max="6661" width="59.21875" style="90" customWidth="1"/>
    <col min="6662" max="6662" width="17.21875" style="90" bestFit="1" customWidth="1"/>
    <col min="6663" max="6663" width="18.109375" style="90" bestFit="1" customWidth="1"/>
    <col min="6664" max="6664" width="17.21875" style="90" bestFit="1" customWidth="1"/>
    <col min="6665" max="6913" width="9.109375" style="90"/>
    <col min="6914" max="6914" width="16.88671875" style="90" bestFit="1" customWidth="1"/>
    <col min="6915" max="6915" width="9.33203125" style="90" bestFit="1" customWidth="1"/>
    <col min="6916" max="6916" width="14.6640625" style="90" customWidth="1"/>
    <col min="6917" max="6917" width="59.21875" style="90" customWidth="1"/>
    <col min="6918" max="6918" width="17.21875" style="90" bestFit="1" customWidth="1"/>
    <col min="6919" max="6919" width="18.109375" style="90" bestFit="1" customWidth="1"/>
    <col min="6920" max="6920" width="17.21875" style="90" bestFit="1" customWidth="1"/>
    <col min="6921" max="7169" width="9.109375" style="90"/>
    <col min="7170" max="7170" width="16.88671875" style="90" bestFit="1" customWidth="1"/>
    <col min="7171" max="7171" width="9.33203125" style="90" bestFit="1" customWidth="1"/>
    <col min="7172" max="7172" width="14.6640625" style="90" customWidth="1"/>
    <col min="7173" max="7173" width="59.21875" style="90" customWidth="1"/>
    <col min="7174" max="7174" width="17.21875" style="90" bestFit="1" customWidth="1"/>
    <col min="7175" max="7175" width="18.109375" style="90" bestFit="1" customWidth="1"/>
    <col min="7176" max="7176" width="17.21875" style="90" bestFit="1" customWidth="1"/>
    <col min="7177" max="7425" width="9.109375" style="90"/>
    <col min="7426" max="7426" width="16.88671875" style="90" bestFit="1" customWidth="1"/>
    <col min="7427" max="7427" width="9.33203125" style="90" bestFit="1" customWidth="1"/>
    <col min="7428" max="7428" width="14.6640625" style="90" customWidth="1"/>
    <col min="7429" max="7429" width="59.21875" style="90" customWidth="1"/>
    <col min="7430" max="7430" width="17.21875" style="90" bestFit="1" customWidth="1"/>
    <col min="7431" max="7431" width="18.109375" style="90" bestFit="1" customWidth="1"/>
    <col min="7432" max="7432" width="17.21875" style="90" bestFit="1" customWidth="1"/>
    <col min="7433" max="7681" width="9.109375" style="90"/>
    <col min="7682" max="7682" width="16.88671875" style="90" bestFit="1" customWidth="1"/>
    <col min="7683" max="7683" width="9.33203125" style="90" bestFit="1" customWidth="1"/>
    <col min="7684" max="7684" width="14.6640625" style="90" customWidth="1"/>
    <col min="7685" max="7685" width="59.21875" style="90" customWidth="1"/>
    <col min="7686" max="7686" width="17.21875" style="90" bestFit="1" customWidth="1"/>
    <col min="7687" max="7687" width="18.109375" style="90" bestFit="1" customWidth="1"/>
    <col min="7688" max="7688" width="17.21875" style="90" bestFit="1" customWidth="1"/>
    <col min="7689" max="7937" width="9.109375" style="90"/>
    <col min="7938" max="7938" width="16.88671875" style="90" bestFit="1" customWidth="1"/>
    <col min="7939" max="7939" width="9.33203125" style="90" bestFit="1" customWidth="1"/>
    <col min="7940" max="7940" width="14.6640625" style="90" customWidth="1"/>
    <col min="7941" max="7941" width="59.21875" style="90" customWidth="1"/>
    <col min="7942" max="7942" width="17.21875" style="90" bestFit="1" customWidth="1"/>
    <col min="7943" max="7943" width="18.109375" style="90" bestFit="1" customWidth="1"/>
    <col min="7944" max="7944" width="17.21875" style="90" bestFit="1" customWidth="1"/>
    <col min="7945" max="8193" width="9.109375" style="90"/>
    <col min="8194" max="8194" width="16.88671875" style="90" bestFit="1" customWidth="1"/>
    <col min="8195" max="8195" width="9.33203125" style="90" bestFit="1" customWidth="1"/>
    <col min="8196" max="8196" width="14.6640625" style="90" customWidth="1"/>
    <col min="8197" max="8197" width="59.21875" style="90" customWidth="1"/>
    <col min="8198" max="8198" width="17.21875" style="90" bestFit="1" customWidth="1"/>
    <col min="8199" max="8199" width="18.109375" style="90" bestFit="1" customWidth="1"/>
    <col min="8200" max="8200" width="17.21875" style="90" bestFit="1" customWidth="1"/>
    <col min="8201" max="8449" width="9.109375" style="90"/>
    <col min="8450" max="8450" width="16.88671875" style="90" bestFit="1" customWidth="1"/>
    <col min="8451" max="8451" width="9.33203125" style="90" bestFit="1" customWidth="1"/>
    <col min="8452" max="8452" width="14.6640625" style="90" customWidth="1"/>
    <col min="8453" max="8453" width="59.21875" style="90" customWidth="1"/>
    <col min="8454" max="8454" width="17.21875" style="90" bestFit="1" customWidth="1"/>
    <col min="8455" max="8455" width="18.109375" style="90" bestFit="1" customWidth="1"/>
    <col min="8456" max="8456" width="17.21875" style="90" bestFit="1" customWidth="1"/>
    <col min="8457" max="8705" width="9.109375" style="90"/>
    <col min="8706" max="8706" width="16.88671875" style="90" bestFit="1" customWidth="1"/>
    <col min="8707" max="8707" width="9.33203125" style="90" bestFit="1" customWidth="1"/>
    <col min="8708" max="8708" width="14.6640625" style="90" customWidth="1"/>
    <col min="8709" max="8709" width="59.21875" style="90" customWidth="1"/>
    <col min="8710" max="8710" width="17.21875" style="90" bestFit="1" customWidth="1"/>
    <col min="8711" max="8711" width="18.109375" style="90" bestFit="1" customWidth="1"/>
    <col min="8712" max="8712" width="17.21875" style="90" bestFit="1" customWidth="1"/>
    <col min="8713" max="8961" width="9.109375" style="90"/>
    <col min="8962" max="8962" width="16.88671875" style="90" bestFit="1" customWidth="1"/>
    <col min="8963" max="8963" width="9.33203125" style="90" bestFit="1" customWidth="1"/>
    <col min="8964" max="8964" width="14.6640625" style="90" customWidth="1"/>
    <col min="8965" max="8965" width="59.21875" style="90" customWidth="1"/>
    <col min="8966" max="8966" width="17.21875" style="90" bestFit="1" customWidth="1"/>
    <col min="8967" max="8967" width="18.109375" style="90" bestFit="1" customWidth="1"/>
    <col min="8968" max="8968" width="17.21875" style="90" bestFit="1" customWidth="1"/>
    <col min="8969" max="9217" width="9.109375" style="90"/>
    <col min="9218" max="9218" width="16.88671875" style="90" bestFit="1" customWidth="1"/>
    <col min="9219" max="9219" width="9.33203125" style="90" bestFit="1" customWidth="1"/>
    <col min="9220" max="9220" width="14.6640625" style="90" customWidth="1"/>
    <col min="9221" max="9221" width="59.21875" style="90" customWidth="1"/>
    <col min="9222" max="9222" width="17.21875" style="90" bestFit="1" customWidth="1"/>
    <col min="9223" max="9223" width="18.109375" style="90" bestFit="1" customWidth="1"/>
    <col min="9224" max="9224" width="17.21875" style="90" bestFit="1" customWidth="1"/>
    <col min="9225" max="9473" width="9.109375" style="90"/>
    <col min="9474" max="9474" width="16.88671875" style="90" bestFit="1" customWidth="1"/>
    <col min="9475" max="9475" width="9.33203125" style="90" bestFit="1" customWidth="1"/>
    <col min="9476" max="9476" width="14.6640625" style="90" customWidth="1"/>
    <col min="9477" max="9477" width="59.21875" style="90" customWidth="1"/>
    <col min="9478" max="9478" width="17.21875" style="90" bestFit="1" customWidth="1"/>
    <col min="9479" max="9479" width="18.109375" style="90" bestFit="1" customWidth="1"/>
    <col min="9480" max="9480" width="17.21875" style="90" bestFit="1" customWidth="1"/>
    <col min="9481" max="9729" width="9.109375" style="90"/>
    <col min="9730" max="9730" width="16.88671875" style="90" bestFit="1" customWidth="1"/>
    <col min="9731" max="9731" width="9.33203125" style="90" bestFit="1" customWidth="1"/>
    <col min="9732" max="9732" width="14.6640625" style="90" customWidth="1"/>
    <col min="9733" max="9733" width="59.21875" style="90" customWidth="1"/>
    <col min="9734" max="9734" width="17.21875" style="90" bestFit="1" customWidth="1"/>
    <col min="9735" max="9735" width="18.109375" style="90" bestFit="1" customWidth="1"/>
    <col min="9736" max="9736" width="17.21875" style="90" bestFit="1" customWidth="1"/>
    <col min="9737" max="9985" width="9.109375" style="90"/>
    <col min="9986" max="9986" width="16.88671875" style="90" bestFit="1" customWidth="1"/>
    <col min="9987" max="9987" width="9.33203125" style="90" bestFit="1" customWidth="1"/>
    <col min="9988" max="9988" width="14.6640625" style="90" customWidth="1"/>
    <col min="9989" max="9989" width="59.21875" style="90" customWidth="1"/>
    <col min="9990" max="9990" width="17.21875" style="90" bestFit="1" customWidth="1"/>
    <col min="9991" max="9991" width="18.109375" style="90" bestFit="1" customWidth="1"/>
    <col min="9992" max="9992" width="17.21875" style="90" bestFit="1" customWidth="1"/>
    <col min="9993" max="10241" width="9.109375" style="90"/>
    <col min="10242" max="10242" width="16.88671875" style="90" bestFit="1" customWidth="1"/>
    <col min="10243" max="10243" width="9.33203125" style="90" bestFit="1" customWidth="1"/>
    <col min="10244" max="10244" width="14.6640625" style="90" customWidth="1"/>
    <col min="10245" max="10245" width="59.21875" style="90" customWidth="1"/>
    <col min="10246" max="10246" width="17.21875" style="90" bestFit="1" customWidth="1"/>
    <col min="10247" max="10247" width="18.109375" style="90" bestFit="1" customWidth="1"/>
    <col min="10248" max="10248" width="17.21875" style="90" bestFit="1" customWidth="1"/>
    <col min="10249" max="10497" width="9.109375" style="90"/>
    <col min="10498" max="10498" width="16.88671875" style="90" bestFit="1" customWidth="1"/>
    <col min="10499" max="10499" width="9.33203125" style="90" bestFit="1" customWidth="1"/>
    <col min="10500" max="10500" width="14.6640625" style="90" customWidth="1"/>
    <col min="10501" max="10501" width="59.21875" style="90" customWidth="1"/>
    <col min="10502" max="10502" width="17.21875" style="90" bestFit="1" customWidth="1"/>
    <col min="10503" max="10503" width="18.109375" style="90" bestFit="1" customWidth="1"/>
    <col min="10504" max="10504" width="17.21875" style="90" bestFit="1" customWidth="1"/>
    <col min="10505" max="10753" width="9.109375" style="90"/>
    <col min="10754" max="10754" width="16.88671875" style="90" bestFit="1" customWidth="1"/>
    <col min="10755" max="10755" width="9.33203125" style="90" bestFit="1" customWidth="1"/>
    <col min="10756" max="10756" width="14.6640625" style="90" customWidth="1"/>
    <col min="10757" max="10757" width="59.21875" style="90" customWidth="1"/>
    <col min="10758" max="10758" width="17.21875" style="90" bestFit="1" customWidth="1"/>
    <col min="10759" max="10759" width="18.109375" style="90" bestFit="1" customWidth="1"/>
    <col min="10760" max="10760" width="17.21875" style="90" bestFit="1" customWidth="1"/>
    <col min="10761" max="11009" width="9.109375" style="90"/>
    <col min="11010" max="11010" width="16.88671875" style="90" bestFit="1" customWidth="1"/>
    <col min="11011" max="11011" width="9.33203125" style="90" bestFit="1" customWidth="1"/>
    <col min="11012" max="11012" width="14.6640625" style="90" customWidth="1"/>
    <col min="11013" max="11013" width="59.21875" style="90" customWidth="1"/>
    <col min="11014" max="11014" width="17.21875" style="90" bestFit="1" customWidth="1"/>
    <col min="11015" max="11015" width="18.109375" style="90" bestFit="1" customWidth="1"/>
    <col min="11016" max="11016" width="17.21875" style="90" bestFit="1" customWidth="1"/>
    <col min="11017" max="11265" width="9.109375" style="90"/>
    <col min="11266" max="11266" width="16.88671875" style="90" bestFit="1" customWidth="1"/>
    <col min="11267" max="11267" width="9.33203125" style="90" bestFit="1" customWidth="1"/>
    <col min="11268" max="11268" width="14.6640625" style="90" customWidth="1"/>
    <col min="11269" max="11269" width="59.21875" style="90" customWidth="1"/>
    <col min="11270" max="11270" width="17.21875" style="90" bestFit="1" customWidth="1"/>
    <col min="11271" max="11271" width="18.109375" style="90" bestFit="1" customWidth="1"/>
    <col min="11272" max="11272" width="17.21875" style="90" bestFit="1" customWidth="1"/>
    <col min="11273" max="11521" width="9.109375" style="90"/>
    <col min="11522" max="11522" width="16.88671875" style="90" bestFit="1" customWidth="1"/>
    <col min="11523" max="11523" width="9.33203125" style="90" bestFit="1" customWidth="1"/>
    <col min="11524" max="11524" width="14.6640625" style="90" customWidth="1"/>
    <col min="11525" max="11525" width="59.21875" style="90" customWidth="1"/>
    <col min="11526" max="11526" width="17.21875" style="90" bestFit="1" customWidth="1"/>
    <col min="11527" max="11527" width="18.109375" style="90" bestFit="1" customWidth="1"/>
    <col min="11528" max="11528" width="17.21875" style="90" bestFit="1" customWidth="1"/>
    <col min="11529" max="11777" width="9.109375" style="90"/>
    <col min="11778" max="11778" width="16.88671875" style="90" bestFit="1" customWidth="1"/>
    <col min="11779" max="11779" width="9.33203125" style="90" bestFit="1" customWidth="1"/>
    <col min="11780" max="11780" width="14.6640625" style="90" customWidth="1"/>
    <col min="11781" max="11781" width="59.21875" style="90" customWidth="1"/>
    <col min="11782" max="11782" width="17.21875" style="90" bestFit="1" customWidth="1"/>
    <col min="11783" max="11783" width="18.109375" style="90" bestFit="1" customWidth="1"/>
    <col min="11784" max="11784" width="17.21875" style="90" bestFit="1" customWidth="1"/>
    <col min="11785" max="12033" width="9.109375" style="90"/>
    <col min="12034" max="12034" width="16.88671875" style="90" bestFit="1" customWidth="1"/>
    <col min="12035" max="12035" width="9.33203125" style="90" bestFit="1" customWidth="1"/>
    <col min="12036" max="12036" width="14.6640625" style="90" customWidth="1"/>
    <col min="12037" max="12037" width="59.21875" style="90" customWidth="1"/>
    <col min="12038" max="12038" width="17.21875" style="90" bestFit="1" customWidth="1"/>
    <col min="12039" max="12039" width="18.109375" style="90" bestFit="1" customWidth="1"/>
    <col min="12040" max="12040" width="17.21875" style="90" bestFit="1" customWidth="1"/>
    <col min="12041" max="12289" width="9.109375" style="90"/>
    <col min="12290" max="12290" width="16.88671875" style="90" bestFit="1" customWidth="1"/>
    <col min="12291" max="12291" width="9.33203125" style="90" bestFit="1" customWidth="1"/>
    <col min="12292" max="12292" width="14.6640625" style="90" customWidth="1"/>
    <col min="12293" max="12293" width="59.21875" style="90" customWidth="1"/>
    <col min="12294" max="12294" width="17.21875" style="90" bestFit="1" customWidth="1"/>
    <col min="12295" max="12295" width="18.109375" style="90" bestFit="1" customWidth="1"/>
    <col min="12296" max="12296" width="17.21875" style="90" bestFit="1" customWidth="1"/>
    <col min="12297" max="12545" width="9.109375" style="90"/>
    <col min="12546" max="12546" width="16.88671875" style="90" bestFit="1" customWidth="1"/>
    <col min="12547" max="12547" width="9.33203125" style="90" bestFit="1" customWidth="1"/>
    <col min="12548" max="12548" width="14.6640625" style="90" customWidth="1"/>
    <col min="12549" max="12549" width="59.21875" style="90" customWidth="1"/>
    <col min="12550" max="12550" width="17.21875" style="90" bestFit="1" customWidth="1"/>
    <col min="12551" max="12551" width="18.109375" style="90" bestFit="1" customWidth="1"/>
    <col min="12552" max="12552" width="17.21875" style="90" bestFit="1" customWidth="1"/>
    <col min="12553" max="12801" width="9.109375" style="90"/>
    <col min="12802" max="12802" width="16.88671875" style="90" bestFit="1" customWidth="1"/>
    <col min="12803" max="12803" width="9.33203125" style="90" bestFit="1" customWidth="1"/>
    <col min="12804" max="12804" width="14.6640625" style="90" customWidth="1"/>
    <col min="12805" max="12805" width="59.21875" style="90" customWidth="1"/>
    <col min="12806" max="12806" width="17.21875" style="90" bestFit="1" customWidth="1"/>
    <col min="12807" max="12807" width="18.109375" style="90" bestFit="1" customWidth="1"/>
    <col min="12808" max="12808" width="17.21875" style="90" bestFit="1" customWidth="1"/>
    <col min="12809" max="13057" width="9.109375" style="90"/>
    <col min="13058" max="13058" width="16.88671875" style="90" bestFit="1" customWidth="1"/>
    <col min="13059" max="13059" width="9.33203125" style="90" bestFit="1" customWidth="1"/>
    <col min="13060" max="13060" width="14.6640625" style="90" customWidth="1"/>
    <col min="13061" max="13061" width="59.21875" style="90" customWidth="1"/>
    <col min="13062" max="13062" width="17.21875" style="90" bestFit="1" customWidth="1"/>
    <col min="13063" max="13063" width="18.109375" style="90" bestFit="1" customWidth="1"/>
    <col min="13064" max="13064" width="17.21875" style="90" bestFit="1" customWidth="1"/>
    <col min="13065" max="13313" width="9.109375" style="90"/>
    <col min="13314" max="13314" width="16.88671875" style="90" bestFit="1" customWidth="1"/>
    <col min="13315" max="13315" width="9.33203125" style="90" bestFit="1" customWidth="1"/>
    <col min="13316" max="13316" width="14.6640625" style="90" customWidth="1"/>
    <col min="13317" max="13317" width="59.21875" style="90" customWidth="1"/>
    <col min="13318" max="13318" width="17.21875" style="90" bestFit="1" customWidth="1"/>
    <col min="13319" max="13319" width="18.109375" style="90" bestFit="1" customWidth="1"/>
    <col min="13320" max="13320" width="17.21875" style="90" bestFit="1" customWidth="1"/>
    <col min="13321" max="13569" width="9.109375" style="90"/>
    <col min="13570" max="13570" width="16.88671875" style="90" bestFit="1" customWidth="1"/>
    <col min="13571" max="13571" width="9.33203125" style="90" bestFit="1" customWidth="1"/>
    <col min="13572" max="13572" width="14.6640625" style="90" customWidth="1"/>
    <col min="13573" max="13573" width="59.21875" style="90" customWidth="1"/>
    <col min="13574" max="13574" width="17.21875" style="90" bestFit="1" customWidth="1"/>
    <col min="13575" max="13575" width="18.109375" style="90" bestFit="1" customWidth="1"/>
    <col min="13576" max="13576" width="17.21875" style="90" bestFit="1" customWidth="1"/>
    <col min="13577" max="13825" width="9.109375" style="90"/>
    <col min="13826" max="13826" width="16.88671875" style="90" bestFit="1" customWidth="1"/>
    <col min="13827" max="13827" width="9.33203125" style="90" bestFit="1" customWidth="1"/>
    <col min="13828" max="13828" width="14.6640625" style="90" customWidth="1"/>
    <col min="13829" max="13829" width="59.21875" style="90" customWidth="1"/>
    <col min="13830" max="13830" width="17.21875" style="90" bestFit="1" customWidth="1"/>
    <col min="13831" max="13831" width="18.109375" style="90" bestFit="1" customWidth="1"/>
    <col min="13832" max="13832" width="17.21875" style="90" bestFit="1" customWidth="1"/>
    <col min="13833" max="14081" width="9.109375" style="90"/>
    <col min="14082" max="14082" width="16.88671875" style="90" bestFit="1" customWidth="1"/>
    <col min="14083" max="14083" width="9.33203125" style="90" bestFit="1" customWidth="1"/>
    <col min="14084" max="14084" width="14.6640625" style="90" customWidth="1"/>
    <col min="14085" max="14085" width="59.21875" style="90" customWidth="1"/>
    <col min="14086" max="14086" width="17.21875" style="90" bestFit="1" customWidth="1"/>
    <col min="14087" max="14087" width="18.109375" style="90" bestFit="1" customWidth="1"/>
    <col min="14088" max="14088" width="17.21875" style="90" bestFit="1" customWidth="1"/>
    <col min="14089" max="14337" width="9.109375" style="90"/>
    <col min="14338" max="14338" width="16.88671875" style="90" bestFit="1" customWidth="1"/>
    <col min="14339" max="14339" width="9.33203125" style="90" bestFit="1" customWidth="1"/>
    <col min="14340" max="14340" width="14.6640625" style="90" customWidth="1"/>
    <col min="14341" max="14341" width="59.21875" style="90" customWidth="1"/>
    <col min="14342" max="14342" width="17.21875" style="90" bestFit="1" customWidth="1"/>
    <col min="14343" max="14343" width="18.109375" style="90" bestFit="1" customWidth="1"/>
    <col min="14344" max="14344" width="17.21875" style="90" bestFit="1" customWidth="1"/>
    <col min="14345" max="14593" width="9.109375" style="90"/>
    <col min="14594" max="14594" width="16.88671875" style="90" bestFit="1" customWidth="1"/>
    <col min="14595" max="14595" width="9.33203125" style="90" bestFit="1" customWidth="1"/>
    <col min="14596" max="14596" width="14.6640625" style="90" customWidth="1"/>
    <col min="14597" max="14597" width="59.21875" style="90" customWidth="1"/>
    <col min="14598" max="14598" width="17.21875" style="90" bestFit="1" customWidth="1"/>
    <col min="14599" max="14599" width="18.109375" style="90" bestFit="1" customWidth="1"/>
    <col min="14600" max="14600" width="17.21875" style="90" bestFit="1" customWidth="1"/>
    <col min="14601" max="14849" width="9.109375" style="90"/>
    <col min="14850" max="14850" width="16.88671875" style="90" bestFit="1" customWidth="1"/>
    <col min="14851" max="14851" width="9.33203125" style="90" bestFit="1" customWidth="1"/>
    <col min="14852" max="14852" width="14.6640625" style="90" customWidth="1"/>
    <col min="14853" max="14853" width="59.21875" style="90" customWidth="1"/>
    <col min="14854" max="14854" width="17.21875" style="90" bestFit="1" customWidth="1"/>
    <col min="14855" max="14855" width="18.109375" style="90" bestFit="1" customWidth="1"/>
    <col min="14856" max="14856" width="17.21875" style="90" bestFit="1" customWidth="1"/>
    <col min="14857" max="15105" width="9.109375" style="90"/>
    <col min="15106" max="15106" width="16.88671875" style="90" bestFit="1" customWidth="1"/>
    <col min="15107" max="15107" width="9.33203125" style="90" bestFit="1" customWidth="1"/>
    <col min="15108" max="15108" width="14.6640625" style="90" customWidth="1"/>
    <col min="15109" max="15109" width="59.21875" style="90" customWidth="1"/>
    <col min="15110" max="15110" width="17.21875" style="90" bestFit="1" customWidth="1"/>
    <col min="15111" max="15111" width="18.109375" style="90" bestFit="1" customWidth="1"/>
    <col min="15112" max="15112" width="17.21875" style="90" bestFit="1" customWidth="1"/>
    <col min="15113" max="15361" width="9.109375" style="90"/>
    <col min="15362" max="15362" width="16.88671875" style="90" bestFit="1" customWidth="1"/>
    <col min="15363" max="15363" width="9.33203125" style="90" bestFit="1" customWidth="1"/>
    <col min="15364" max="15364" width="14.6640625" style="90" customWidth="1"/>
    <col min="15365" max="15365" width="59.21875" style="90" customWidth="1"/>
    <col min="15366" max="15366" width="17.21875" style="90" bestFit="1" customWidth="1"/>
    <col min="15367" max="15367" width="18.109375" style="90" bestFit="1" customWidth="1"/>
    <col min="15368" max="15368" width="17.21875" style="90" bestFit="1" customWidth="1"/>
    <col min="15369" max="15617" width="9.109375" style="90"/>
    <col min="15618" max="15618" width="16.88671875" style="90" bestFit="1" customWidth="1"/>
    <col min="15619" max="15619" width="9.33203125" style="90" bestFit="1" customWidth="1"/>
    <col min="15620" max="15620" width="14.6640625" style="90" customWidth="1"/>
    <col min="15621" max="15621" width="59.21875" style="90" customWidth="1"/>
    <col min="15622" max="15622" width="17.21875" style="90" bestFit="1" customWidth="1"/>
    <col min="15623" max="15623" width="18.109375" style="90" bestFit="1" customWidth="1"/>
    <col min="15624" max="15624" width="17.21875" style="90" bestFit="1" customWidth="1"/>
    <col min="15625" max="15873" width="9.109375" style="90"/>
    <col min="15874" max="15874" width="16.88671875" style="90" bestFit="1" customWidth="1"/>
    <col min="15875" max="15875" width="9.33203125" style="90" bestFit="1" customWidth="1"/>
    <col min="15876" max="15876" width="14.6640625" style="90" customWidth="1"/>
    <col min="15877" max="15877" width="59.21875" style="90" customWidth="1"/>
    <col min="15878" max="15878" width="17.21875" style="90" bestFit="1" customWidth="1"/>
    <col min="15879" max="15879" width="18.109375" style="90" bestFit="1" customWidth="1"/>
    <col min="15880" max="15880" width="17.21875" style="90" bestFit="1" customWidth="1"/>
    <col min="15881" max="16129" width="9.109375" style="90"/>
    <col min="16130" max="16130" width="16.88671875" style="90" bestFit="1" customWidth="1"/>
    <col min="16131" max="16131" width="9.33203125" style="90" bestFit="1" customWidth="1"/>
    <col min="16132" max="16132" width="14.6640625" style="90" customWidth="1"/>
    <col min="16133" max="16133" width="59.21875" style="90" customWidth="1"/>
    <col min="16134" max="16134" width="17.21875" style="90" bestFit="1" customWidth="1"/>
    <col min="16135" max="16135" width="18.109375" style="90" bestFit="1" customWidth="1"/>
    <col min="16136" max="16136" width="17.21875" style="90" bestFit="1" customWidth="1"/>
    <col min="16137" max="16384" width="9.109375" style="90"/>
  </cols>
  <sheetData>
    <row r="1" spans="1:8">
      <c r="A1" s="185" t="s">
        <v>3005</v>
      </c>
      <c r="B1" s="185"/>
      <c r="C1" s="185"/>
      <c r="D1" s="185"/>
      <c r="E1" s="185"/>
      <c r="F1" s="185"/>
      <c r="G1" s="185"/>
      <c r="H1" s="185"/>
    </row>
    <row r="2" spans="1:8">
      <c r="H2" s="90" t="s">
        <v>57</v>
      </c>
    </row>
    <row r="4" spans="1:8">
      <c r="A4" s="108" t="s">
        <v>84</v>
      </c>
    </row>
    <row r="5" spans="1:8" s="92" customFormat="1">
      <c r="A5" s="95" t="s">
        <v>0</v>
      </c>
      <c r="B5" s="96" t="s">
        <v>59</v>
      </c>
      <c r="C5" s="95" t="s">
        <v>60</v>
      </c>
      <c r="D5" s="95" t="s">
        <v>61</v>
      </c>
      <c r="E5" s="95" t="s">
        <v>62</v>
      </c>
      <c r="F5" s="95" t="s">
        <v>63</v>
      </c>
      <c r="G5" s="95" t="s">
        <v>64</v>
      </c>
      <c r="H5" s="95" t="s">
        <v>65</v>
      </c>
    </row>
    <row r="6" spans="1:8">
      <c r="A6" s="97">
        <v>1</v>
      </c>
      <c r="B6" s="98">
        <v>100000065191</v>
      </c>
      <c r="C6" s="99">
        <v>0</v>
      </c>
      <c r="D6" s="99" t="s">
        <v>3006</v>
      </c>
      <c r="E6" s="99" t="s">
        <v>3007</v>
      </c>
      <c r="F6" s="100">
        <v>2800000</v>
      </c>
      <c r="G6" s="100">
        <v>-976043.79</v>
      </c>
      <c r="H6" s="100">
        <v>1823956.21</v>
      </c>
    </row>
    <row r="7" spans="1:8">
      <c r="A7" s="97">
        <v>2</v>
      </c>
      <c r="B7" s="98">
        <v>100000109163</v>
      </c>
      <c r="C7" s="99">
        <v>0</v>
      </c>
      <c r="D7" s="99" t="s">
        <v>767</v>
      </c>
      <c r="E7" s="99" t="s">
        <v>3008</v>
      </c>
      <c r="F7" s="100">
        <v>3400000</v>
      </c>
      <c r="G7" s="100">
        <v>-977616.45</v>
      </c>
      <c r="H7" s="100">
        <v>2422383.5499999998</v>
      </c>
    </row>
    <row r="8" spans="1:8">
      <c r="A8" s="97">
        <v>3</v>
      </c>
      <c r="B8" s="98">
        <v>100000109164</v>
      </c>
      <c r="C8" s="99">
        <v>0</v>
      </c>
      <c r="D8" s="99" t="s">
        <v>767</v>
      </c>
      <c r="E8" s="99" t="s">
        <v>3009</v>
      </c>
      <c r="F8" s="100">
        <v>3400000</v>
      </c>
      <c r="G8" s="100">
        <v>-977616.45</v>
      </c>
      <c r="H8" s="100">
        <v>2422383.5499999998</v>
      </c>
    </row>
    <row r="9" spans="1:8">
      <c r="A9" s="97">
        <v>4</v>
      </c>
      <c r="B9" s="98">
        <v>100000109165</v>
      </c>
      <c r="C9" s="99">
        <v>0</v>
      </c>
      <c r="D9" s="99" t="s">
        <v>767</v>
      </c>
      <c r="E9" s="99" t="s">
        <v>3010</v>
      </c>
      <c r="F9" s="100">
        <v>3400000</v>
      </c>
      <c r="G9" s="100">
        <v>-977616.45</v>
      </c>
      <c r="H9" s="100">
        <v>2422383.5499999998</v>
      </c>
    </row>
    <row r="10" spans="1:8">
      <c r="A10" s="97">
        <v>5</v>
      </c>
      <c r="B10" s="98">
        <v>100000125522</v>
      </c>
      <c r="C10" s="99">
        <v>0</v>
      </c>
      <c r="D10" s="99" t="s">
        <v>605</v>
      </c>
      <c r="E10" s="99" t="s">
        <v>3011</v>
      </c>
      <c r="F10" s="100">
        <v>3400000</v>
      </c>
      <c r="G10" s="100">
        <v>-941986.31</v>
      </c>
      <c r="H10" s="100">
        <v>2458013.69</v>
      </c>
    </row>
    <row r="11" spans="1:8">
      <c r="A11" s="97">
        <v>6</v>
      </c>
      <c r="B11" s="98">
        <v>100000125523</v>
      </c>
      <c r="C11" s="99">
        <v>0</v>
      </c>
      <c r="D11" s="99" t="s">
        <v>605</v>
      </c>
      <c r="E11" s="99" t="s">
        <v>3012</v>
      </c>
      <c r="F11" s="100">
        <v>3400000</v>
      </c>
      <c r="G11" s="100">
        <v>-941986.31</v>
      </c>
      <c r="H11" s="100">
        <v>2458013.69</v>
      </c>
    </row>
    <row r="12" spans="1:8">
      <c r="A12" s="97">
        <v>7</v>
      </c>
      <c r="B12" s="98">
        <v>100000125524</v>
      </c>
      <c r="C12" s="99">
        <v>0</v>
      </c>
      <c r="D12" s="99" t="s">
        <v>605</v>
      </c>
      <c r="E12" s="99" t="s">
        <v>3013</v>
      </c>
      <c r="F12" s="100">
        <v>3400000</v>
      </c>
      <c r="G12" s="100">
        <v>-941986.31</v>
      </c>
      <c r="H12" s="100">
        <v>2458013.69</v>
      </c>
    </row>
    <row r="13" spans="1:8">
      <c r="A13" s="97">
        <v>8</v>
      </c>
      <c r="B13" s="101">
        <v>100000571797</v>
      </c>
      <c r="C13" s="99">
        <v>0</v>
      </c>
      <c r="D13" s="99" t="s">
        <v>303</v>
      </c>
      <c r="E13" s="99" t="s">
        <v>3014</v>
      </c>
      <c r="F13" s="100">
        <v>119765.63</v>
      </c>
      <c r="G13" s="100">
        <v>-21305.96</v>
      </c>
      <c r="H13" s="100">
        <v>98459.67</v>
      </c>
    </row>
    <row r="14" spans="1:8">
      <c r="A14" s="97"/>
      <c r="B14" s="101">
        <v>100000571797</v>
      </c>
      <c r="C14" s="99">
        <v>1</v>
      </c>
      <c r="D14" s="99" t="s">
        <v>303</v>
      </c>
      <c r="E14" s="99" t="s">
        <v>3014</v>
      </c>
      <c r="F14" s="100">
        <v>667734.37</v>
      </c>
      <c r="G14" s="100">
        <v>-667733.37</v>
      </c>
      <c r="H14" s="99">
        <v>1</v>
      </c>
    </row>
    <row r="15" spans="1:8">
      <c r="A15" s="97">
        <v>9</v>
      </c>
      <c r="B15" s="101">
        <v>100000571799</v>
      </c>
      <c r="C15" s="99">
        <v>0</v>
      </c>
      <c r="D15" s="99" t="s">
        <v>303</v>
      </c>
      <c r="E15" s="99" t="s">
        <v>3014</v>
      </c>
      <c r="F15" s="100">
        <v>119765.63</v>
      </c>
      <c r="G15" s="100">
        <v>-21305.96</v>
      </c>
      <c r="H15" s="100">
        <v>98459.67</v>
      </c>
    </row>
    <row r="16" spans="1:8">
      <c r="A16" s="97"/>
      <c r="B16" s="101">
        <v>100000571799</v>
      </c>
      <c r="C16" s="99">
        <v>1</v>
      </c>
      <c r="D16" s="99" t="s">
        <v>303</v>
      </c>
      <c r="E16" s="99" t="s">
        <v>3014</v>
      </c>
      <c r="F16" s="100">
        <v>667734.37</v>
      </c>
      <c r="G16" s="100">
        <v>-667733.37</v>
      </c>
      <c r="H16" s="99">
        <v>1</v>
      </c>
    </row>
    <row r="17" spans="1:8">
      <c r="A17" s="97">
        <v>10</v>
      </c>
      <c r="B17" s="101">
        <v>100000571804</v>
      </c>
      <c r="C17" s="99">
        <v>0</v>
      </c>
      <c r="D17" s="99" t="s">
        <v>303</v>
      </c>
      <c r="E17" s="99" t="s">
        <v>3015</v>
      </c>
      <c r="F17" s="100">
        <v>252416.75</v>
      </c>
      <c r="G17" s="100">
        <v>-30071.26</v>
      </c>
      <c r="H17" s="100">
        <v>222345.49</v>
      </c>
    </row>
    <row r="18" spans="1:8">
      <c r="A18" s="97"/>
      <c r="B18" s="101">
        <v>100000571804</v>
      </c>
      <c r="C18" s="99">
        <v>1</v>
      </c>
      <c r="D18" s="99" t="s">
        <v>303</v>
      </c>
      <c r="E18" s="99" t="s">
        <v>3015</v>
      </c>
      <c r="F18" s="100">
        <v>859143.25</v>
      </c>
      <c r="G18" s="100">
        <v>-859142.25</v>
      </c>
      <c r="H18" s="99">
        <v>1</v>
      </c>
    </row>
    <row r="19" spans="1:8">
      <c r="A19" s="97">
        <v>11</v>
      </c>
      <c r="B19" s="101">
        <v>100000571809</v>
      </c>
      <c r="C19" s="99">
        <v>0</v>
      </c>
      <c r="D19" s="99" t="s">
        <v>303</v>
      </c>
      <c r="E19" s="99" t="s">
        <v>3016</v>
      </c>
      <c r="F19" s="100">
        <v>653916.67000000004</v>
      </c>
      <c r="G19" s="100">
        <v>-63843.839999999997</v>
      </c>
      <c r="H19" s="100">
        <v>590072.82999999996</v>
      </c>
    </row>
    <row r="20" spans="1:8">
      <c r="A20" s="97"/>
      <c r="B20" s="101">
        <v>100000571809</v>
      </c>
      <c r="C20" s="99">
        <v>1</v>
      </c>
      <c r="D20" s="99" t="s">
        <v>303</v>
      </c>
      <c r="E20" s="99" t="s">
        <v>3016</v>
      </c>
      <c r="F20" s="100">
        <v>1706083.33</v>
      </c>
      <c r="G20" s="100">
        <v>-1706082.33</v>
      </c>
      <c r="H20" s="99">
        <v>1</v>
      </c>
    </row>
    <row r="21" spans="1:8">
      <c r="A21" s="97">
        <v>12</v>
      </c>
      <c r="B21" s="101">
        <v>100000571810</v>
      </c>
      <c r="C21" s="99">
        <v>0</v>
      </c>
      <c r="D21" s="99" t="s">
        <v>303</v>
      </c>
      <c r="E21" s="99" t="s">
        <v>3016</v>
      </c>
      <c r="F21" s="100">
        <v>948916.67</v>
      </c>
      <c r="G21" s="100">
        <v>-63841.43</v>
      </c>
      <c r="H21" s="100">
        <v>885075.24</v>
      </c>
    </row>
    <row r="22" spans="1:8">
      <c r="A22" s="97"/>
      <c r="B22" s="101">
        <v>100000571810</v>
      </c>
      <c r="C22" s="99">
        <v>1</v>
      </c>
      <c r="D22" s="99" t="s">
        <v>303</v>
      </c>
      <c r="E22" s="99" t="s">
        <v>3016</v>
      </c>
      <c r="F22" s="100">
        <v>1411083.33</v>
      </c>
      <c r="G22" s="100">
        <v>-1411082.33</v>
      </c>
      <c r="H22" s="99">
        <v>1</v>
      </c>
    </row>
    <row r="23" spans="1:8">
      <c r="A23" s="97">
        <v>13</v>
      </c>
      <c r="B23" s="101">
        <v>100000571811</v>
      </c>
      <c r="C23" s="99">
        <v>0</v>
      </c>
      <c r="D23" s="99" t="s">
        <v>303</v>
      </c>
      <c r="E23" s="99" t="s">
        <v>3016</v>
      </c>
      <c r="F23" s="100">
        <v>948916.67</v>
      </c>
      <c r="G23" s="100">
        <v>-63841.43</v>
      </c>
      <c r="H23" s="100">
        <v>885075.24</v>
      </c>
    </row>
    <row r="24" spans="1:8">
      <c r="A24" s="97"/>
      <c r="B24" s="101">
        <v>100000571811</v>
      </c>
      <c r="C24" s="99">
        <v>1</v>
      </c>
      <c r="D24" s="99" t="s">
        <v>303</v>
      </c>
      <c r="E24" s="99" t="s">
        <v>3016</v>
      </c>
      <c r="F24" s="100">
        <v>1411083.33</v>
      </c>
      <c r="G24" s="100">
        <v>-1411082.33</v>
      </c>
      <c r="H24" s="99">
        <v>1</v>
      </c>
    </row>
    <row r="25" spans="1:8">
      <c r="A25" s="97">
        <v>14</v>
      </c>
      <c r="B25" s="101">
        <v>100000571812</v>
      </c>
      <c r="C25" s="99">
        <v>0</v>
      </c>
      <c r="D25" s="99" t="s">
        <v>303</v>
      </c>
      <c r="E25" s="99" t="s">
        <v>3016</v>
      </c>
      <c r="F25" s="100">
        <v>476643.38</v>
      </c>
      <c r="G25" s="100">
        <v>-56784.14</v>
      </c>
      <c r="H25" s="100">
        <v>419859.24</v>
      </c>
    </row>
    <row r="26" spans="1:8">
      <c r="A26" s="97"/>
      <c r="B26" s="101">
        <v>100000571812</v>
      </c>
      <c r="C26" s="99">
        <v>1</v>
      </c>
      <c r="D26" s="99" t="s">
        <v>303</v>
      </c>
      <c r="E26" s="99" t="s">
        <v>3016</v>
      </c>
      <c r="F26" s="100">
        <v>1622336.62</v>
      </c>
      <c r="G26" s="100">
        <v>-1622335.62</v>
      </c>
      <c r="H26" s="99">
        <v>1</v>
      </c>
    </row>
    <row r="27" spans="1:8">
      <c r="A27" s="97">
        <v>15</v>
      </c>
      <c r="B27" s="101">
        <v>100000571813</v>
      </c>
      <c r="C27" s="99">
        <v>0</v>
      </c>
      <c r="D27" s="99" t="s">
        <v>303</v>
      </c>
      <c r="E27" s="99" t="s">
        <v>3016</v>
      </c>
      <c r="F27" s="100">
        <v>114843.75</v>
      </c>
      <c r="G27" s="100">
        <v>-30440.42</v>
      </c>
      <c r="H27" s="100">
        <v>84403.33</v>
      </c>
    </row>
    <row r="28" spans="1:8">
      <c r="A28" s="97"/>
      <c r="B28" s="101">
        <v>100000571813</v>
      </c>
      <c r="C28" s="99">
        <v>1</v>
      </c>
      <c r="D28" s="99" t="s">
        <v>303</v>
      </c>
      <c r="E28" s="99" t="s">
        <v>3016</v>
      </c>
      <c r="F28" s="100">
        <v>1010156.25</v>
      </c>
      <c r="G28" s="100">
        <v>-1010155.25</v>
      </c>
      <c r="H28" s="99">
        <v>1</v>
      </c>
    </row>
    <row r="29" spans="1:8">
      <c r="A29" s="97">
        <v>16</v>
      </c>
      <c r="B29" s="101">
        <v>100000571816</v>
      </c>
      <c r="C29" s="99">
        <v>0</v>
      </c>
      <c r="D29" s="99" t="s">
        <v>303</v>
      </c>
      <c r="E29" s="99" t="s">
        <v>3017</v>
      </c>
      <c r="F29" s="100">
        <v>92895.83</v>
      </c>
      <c r="G29" s="100">
        <v>-24622.92</v>
      </c>
      <c r="H29" s="100">
        <v>68272.91</v>
      </c>
    </row>
    <row r="30" spans="1:8">
      <c r="A30" s="97"/>
      <c r="B30" s="101">
        <v>100000571816</v>
      </c>
      <c r="C30" s="99">
        <v>1</v>
      </c>
      <c r="D30" s="99" t="s">
        <v>303</v>
      </c>
      <c r="E30" s="99" t="s">
        <v>3017</v>
      </c>
      <c r="F30" s="100">
        <v>817104.17</v>
      </c>
      <c r="G30" s="100">
        <v>-817103.17</v>
      </c>
      <c r="H30" s="99">
        <v>1</v>
      </c>
    </row>
    <row r="31" spans="1:8">
      <c r="A31" s="97">
        <v>17</v>
      </c>
      <c r="B31" s="101">
        <v>100000571821</v>
      </c>
      <c r="C31" s="99">
        <v>0</v>
      </c>
      <c r="D31" s="99" t="s">
        <v>303</v>
      </c>
      <c r="E31" s="99" t="s">
        <v>3018</v>
      </c>
      <c r="F31" s="100">
        <v>150458.32999999999</v>
      </c>
      <c r="G31" s="100">
        <v>-12443.9</v>
      </c>
      <c r="H31" s="100">
        <v>138014.43</v>
      </c>
    </row>
    <row r="32" spans="1:8">
      <c r="A32" s="97"/>
      <c r="B32" s="101">
        <v>100000571821</v>
      </c>
      <c r="C32" s="99">
        <v>1</v>
      </c>
      <c r="D32" s="99" t="s">
        <v>303</v>
      </c>
      <c r="E32" s="99" t="s">
        <v>3018</v>
      </c>
      <c r="F32" s="100">
        <v>309541.67</v>
      </c>
      <c r="G32" s="100">
        <v>-309540.67</v>
      </c>
      <c r="H32" s="99">
        <v>1</v>
      </c>
    </row>
    <row r="33" spans="1:8">
      <c r="A33" s="97">
        <v>18</v>
      </c>
      <c r="B33" s="101">
        <v>100000571822</v>
      </c>
      <c r="C33" s="99">
        <v>0</v>
      </c>
      <c r="D33" s="99" t="s">
        <v>303</v>
      </c>
      <c r="E33" s="99" t="s">
        <v>3018</v>
      </c>
      <c r="F33" s="100">
        <v>184433.21</v>
      </c>
      <c r="G33" s="100">
        <v>-12408.34</v>
      </c>
      <c r="H33" s="100">
        <v>172024.87</v>
      </c>
    </row>
    <row r="34" spans="1:8">
      <c r="A34" s="97"/>
      <c r="B34" s="101">
        <v>100000571822</v>
      </c>
      <c r="C34" s="99">
        <v>1</v>
      </c>
      <c r="D34" s="99" t="s">
        <v>303</v>
      </c>
      <c r="E34" s="99" t="s">
        <v>3018</v>
      </c>
      <c r="F34" s="100">
        <v>274260.78999999998</v>
      </c>
      <c r="G34" s="100">
        <v>-274259.78999999998</v>
      </c>
      <c r="H34" s="99">
        <v>1</v>
      </c>
    </row>
    <row r="35" spans="1:8">
      <c r="A35" s="97">
        <v>19</v>
      </c>
      <c r="B35" s="101">
        <v>100000571825</v>
      </c>
      <c r="C35" s="99">
        <v>0</v>
      </c>
      <c r="D35" s="99" t="s">
        <v>303</v>
      </c>
      <c r="E35" s="99" t="s">
        <v>3018</v>
      </c>
      <c r="F35" s="100">
        <v>184433.21</v>
      </c>
      <c r="G35" s="100">
        <v>-12408.34</v>
      </c>
      <c r="H35" s="100">
        <v>172024.87</v>
      </c>
    </row>
    <row r="36" spans="1:8">
      <c r="A36" s="97"/>
      <c r="B36" s="101">
        <v>100000571825</v>
      </c>
      <c r="C36" s="99">
        <v>1</v>
      </c>
      <c r="D36" s="99" t="s">
        <v>303</v>
      </c>
      <c r="E36" s="99" t="s">
        <v>3018</v>
      </c>
      <c r="F36" s="100">
        <v>274260.78999999998</v>
      </c>
      <c r="G36" s="100">
        <v>-274259.78999999998</v>
      </c>
      <c r="H36" s="99">
        <v>1</v>
      </c>
    </row>
    <row r="37" spans="1:8">
      <c r="A37" s="97">
        <v>20</v>
      </c>
      <c r="B37" s="101">
        <v>100000571828</v>
      </c>
      <c r="C37" s="99">
        <v>0</v>
      </c>
      <c r="D37" s="99" t="s">
        <v>303</v>
      </c>
      <c r="E37" s="99" t="s">
        <v>3019</v>
      </c>
      <c r="F37" s="100">
        <v>196083.33</v>
      </c>
      <c r="G37" s="100">
        <v>-14066.83</v>
      </c>
      <c r="H37" s="100">
        <v>182016.5</v>
      </c>
    </row>
    <row r="38" spans="1:8">
      <c r="A38" s="97"/>
      <c r="B38" s="101">
        <v>100000571828</v>
      </c>
      <c r="C38" s="99">
        <v>1</v>
      </c>
      <c r="D38" s="99" t="s">
        <v>303</v>
      </c>
      <c r="E38" s="99" t="s">
        <v>3019</v>
      </c>
      <c r="F38" s="100">
        <v>323916.67</v>
      </c>
      <c r="G38" s="100">
        <v>-323915.67</v>
      </c>
      <c r="H38" s="99">
        <v>1</v>
      </c>
    </row>
    <row r="39" spans="1:8">
      <c r="A39" s="97">
        <v>21</v>
      </c>
      <c r="B39" s="101">
        <v>100000571955</v>
      </c>
      <c r="C39" s="99">
        <v>0</v>
      </c>
      <c r="D39" s="99" t="s">
        <v>303</v>
      </c>
      <c r="E39" s="99" t="s">
        <v>3020</v>
      </c>
      <c r="F39" s="100">
        <v>68437.5</v>
      </c>
      <c r="G39" s="100">
        <v>-12174.83</v>
      </c>
      <c r="H39" s="100">
        <v>56262.67</v>
      </c>
    </row>
    <row r="40" spans="1:8">
      <c r="A40" s="97"/>
      <c r="B40" s="101">
        <v>100000571955</v>
      </c>
      <c r="C40" s="99">
        <v>1</v>
      </c>
      <c r="D40" s="99" t="s">
        <v>303</v>
      </c>
      <c r="E40" s="99" t="s">
        <v>3020</v>
      </c>
      <c r="F40" s="100">
        <v>291562.5</v>
      </c>
      <c r="G40" s="100">
        <v>-291561.5</v>
      </c>
      <c r="H40" s="99">
        <v>1</v>
      </c>
    </row>
    <row r="41" spans="1:8">
      <c r="A41" s="97">
        <v>22</v>
      </c>
      <c r="B41" s="101">
        <v>100000571956</v>
      </c>
      <c r="C41" s="99">
        <v>0</v>
      </c>
      <c r="D41" s="99" t="s">
        <v>303</v>
      </c>
      <c r="E41" s="99" t="s">
        <v>3020</v>
      </c>
      <c r="F41" s="100">
        <v>68437.5</v>
      </c>
      <c r="G41" s="100">
        <v>-12174.83</v>
      </c>
      <c r="H41" s="100">
        <v>56262.67</v>
      </c>
    </row>
    <row r="42" spans="1:8">
      <c r="A42" s="97"/>
      <c r="B42" s="101">
        <v>100000571956</v>
      </c>
      <c r="C42" s="99">
        <v>1</v>
      </c>
      <c r="D42" s="99" t="s">
        <v>303</v>
      </c>
      <c r="E42" s="99" t="s">
        <v>3020</v>
      </c>
      <c r="F42" s="100">
        <v>291562.5</v>
      </c>
      <c r="G42" s="100">
        <v>-291561.5</v>
      </c>
      <c r="H42" s="99">
        <v>1</v>
      </c>
    </row>
    <row r="43" spans="1:8">
      <c r="A43" s="97">
        <v>23</v>
      </c>
      <c r="B43" s="101">
        <v>100000571960</v>
      </c>
      <c r="C43" s="99">
        <v>0</v>
      </c>
      <c r="D43" s="99" t="s">
        <v>303</v>
      </c>
      <c r="E43" s="99" t="s">
        <v>3021</v>
      </c>
      <c r="F43" s="100">
        <v>3740625</v>
      </c>
      <c r="G43" s="100">
        <v>-365208.44</v>
      </c>
      <c r="H43" s="100">
        <v>3375416.56</v>
      </c>
    </row>
    <row r="44" spans="1:8">
      <c r="A44" s="97"/>
      <c r="B44" s="101">
        <v>100000571960</v>
      </c>
      <c r="C44" s="99">
        <v>1</v>
      </c>
      <c r="D44" s="99" t="s">
        <v>303</v>
      </c>
      <c r="E44" s="99" t="s">
        <v>3021</v>
      </c>
      <c r="F44" s="100">
        <v>7059375</v>
      </c>
      <c r="G44" s="100">
        <v>-7059374</v>
      </c>
      <c r="H44" s="99">
        <v>1</v>
      </c>
    </row>
    <row r="45" spans="1:8">
      <c r="A45" s="97">
        <v>24</v>
      </c>
      <c r="B45" s="101">
        <v>100000571961</v>
      </c>
      <c r="C45" s="99">
        <v>0</v>
      </c>
      <c r="D45" s="99" t="s">
        <v>303</v>
      </c>
      <c r="E45" s="99" t="s">
        <v>3022</v>
      </c>
      <c r="F45" s="100">
        <v>948916.67</v>
      </c>
      <c r="G45" s="100">
        <v>-63841.43</v>
      </c>
      <c r="H45" s="100">
        <v>885075.24</v>
      </c>
    </row>
    <row r="46" spans="1:8">
      <c r="A46" s="97"/>
      <c r="B46" s="101">
        <v>100000571961</v>
      </c>
      <c r="C46" s="99">
        <v>1</v>
      </c>
      <c r="D46" s="99" t="s">
        <v>303</v>
      </c>
      <c r="E46" s="99" t="s">
        <v>3022</v>
      </c>
      <c r="F46" s="100">
        <v>1411083.33</v>
      </c>
      <c r="G46" s="100">
        <v>-1411082.33</v>
      </c>
      <c r="H46" s="99">
        <v>1</v>
      </c>
    </row>
    <row r="47" spans="1:8">
      <c r="A47" s="97">
        <v>25</v>
      </c>
      <c r="B47" s="101">
        <v>100000571962</v>
      </c>
      <c r="C47" s="99">
        <v>0</v>
      </c>
      <c r="D47" s="99" t="s">
        <v>303</v>
      </c>
      <c r="E47" s="99" t="s">
        <v>3022</v>
      </c>
      <c r="F47" s="100">
        <v>830916.67</v>
      </c>
      <c r="G47" s="100">
        <v>-63842.19</v>
      </c>
      <c r="H47" s="100">
        <v>767074.48</v>
      </c>
    </row>
    <row r="48" spans="1:8">
      <c r="A48" s="97"/>
      <c r="B48" s="101">
        <v>100000571962</v>
      </c>
      <c r="C48" s="99">
        <v>1</v>
      </c>
      <c r="D48" s="99" t="s">
        <v>303</v>
      </c>
      <c r="E48" s="99" t="s">
        <v>3022</v>
      </c>
      <c r="F48" s="100">
        <v>1529083.33</v>
      </c>
      <c r="G48" s="100">
        <v>-1529082.33</v>
      </c>
      <c r="H48" s="99">
        <v>1</v>
      </c>
    </row>
    <row r="49" spans="1:8">
      <c r="A49" s="97">
        <v>26</v>
      </c>
      <c r="B49" s="101">
        <v>100000571963</v>
      </c>
      <c r="C49" s="99">
        <v>0</v>
      </c>
      <c r="D49" s="99" t="s">
        <v>303</v>
      </c>
      <c r="E49" s="99" t="s">
        <v>3022</v>
      </c>
      <c r="F49" s="100">
        <v>830916.67</v>
      </c>
      <c r="G49" s="100">
        <v>-63842.19</v>
      </c>
      <c r="H49" s="100">
        <v>767074.48</v>
      </c>
    </row>
    <row r="50" spans="1:8">
      <c r="A50" s="97"/>
      <c r="B50" s="101">
        <v>100000571963</v>
      </c>
      <c r="C50" s="99">
        <v>1</v>
      </c>
      <c r="D50" s="99" t="s">
        <v>303</v>
      </c>
      <c r="E50" s="99" t="s">
        <v>3022</v>
      </c>
      <c r="F50" s="100">
        <v>1529083.33</v>
      </c>
      <c r="G50" s="100">
        <v>-1529082.33</v>
      </c>
      <c r="H50" s="99">
        <v>1</v>
      </c>
    </row>
    <row r="51" spans="1:8">
      <c r="A51" s="97">
        <v>27</v>
      </c>
      <c r="B51" s="101">
        <v>100000571964</v>
      </c>
      <c r="C51" s="99">
        <v>0</v>
      </c>
      <c r="D51" s="99" t="s">
        <v>303</v>
      </c>
      <c r="E51" s="99" t="s">
        <v>3022</v>
      </c>
      <c r="F51" s="100">
        <v>417916.67</v>
      </c>
      <c r="G51" s="100">
        <v>-63848.25</v>
      </c>
      <c r="H51" s="100">
        <v>354068.42</v>
      </c>
    </row>
    <row r="52" spans="1:8">
      <c r="A52" s="97"/>
      <c r="B52" s="101">
        <v>100000571964</v>
      </c>
      <c r="C52" s="99">
        <v>1</v>
      </c>
      <c r="D52" s="99" t="s">
        <v>303</v>
      </c>
      <c r="E52" s="99" t="s">
        <v>3022</v>
      </c>
      <c r="F52" s="100">
        <v>1942083.33</v>
      </c>
      <c r="G52" s="100">
        <v>-1942082.33</v>
      </c>
      <c r="H52" s="99">
        <v>1</v>
      </c>
    </row>
    <row r="53" spans="1:8">
      <c r="A53" s="97">
        <v>28</v>
      </c>
      <c r="B53" s="101">
        <v>100000571965</v>
      </c>
      <c r="C53" s="99">
        <v>0</v>
      </c>
      <c r="D53" s="99" t="s">
        <v>303</v>
      </c>
      <c r="E53" s="99" t="s">
        <v>3022</v>
      </c>
      <c r="F53" s="100">
        <v>417916.67</v>
      </c>
      <c r="G53" s="100">
        <v>-63848.25</v>
      </c>
      <c r="H53" s="100">
        <v>354068.42</v>
      </c>
    </row>
    <row r="54" spans="1:8">
      <c r="A54" s="97"/>
      <c r="B54" s="101">
        <v>100000571965</v>
      </c>
      <c r="C54" s="99">
        <v>1</v>
      </c>
      <c r="D54" s="99" t="s">
        <v>303</v>
      </c>
      <c r="E54" s="99" t="s">
        <v>3022</v>
      </c>
      <c r="F54" s="100">
        <v>1942083.33</v>
      </c>
      <c r="G54" s="100">
        <v>-1942082.33</v>
      </c>
      <c r="H54" s="99">
        <v>1</v>
      </c>
    </row>
    <row r="55" spans="1:8">
      <c r="A55" s="97">
        <v>29</v>
      </c>
      <c r="B55" s="101">
        <v>100000572141</v>
      </c>
      <c r="C55" s="99">
        <v>0</v>
      </c>
      <c r="D55" s="99" t="s">
        <v>303</v>
      </c>
      <c r="E55" s="99" t="s">
        <v>3023</v>
      </c>
      <c r="F55" s="100">
        <v>5273152.08</v>
      </c>
      <c r="G55" s="100">
        <v>-405154.42</v>
      </c>
      <c r="H55" s="100">
        <v>4867997.66</v>
      </c>
    </row>
    <row r="56" spans="1:8">
      <c r="A56" s="97"/>
      <c r="B56" s="101">
        <v>100000572141</v>
      </c>
      <c r="C56" s="99">
        <v>1</v>
      </c>
      <c r="D56" s="99" t="s">
        <v>303</v>
      </c>
      <c r="E56" s="99" t="s">
        <v>3023</v>
      </c>
      <c r="F56" s="100">
        <v>9703847.9199999999</v>
      </c>
      <c r="G56" s="100">
        <v>-9703846.9199999999</v>
      </c>
      <c r="H56" s="99">
        <v>1</v>
      </c>
    </row>
    <row r="57" spans="1:8">
      <c r="A57" s="97">
        <v>30</v>
      </c>
      <c r="B57" s="101">
        <v>100000572142</v>
      </c>
      <c r="C57" s="99">
        <v>0</v>
      </c>
      <c r="D57" s="99" t="s">
        <v>303</v>
      </c>
      <c r="E57" s="99" t="s">
        <v>3023</v>
      </c>
      <c r="F57" s="100">
        <v>5273152.08</v>
      </c>
      <c r="G57" s="100">
        <v>-405154.42</v>
      </c>
      <c r="H57" s="100">
        <v>4867997.66</v>
      </c>
    </row>
    <row r="58" spans="1:8">
      <c r="A58" s="97"/>
      <c r="B58" s="101">
        <v>100000572142</v>
      </c>
      <c r="C58" s="99">
        <v>1</v>
      </c>
      <c r="D58" s="99" t="s">
        <v>303</v>
      </c>
      <c r="E58" s="99" t="s">
        <v>3023</v>
      </c>
      <c r="F58" s="100">
        <v>9703847.9199999999</v>
      </c>
      <c r="G58" s="100">
        <v>-9703846.9199999999</v>
      </c>
      <c r="H58" s="99">
        <v>1</v>
      </c>
    </row>
    <row r="59" spans="1:8">
      <c r="A59" s="97">
        <v>31</v>
      </c>
      <c r="B59" s="101">
        <v>100000572193</v>
      </c>
      <c r="C59" s="99">
        <v>0</v>
      </c>
      <c r="D59" s="99" t="s">
        <v>303</v>
      </c>
      <c r="E59" s="99" t="s">
        <v>3024</v>
      </c>
      <c r="F59" s="100">
        <v>4537500</v>
      </c>
      <c r="G59" s="100">
        <v>-486950.48</v>
      </c>
      <c r="H59" s="100">
        <v>4050549.52</v>
      </c>
    </row>
    <row r="60" spans="1:8">
      <c r="A60" s="97"/>
      <c r="B60" s="101">
        <v>100000572193</v>
      </c>
      <c r="C60" s="99">
        <v>1</v>
      </c>
      <c r="D60" s="99" t="s">
        <v>303</v>
      </c>
      <c r="E60" s="99" t="s">
        <v>3024</v>
      </c>
      <c r="F60" s="100">
        <v>13462500</v>
      </c>
      <c r="G60" s="100">
        <v>-13462499</v>
      </c>
      <c r="H60" s="99">
        <v>1</v>
      </c>
    </row>
    <row r="61" spans="1:8">
      <c r="A61" s="97">
        <v>32</v>
      </c>
      <c r="B61" s="101">
        <v>100000572198</v>
      </c>
      <c r="C61" s="99">
        <v>0</v>
      </c>
      <c r="D61" s="99" t="s">
        <v>303</v>
      </c>
      <c r="E61" s="99" t="s">
        <v>3025</v>
      </c>
      <c r="F61" s="100">
        <v>56770.83</v>
      </c>
      <c r="G61" s="100">
        <v>-6763.3</v>
      </c>
      <c r="H61" s="100">
        <v>50007.53</v>
      </c>
    </row>
    <row r="62" spans="1:8">
      <c r="A62" s="97"/>
      <c r="B62" s="101">
        <v>100000572198</v>
      </c>
      <c r="C62" s="99">
        <v>1</v>
      </c>
      <c r="D62" s="99" t="s">
        <v>303</v>
      </c>
      <c r="E62" s="99" t="s">
        <v>3025</v>
      </c>
      <c r="F62" s="100">
        <v>193229.17</v>
      </c>
      <c r="G62" s="100">
        <v>-193228.17</v>
      </c>
      <c r="H62" s="99">
        <v>1</v>
      </c>
    </row>
    <row r="63" spans="1:8">
      <c r="A63" s="97">
        <v>33</v>
      </c>
      <c r="B63" s="101">
        <v>100000572199</v>
      </c>
      <c r="C63" s="99">
        <v>0</v>
      </c>
      <c r="D63" s="99" t="s">
        <v>303</v>
      </c>
      <c r="E63" s="99" t="s">
        <v>3025</v>
      </c>
      <c r="F63" s="100">
        <v>56770.83</v>
      </c>
      <c r="G63" s="100">
        <v>-6763.3</v>
      </c>
      <c r="H63" s="100">
        <v>50007.53</v>
      </c>
    </row>
    <row r="64" spans="1:8">
      <c r="A64" s="97"/>
      <c r="B64" s="101">
        <v>100000572199</v>
      </c>
      <c r="C64" s="99">
        <v>1</v>
      </c>
      <c r="D64" s="99" t="s">
        <v>303</v>
      </c>
      <c r="E64" s="99" t="s">
        <v>3025</v>
      </c>
      <c r="F64" s="100">
        <v>193229.17</v>
      </c>
      <c r="G64" s="100">
        <v>-193228.17</v>
      </c>
      <c r="H64" s="99">
        <v>1</v>
      </c>
    </row>
    <row r="65" spans="1:8">
      <c r="A65" s="97">
        <v>34</v>
      </c>
      <c r="B65" s="101">
        <v>100000572211</v>
      </c>
      <c r="C65" s="99">
        <v>0</v>
      </c>
      <c r="D65" s="99" t="s">
        <v>303</v>
      </c>
      <c r="E65" s="99" t="s">
        <v>3026</v>
      </c>
      <c r="F65" s="100">
        <v>510875</v>
      </c>
      <c r="G65" s="100">
        <v>-54367.53</v>
      </c>
      <c r="H65" s="100">
        <v>456507.47</v>
      </c>
    </row>
    <row r="66" spans="1:8">
      <c r="A66" s="97"/>
      <c r="B66" s="101">
        <v>100000572211</v>
      </c>
      <c r="C66" s="99">
        <v>1</v>
      </c>
      <c r="D66" s="99" t="s">
        <v>303</v>
      </c>
      <c r="E66" s="99" t="s">
        <v>3026</v>
      </c>
      <c r="F66" s="100">
        <v>1499125</v>
      </c>
      <c r="G66" s="100">
        <v>-1499124</v>
      </c>
      <c r="H66" s="99">
        <v>1</v>
      </c>
    </row>
    <row r="67" spans="1:8">
      <c r="A67" s="97">
        <v>35</v>
      </c>
      <c r="B67" s="101">
        <v>100000572212</v>
      </c>
      <c r="C67" s="99">
        <v>0</v>
      </c>
      <c r="D67" s="99" t="s">
        <v>303</v>
      </c>
      <c r="E67" s="99" t="s">
        <v>3027</v>
      </c>
      <c r="F67" s="100">
        <v>4918331.67</v>
      </c>
      <c r="G67" s="100">
        <v>-294297.01</v>
      </c>
      <c r="H67" s="100">
        <v>4624034.66</v>
      </c>
    </row>
    <row r="68" spans="1:8">
      <c r="A68" s="97"/>
      <c r="B68" s="101">
        <v>100000572212</v>
      </c>
      <c r="C68" s="99">
        <v>1</v>
      </c>
      <c r="D68" s="99" t="s">
        <v>303</v>
      </c>
      <c r="E68" s="99" t="s">
        <v>3027</v>
      </c>
      <c r="F68" s="100">
        <v>5960927.3300000001</v>
      </c>
      <c r="G68" s="100">
        <v>-5960926.3300000001</v>
      </c>
      <c r="H68" s="99">
        <v>1</v>
      </c>
    </row>
    <row r="69" spans="1:8">
      <c r="A69" s="97">
        <v>36</v>
      </c>
      <c r="B69" s="101">
        <v>100000572220</v>
      </c>
      <c r="C69" s="99">
        <v>0</v>
      </c>
      <c r="D69" s="99" t="s">
        <v>303</v>
      </c>
      <c r="E69" s="99" t="s">
        <v>3028</v>
      </c>
      <c r="F69" s="100">
        <v>5038265.3099999996</v>
      </c>
      <c r="G69" s="100">
        <v>-280756.76</v>
      </c>
      <c r="H69" s="100">
        <v>4757508.55</v>
      </c>
    </row>
    <row r="70" spans="1:8">
      <c r="A70" s="97"/>
      <c r="B70" s="101">
        <v>100000572220</v>
      </c>
      <c r="C70" s="99">
        <v>1</v>
      </c>
      <c r="D70" s="99" t="s">
        <v>303</v>
      </c>
      <c r="E70" s="99" t="s">
        <v>3028</v>
      </c>
      <c r="F70" s="100">
        <v>5340993.6900000004</v>
      </c>
      <c r="G70" s="100">
        <v>-5340992.6900000004</v>
      </c>
      <c r="H70" s="99">
        <v>1</v>
      </c>
    </row>
    <row r="71" spans="1:8">
      <c r="A71" s="97">
        <v>37</v>
      </c>
      <c r="B71" s="101">
        <v>100000572221</v>
      </c>
      <c r="C71" s="99">
        <v>0</v>
      </c>
      <c r="D71" s="99" t="s">
        <v>303</v>
      </c>
      <c r="E71" s="99" t="s">
        <v>3029</v>
      </c>
      <c r="F71" s="100">
        <v>963666.67</v>
      </c>
      <c r="G71" s="100">
        <v>-63833.32</v>
      </c>
      <c r="H71" s="100">
        <v>899833.35</v>
      </c>
    </row>
    <row r="72" spans="1:8">
      <c r="A72" s="97"/>
      <c r="B72" s="101">
        <v>100000572221</v>
      </c>
      <c r="C72" s="99">
        <v>1</v>
      </c>
      <c r="D72" s="99" t="s">
        <v>303</v>
      </c>
      <c r="E72" s="99" t="s">
        <v>3029</v>
      </c>
      <c r="F72" s="100">
        <v>1396333.33</v>
      </c>
      <c r="G72" s="100">
        <v>-1396332.33</v>
      </c>
      <c r="H72" s="99">
        <v>1</v>
      </c>
    </row>
    <row r="73" spans="1:8">
      <c r="A73" s="97">
        <v>38</v>
      </c>
      <c r="B73" s="101">
        <v>100000572223</v>
      </c>
      <c r="C73" s="99">
        <v>0</v>
      </c>
      <c r="D73" s="99" t="s">
        <v>303</v>
      </c>
      <c r="E73" s="99" t="s">
        <v>3029</v>
      </c>
      <c r="F73" s="100">
        <v>885000</v>
      </c>
      <c r="G73" s="100">
        <v>-63836.959999999999</v>
      </c>
      <c r="H73" s="100">
        <v>821163.04</v>
      </c>
    </row>
    <row r="74" spans="1:8">
      <c r="A74" s="97"/>
      <c r="B74" s="101">
        <v>100000572223</v>
      </c>
      <c r="C74" s="99">
        <v>1</v>
      </c>
      <c r="D74" s="99" t="s">
        <v>303</v>
      </c>
      <c r="E74" s="99" t="s">
        <v>3029</v>
      </c>
      <c r="F74" s="100">
        <v>1475000</v>
      </c>
      <c r="G74" s="100">
        <v>-1474999</v>
      </c>
      <c r="H74" s="99">
        <v>1</v>
      </c>
    </row>
    <row r="75" spans="1:8">
      <c r="A75" s="97">
        <v>39</v>
      </c>
      <c r="B75" s="101">
        <v>100000572229</v>
      </c>
      <c r="C75" s="99">
        <v>0</v>
      </c>
      <c r="D75" s="99" t="s">
        <v>303</v>
      </c>
      <c r="E75" s="99" t="s">
        <v>3029</v>
      </c>
      <c r="F75" s="100">
        <v>100500</v>
      </c>
      <c r="G75" s="100">
        <v>-9737.48</v>
      </c>
      <c r="H75" s="100">
        <v>90762.52</v>
      </c>
    </row>
    <row r="76" spans="1:8">
      <c r="A76" s="97"/>
      <c r="B76" s="101">
        <v>100000572229</v>
      </c>
      <c r="C76" s="99">
        <v>1</v>
      </c>
      <c r="D76" s="99" t="s">
        <v>303</v>
      </c>
      <c r="E76" s="99" t="s">
        <v>3029</v>
      </c>
      <c r="F76" s="100">
        <v>259500</v>
      </c>
      <c r="G76" s="100">
        <v>-259499</v>
      </c>
      <c r="H76" s="99">
        <v>1</v>
      </c>
    </row>
    <row r="77" spans="1:8">
      <c r="A77" s="97">
        <v>40</v>
      </c>
      <c r="B77" s="101">
        <v>100000572230</v>
      </c>
      <c r="C77" s="99">
        <v>0</v>
      </c>
      <c r="D77" s="99" t="s">
        <v>303</v>
      </c>
      <c r="E77" s="99" t="s">
        <v>3030</v>
      </c>
      <c r="F77" s="100">
        <v>35625</v>
      </c>
      <c r="G77" s="100">
        <v>-12171.2</v>
      </c>
      <c r="H77" s="100">
        <v>23453.8</v>
      </c>
    </row>
    <row r="78" spans="1:8">
      <c r="A78" s="97"/>
      <c r="B78" s="101">
        <v>100000572230</v>
      </c>
      <c r="C78" s="99">
        <v>1</v>
      </c>
      <c r="D78" s="99" t="s">
        <v>303</v>
      </c>
      <c r="E78" s="99" t="s">
        <v>3030</v>
      </c>
      <c r="F78" s="100">
        <v>324375</v>
      </c>
      <c r="G78" s="100">
        <v>-324374</v>
      </c>
      <c r="H78" s="99">
        <v>1</v>
      </c>
    </row>
    <row r="79" spans="1:8">
      <c r="A79" s="97">
        <v>41</v>
      </c>
      <c r="B79" s="101">
        <v>100000572234</v>
      </c>
      <c r="C79" s="99">
        <v>0</v>
      </c>
      <c r="D79" s="99" t="s">
        <v>303</v>
      </c>
      <c r="E79" s="99" t="s">
        <v>3031</v>
      </c>
      <c r="F79" s="100">
        <v>830916.67</v>
      </c>
      <c r="G79" s="100">
        <v>-63842.19</v>
      </c>
      <c r="H79" s="100">
        <v>767074.48</v>
      </c>
    </row>
    <row r="80" spans="1:8">
      <c r="A80" s="97"/>
      <c r="B80" s="101">
        <v>100000572234</v>
      </c>
      <c r="C80" s="99">
        <v>1</v>
      </c>
      <c r="D80" s="99" t="s">
        <v>303</v>
      </c>
      <c r="E80" s="99" t="s">
        <v>3031</v>
      </c>
      <c r="F80" s="100">
        <v>1529083.33</v>
      </c>
      <c r="G80" s="100">
        <v>-1529082.33</v>
      </c>
      <c r="H80" s="99">
        <v>1</v>
      </c>
    </row>
    <row r="81" spans="1:8">
      <c r="A81" s="97">
        <v>42</v>
      </c>
      <c r="B81" s="101">
        <v>100000572235</v>
      </c>
      <c r="C81" s="99">
        <v>0</v>
      </c>
      <c r="D81" s="99" t="s">
        <v>303</v>
      </c>
      <c r="E81" s="99" t="s">
        <v>3031</v>
      </c>
      <c r="F81" s="100">
        <v>666108.92000000004</v>
      </c>
      <c r="G81" s="100">
        <v>-51179.44</v>
      </c>
      <c r="H81" s="100">
        <v>614929.48</v>
      </c>
    </row>
    <row r="82" spans="1:8">
      <c r="A82" s="97"/>
      <c r="B82" s="101">
        <v>100000572235</v>
      </c>
      <c r="C82" s="99">
        <v>1</v>
      </c>
      <c r="D82" s="99" t="s">
        <v>303</v>
      </c>
      <c r="E82" s="99" t="s">
        <v>3031</v>
      </c>
      <c r="F82" s="100">
        <v>1225798.08</v>
      </c>
      <c r="G82" s="100">
        <v>-1225797.08</v>
      </c>
      <c r="H82" s="99">
        <v>1</v>
      </c>
    </row>
    <row r="83" spans="1:8">
      <c r="A83" s="97">
        <v>43</v>
      </c>
      <c r="B83" s="101">
        <v>100000572236</v>
      </c>
      <c r="C83" s="99">
        <v>0</v>
      </c>
      <c r="D83" s="99" t="s">
        <v>303</v>
      </c>
      <c r="E83" s="99" t="s">
        <v>3031</v>
      </c>
      <c r="F83" s="100">
        <v>343437.5</v>
      </c>
      <c r="G83" s="100">
        <v>-28404.57</v>
      </c>
      <c r="H83" s="100">
        <v>315032.93</v>
      </c>
    </row>
    <row r="84" spans="1:8">
      <c r="A84" s="97"/>
      <c r="B84" s="101">
        <v>100000572236</v>
      </c>
      <c r="C84" s="99">
        <v>1</v>
      </c>
      <c r="D84" s="99" t="s">
        <v>303</v>
      </c>
      <c r="E84" s="99" t="s">
        <v>3031</v>
      </c>
      <c r="F84" s="100">
        <v>706562.5</v>
      </c>
      <c r="G84" s="100">
        <v>-706561.5</v>
      </c>
      <c r="H84" s="99">
        <v>1</v>
      </c>
    </row>
    <row r="85" spans="1:8">
      <c r="A85" s="97">
        <v>44</v>
      </c>
      <c r="B85" s="101">
        <v>100000572239</v>
      </c>
      <c r="C85" s="99">
        <v>0</v>
      </c>
      <c r="D85" s="99" t="s">
        <v>303</v>
      </c>
      <c r="E85" s="99" t="s">
        <v>3032</v>
      </c>
      <c r="F85" s="100">
        <v>549250</v>
      </c>
      <c r="G85" s="100">
        <v>-42200.77</v>
      </c>
      <c r="H85" s="100">
        <v>507049.23</v>
      </c>
    </row>
    <row r="86" spans="1:8">
      <c r="A86" s="97"/>
      <c r="B86" s="101">
        <v>100000572239</v>
      </c>
      <c r="C86" s="99">
        <v>1</v>
      </c>
      <c r="D86" s="99" t="s">
        <v>303</v>
      </c>
      <c r="E86" s="99" t="s">
        <v>3032</v>
      </c>
      <c r="F86" s="100">
        <v>1010750</v>
      </c>
      <c r="G86" s="100">
        <v>-1010749</v>
      </c>
      <c r="H86" s="99">
        <v>1</v>
      </c>
    </row>
    <row r="87" spans="1:8">
      <c r="A87" s="97">
        <v>45</v>
      </c>
      <c r="B87" s="101">
        <v>100000572240</v>
      </c>
      <c r="C87" s="99">
        <v>0</v>
      </c>
      <c r="D87" s="99" t="s">
        <v>303</v>
      </c>
      <c r="E87" s="99" t="s">
        <v>3032</v>
      </c>
      <c r="F87" s="100">
        <v>140058.75</v>
      </c>
      <c r="G87" s="100">
        <v>-10761.2</v>
      </c>
      <c r="H87" s="100">
        <v>129297.55</v>
      </c>
    </row>
    <row r="88" spans="1:8">
      <c r="A88" s="97"/>
      <c r="B88" s="101">
        <v>100000572240</v>
      </c>
      <c r="C88" s="99">
        <v>1</v>
      </c>
      <c r="D88" s="99" t="s">
        <v>303</v>
      </c>
      <c r="E88" s="99" t="s">
        <v>3032</v>
      </c>
      <c r="F88" s="100">
        <v>257741.25</v>
      </c>
      <c r="G88" s="100">
        <v>-257740.25</v>
      </c>
      <c r="H88" s="99">
        <v>1</v>
      </c>
    </row>
    <row r="89" spans="1:8">
      <c r="A89" s="97">
        <v>46</v>
      </c>
      <c r="B89" s="101">
        <v>100000572241</v>
      </c>
      <c r="C89" s="99">
        <v>0</v>
      </c>
      <c r="D89" s="99" t="s">
        <v>303</v>
      </c>
      <c r="E89" s="99" t="s">
        <v>3033</v>
      </c>
      <c r="F89" s="100">
        <v>173458.33</v>
      </c>
      <c r="G89" s="100">
        <v>-12443.73</v>
      </c>
      <c r="H89" s="100">
        <v>161014.6</v>
      </c>
    </row>
    <row r="90" spans="1:8">
      <c r="A90" s="97"/>
      <c r="B90" s="101">
        <v>100000572241</v>
      </c>
      <c r="C90" s="99">
        <v>1</v>
      </c>
      <c r="D90" s="99" t="s">
        <v>303</v>
      </c>
      <c r="E90" s="99" t="s">
        <v>3033</v>
      </c>
      <c r="F90" s="100">
        <v>286541.67</v>
      </c>
      <c r="G90" s="100">
        <v>-286540.67</v>
      </c>
      <c r="H90" s="99">
        <v>1</v>
      </c>
    </row>
    <row r="91" spans="1:8">
      <c r="A91" s="97">
        <v>47</v>
      </c>
      <c r="B91" s="101">
        <v>100000572242</v>
      </c>
      <c r="C91" s="99">
        <v>0</v>
      </c>
      <c r="D91" s="99" t="s">
        <v>303</v>
      </c>
      <c r="E91" s="99" t="s">
        <v>3033</v>
      </c>
      <c r="F91" s="100">
        <v>173458.33</v>
      </c>
      <c r="G91" s="100">
        <v>-12443.73</v>
      </c>
      <c r="H91" s="100">
        <v>161014.6</v>
      </c>
    </row>
    <row r="92" spans="1:8">
      <c r="A92" s="97"/>
      <c r="B92" s="101">
        <v>100000572242</v>
      </c>
      <c r="C92" s="99">
        <v>1</v>
      </c>
      <c r="D92" s="99" t="s">
        <v>303</v>
      </c>
      <c r="E92" s="99" t="s">
        <v>3033</v>
      </c>
      <c r="F92" s="100">
        <v>286541.67</v>
      </c>
      <c r="G92" s="100">
        <v>-286540.67</v>
      </c>
      <c r="H92" s="99">
        <v>1</v>
      </c>
    </row>
    <row r="93" spans="1:8">
      <c r="A93" s="97">
        <v>48</v>
      </c>
      <c r="B93" s="101">
        <v>100000572245</v>
      </c>
      <c r="C93" s="99">
        <v>0</v>
      </c>
      <c r="D93" s="99" t="s">
        <v>303</v>
      </c>
      <c r="E93" s="99" t="s">
        <v>3034</v>
      </c>
      <c r="F93" s="100">
        <v>830916.67</v>
      </c>
      <c r="G93" s="100">
        <v>-63842.19</v>
      </c>
      <c r="H93" s="100">
        <v>767074.48</v>
      </c>
    </row>
    <row r="94" spans="1:8">
      <c r="A94" s="97"/>
      <c r="B94" s="101">
        <v>100000572245</v>
      </c>
      <c r="C94" s="99">
        <v>1</v>
      </c>
      <c r="D94" s="99" t="s">
        <v>303</v>
      </c>
      <c r="E94" s="99" t="s">
        <v>3034</v>
      </c>
      <c r="F94" s="100">
        <v>1529083.33</v>
      </c>
      <c r="G94" s="100">
        <v>-1529082.33</v>
      </c>
      <c r="H94" s="99">
        <v>1</v>
      </c>
    </row>
    <row r="95" spans="1:8">
      <c r="A95" s="97">
        <v>49</v>
      </c>
      <c r="B95" s="101">
        <v>100000572246</v>
      </c>
      <c r="C95" s="99">
        <v>0</v>
      </c>
      <c r="D95" s="99" t="s">
        <v>303</v>
      </c>
      <c r="E95" s="99" t="s">
        <v>3034</v>
      </c>
      <c r="F95" s="100">
        <v>535916.67000000004</v>
      </c>
      <c r="G95" s="100">
        <v>-63845.56</v>
      </c>
      <c r="H95" s="100">
        <v>472071.11</v>
      </c>
    </row>
    <row r="96" spans="1:8">
      <c r="A96" s="97"/>
      <c r="B96" s="101">
        <v>100000572246</v>
      </c>
      <c r="C96" s="99">
        <v>1</v>
      </c>
      <c r="D96" s="99" t="s">
        <v>303</v>
      </c>
      <c r="E96" s="99" t="s">
        <v>3034</v>
      </c>
      <c r="F96" s="100">
        <v>1824083.33</v>
      </c>
      <c r="G96" s="100">
        <v>-1824082.33</v>
      </c>
      <c r="H96" s="99">
        <v>1</v>
      </c>
    </row>
    <row r="97" spans="1:8">
      <c r="A97" s="97">
        <v>50</v>
      </c>
      <c r="B97" s="101">
        <v>100000572248</v>
      </c>
      <c r="C97" s="99">
        <v>0</v>
      </c>
      <c r="D97" s="99" t="s">
        <v>303</v>
      </c>
      <c r="E97" s="99" t="s">
        <v>3035</v>
      </c>
      <c r="F97" s="100">
        <v>101562.5</v>
      </c>
      <c r="G97" s="100">
        <v>-17584.48</v>
      </c>
      <c r="H97" s="100">
        <v>83978.02</v>
      </c>
    </row>
    <row r="98" spans="1:8">
      <c r="A98" s="97"/>
      <c r="B98" s="101">
        <v>100000572248</v>
      </c>
      <c r="C98" s="99">
        <v>1</v>
      </c>
      <c r="D98" s="99" t="s">
        <v>303</v>
      </c>
      <c r="E98" s="99" t="s">
        <v>3035</v>
      </c>
      <c r="F98" s="100">
        <v>418437.5</v>
      </c>
      <c r="G98" s="100">
        <v>-418436.5</v>
      </c>
      <c r="H98" s="99">
        <v>1</v>
      </c>
    </row>
    <row r="99" spans="1:8">
      <c r="A99" s="97">
        <v>51</v>
      </c>
      <c r="B99" s="101">
        <v>100000572249</v>
      </c>
      <c r="C99" s="99">
        <v>0</v>
      </c>
      <c r="D99" s="99" t="s">
        <v>303</v>
      </c>
      <c r="E99" s="99" t="s">
        <v>3036</v>
      </c>
      <c r="F99" s="100">
        <v>217750</v>
      </c>
      <c r="G99" s="100">
        <v>-14065.17</v>
      </c>
      <c r="H99" s="100">
        <v>203684.83</v>
      </c>
    </row>
    <row r="100" spans="1:8">
      <c r="A100" s="97"/>
      <c r="B100" s="101">
        <v>100000572249</v>
      </c>
      <c r="C100" s="99">
        <v>1</v>
      </c>
      <c r="D100" s="99" t="s">
        <v>303</v>
      </c>
      <c r="E100" s="99" t="s">
        <v>3036</v>
      </c>
      <c r="F100" s="100">
        <v>302250</v>
      </c>
      <c r="G100" s="100">
        <v>-302249</v>
      </c>
      <c r="H100" s="99">
        <v>1</v>
      </c>
    </row>
    <row r="101" spans="1:8">
      <c r="A101" s="97">
        <v>52</v>
      </c>
      <c r="B101" s="101">
        <v>100000572411</v>
      </c>
      <c r="C101" s="99">
        <v>0</v>
      </c>
      <c r="D101" s="99" t="s">
        <v>303</v>
      </c>
      <c r="E101" s="99" t="s">
        <v>3037</v>
      </c>
      <c r="F101" s="100">
        <v>867291.67</v>
      </c>
      <c r="G101" s="100">
        <v>-62218.68</v>
      </c>
      <c r="H101" s="100">
        <v>805072.99</v>
      </c>
    </row>
    <row r="102" spans="1:8">
      <c r="A102" s="97"/>
      <c r="B102" s="101">
        <v>100000572411</v>
      </c>
      <c r="C102" s="99">
        <v>1</v>
      </c>
      <c r="D102" s="99" t="s">
        <v>303</v>
      </c>
      <c r="E102" s="99" t="s">
        <v>3037</v>
      </c>
      <c r="F102" s="100">
        <v>1432708.33</v>
      </c>
      <c r="G102" s="100">
        <v>-1432707.33</v>
      </c>
      <c r="H102" s="99">
        <v>1</v>
      </c>
    </row>
    <row r="103" spans="1:8">
      <c r="A103" s="97">
        <v>53</v>
      </c>
      <c r="B103" s="101">
        <v>100000572412</v>
      </c>
      <c r="C103" s="99">
        <v>0</v>
      </c>
      <c r="D103" s="99" t="s">
        <v>303</v>
      </c>
      <c r="E103" s="99" t="s">
        <v>3036</v>
      </c>
      <c r="F103" s="100">
        <v>188541.67</v>
      </c>
      <c r="G103" s="100">
        <v>-13525.8</v>
      </c>
      <c r="H103" s="100">
        <v>175015.87</v>
      </c>
    </row>
    <row r="104" spans="1:8">
      <c r="A104" s="97"/>
      <c r="B104" s="101">
        <v>100000572412</v>
      </c>
      <c r="C104" s="99">
        <v>1</v>
      </c>
      <c r="D104" s="99" t="s">
        <v>303</v>
      </c>
      <c r="E104" s="99" t="s">
        <v>3036</v>
      </c>
      <c r="F104" s="100">
        <v>311458.33</v>
      </c>
      <c r="G104" s="100">
        <v>-311457.33</v>
      </c>
      <c r="H104" s="99">
        <v>1</v>
      </c>
    </row>
    <row r="105" spans="1:8">
      <c r="A105" s="97">
        <v>54</v>
      </c>
      <c r="B105" s="101">
        <v>100000572413</v>
      </c>
      <c r="C105" s="99">
        <v>0</v>
      </c>
      <c r="D105" s="99" t="s">
        <v>303</v>
      </c>
      <c r="E105" s="99" t="s">
        <v>3037</v>
      </c>
      <c r="F105" s="100">
        <v>634375</v>
      </c>
      <c r="G105" s="100">
        <v>-56809.63</v>
      </c>
      <c r="H105" s="100">
        <v>577565.37</v>
      </c>
    </row>
    <row r="106" spans="1:8">
      <c r="A106" s="97"/>
      <c r="B106" s="101">
        <v>100000572413</v>
      </c>
      <c r="C106" s="99">
        <v>1</v>
      </c>
      <c r="D106" s="99" t="s">
        <v>303</v>
      </c>
      <c r="E106" s="99" t="s">
        <v>3037</v>
      </c>
      <c r="F106" s="100">
        <v>1465625</v>
      </c>
      <c r="G106" s="100">
        <v>-1465624</v>
      </c>
      <c r="H106" s="99">
        <v>1</v>
      </c>
    </row>
    <row r="107" spans="1:8">
      <c r="A107" s="97">
        <v>55</v>
      </c>
      <c r="B107" s="101">
        <v>100000572414</v>
      </c>
      <c r="C107" s="99">
        <v>0</v>
      </c>
      <c r="D107" s="99" t="s">
        <v>303</v>
      </c>
      <c r="E107" s="99" t="s">
        <v>3037</v>
      </c>
      <c r="F107" s="100">
        <v>634375</v>
      </c>
      <c r="G107" s="100">
        <v>-56809.63</v>
      </c>
      <c r="H107" s="100">
        <v>577565.37</v>
      </c>
    </row>
    <row r="108" spans="1:8">
      <c r="A108" s="97"/>
      <c r="B108" s="101">
        <v>100000572414</v>
      </c>
      <c r="C108" s="99">
        <v>1</v>
      </c>
      <c r="D108" s="99" t="s">
        <v>303</v>
      </c>
      <c r="E108" s="99" t="s">
        <v>3037</v>
      </c>
      <c r="F108" s="100">
        <v>1465625</v>
      </c>
      <c r="G108" s="100">
        <v>-1465624</v>
      </c>
      <c r="H108" s="99">
        <v>1</v>
      </c>
    </row>
    <row r="109" spans="1:8">
      <c r="A109" s="97">
        <v>56</v>
      </c>
      <c r="B109" s="101">
        <v>100000572415</v>
      </c>
      <c r="C109" s="99">
        <v>0</v>
      </c>
      <c r="D109" s="99" t="s">
        <v>303</v>
      </c>
      <c r="E109" s="99" t="s">
        <v>3036</v>
      </c>
      <c r="F109" s="100">
        <v>215600</v>
      </c>
      <c r="G109" s="100">
        <v>-18177.990000000002</v>
      </c>
      <c r="H109" s="100">
        <v>197422.01</v>
      </c>
    </row>
    <row r="110" spans="1:8">
      <c r="A110" s="97"/>
      <c r="B110" s="101">
        <v>100000572415</v>
      </c>
      <c r="C110" s="99">
        <v>1</v>
      </c>
      <c r="D110" s="99" t="s">
        <v>303</v>
      </c>
      <c r="E110" s="99" t="s">
        <v>3036</v>
      </c>
      <c r="F110" s="100">
        <v>456400</v>
      </c>
      <c r="G110" s="100">
        <v>-456399</v>
      </c>
      <c r="H110" s="99">
        <v>1</v>
      </c>
    </row>
    <row r="111" spans="1:8">
      <c r="A111" s="97">
        <v>57</v>
      </c>
      <c r="B111" s="101">
        <v>100000572416</v>
      </c>
      <c r="C111" s="99">
        <v>0</v>
      </c>
      <c r="D111" s="99" t="s">
        <v>303</v>
      </c>
      <c r="E111" s="99" t="s">
        <v>3038</v>
      </c>
      <c r="F111" s="100">
        <v>134750</v>
      </c>
      <c r="G111" s="100">
        <v>-11361.25</v>
      </c>
      <c r="H111" s="100">
        <v>123388.75</v>
      </c>
    </row>
    <row r="112" spans="1:8">
      <c r="A112" s="97"/>
      <c r="B112" s="101">
        <v>100000572416</v>
      </c>
      <c r="C112" s="99">
        <v>1</v>
      </c>
      <c r="D112" s="99" t="s">
        <v>303</v>
      </c>
      <c r="E112" s="99" t="s">
        <v>3038</v>
      </c>
      <c r="F112" s="100">
        <v>285250</v>
      </c>
      <c r="G112" s="100">
        <v>-285249</v>
      </c>
      <c r="H112" s="99">
        <v>1</v>
      </c>
    </row>
    <row r="113" spans="1:8">
      <c r="A113" s="97">
        <v>58</v>
      </c>
      <c r="B113" s="101">
        <v>100000572418</v>
      </c>
      <c r="C113" s="99">
        <v>0</v>
      </c>
      <c r="D113" s="99" t="s">
        <v>303</v>
      </c>
      <c r="E113" s="99" t="s">
        <v>3039</v>
      </c>
      <c r="F113" s="100">
        <v>1007367.54</v>
      </c>
      <c r="G113" s="100">
        <v>-54274.45</v>
      </c>
      <c r="H113" s="100">
        <v>953093.09</v>
      </c>
    </row>
    <row r="114" spans="1:8">
      <c r="A114" s="97"/>
      <c r="B114" s="101">
        <v>100000572418</v>
      </c>
      <c r="C114" s="99">
        <v>1</v>
      </c>
      <c r="D114" s="99" t="s">
        <v>303</v>
      </c>
      <c r="E114" s="99" t="s">
        <v>3039</v>
      </c>
      <c r="F114" s="100">
        <v>999007.64</v>
      </c>
      <c r="G114" s="100">
        <v>-999006.64</v>
      </c>
      <c r="H114" s="99">
        <v>1</v>
      </c>
    </row>
    <row r="115" spans="1:8">
      <c r="A115" s="97">
        <v>59</v>
      </c>
      <c r="B115" s="101">
        <v>100000572419</v>
      </c>
      <c r="C115" s="99">
        <v>0</v>
      </c>
      <c r="D115" s="99" t="s">
        <v>303</v>
      </c>
      <c r="E115" s="99" t="s">
        <v>3039</v>
      </c>
      <c r="F115" s="100">
        <v>1007367.54</v>
      </c>
      <c r="G115" s="100">
        <v>-54274.45</v>
      </c>
      <c r="H115" s="100">
        <v>953093.09</v>
      </c>
    </row>
    <row r="116" spans="1:8">
      <c r="A116" s="97"/>
      <c r="B116" s="101">
        <v>100000572419</v>
      </c>
      <c r="C116" s="99">
        <v>1</v>
      </c>
      <c r="D116" s="99" t="s">
        <v>303</v>
      </c>
      <c r="E116" s="99" t="s">
        <v>3039</v>
      </c>
      <c r="F116" s="100">
        <v>999007.64</v>
      </c>
      <c r="G116" s="100">
        <v>-999006.64</v>
      </c>
      <c r="H116" s="99">
        <v>1</v>
      </c>
    </row>
    <row r="117" spans="1:8">
      <c r="A117" s="97">
        <v>60</v>
      </c>
      <c r="B117" s="101">
        <v>100000572420</v>
      </c>
      <c r="C117" s="99">
        <v>0</v>
      </c>
      <c r="D117" s="99" t="s">
        <v>303</v>
      </c>
      <c r="E117" s="99" t="s">
        <v>3039</v>
      </c>
      <c r="F117" s="100">
        <v>709447.92</v>
      </c>
      <c r="G117" s="100">
        <v>-54509.32</v>
      </c>
      <c r="H117" s="100">
        <v>654938.6</v>
      </c>
    </row>
    <row r="118" spans="1:8">
      <c r="A118" s="97"/>
      <c r="B118" s="101">
        <v>100000572420</v>
      </c>
      <c r="C118" s="99">
        <v>1</v>
      </c>
      <c r="D118" s="99" t="s">
        <v>303</v>
      </c>
      <c r="E118" s="99" t="s">
        <v>3039</v>
      </c>
      <c r="F118" s="100">
        <v>1305552.08</v>
      </c>
      <c r="G118" s="100">
        <v>-1305551.08</v>
      </c>
      <c r="H118" s="99">
        <v>1</v>
      </c>
    </row>
    <row r="119" spans="1:8">
      <c r="A119" s="97">
        <v>61</v>
      </c>
      <c r="B119" s="101">
        <v>100000572421</v>
      </c>
      <c r="C119" s="99">
        <v>0</v>
      </c>
      <c r="D119" s="99" t="s">
        <v>303</v>
      </c>
      <c r="E119" s="99" t="s">
        <v>3039</v>
      </c>
      <c r="F119" s="100">
        <v>709447.92</v>
      </c>
      <c r="G119" s="100">
        <v>-54509.32</v>
      </c>
      <c r="H119" s="100">
        <v>654938.6</v>
      </c>
    </row>
    <row r="120" spans="1:8">
      <c r="A120" s="97"/>
      <c r="B120" s="101">
        <v>100000572421</v>
      </c>
      <c r="C120" s="99">
        <v>1</v>
      </c>
      <c r="D120" s="99" t="s">
        <v>303</v>
      </c>
      <c r="E120" s="99" t="s">
        <v>3039</v>
      </c>
      <c r="F120" s="100">
        <v>1305552.08</v>
      </c>
      <c r="G120" s="100">
        <v>-1305551.08</v>
      </c>
      <c r="H120" s="99">
        <v>1</v>
      </c>
    </row>
    <row r="121" spans="1:8">
      <c r="A121" s="97">
        <v>62</v>
      </c>
      <c r="B121" s="101">
        <v>100000572422</v>
      </c>
      <c r="C121" s="99">
        <v>0</v>
      </c>
      <c r="D121" s="99" t="s">
        <v>303</v>
      </c>
      <c r="E121" s="99" t="s">
        <v>3040</v>
      </c>
      <c r="F121" s="100">
        <v>147875</v>
      </c>
      <c r="G121" s="100">
        <v>-11361.75</v>
      </c>
      <c r="H121" s="100">
        <v>136513.25</v>
      </c>
    </row>
    <row r="122" spans="1:8">
      <c r="A122" s="97"/>
      <c r="B122" s="101">
        <v>100000572422</v>
      </c>
      <c r="C122" s="99">
        <v>1</v>
      </c>
      <c r="D122" s="99" t="s">
        <v>303</v>
      </c>
      <c r="E122" s="99" t="s">
        <v>3040</v>
      </c>
      <c r="F122" s="100">
        <v>272125</v>
      </c>
      <c r="G122" s="100">
        <v>-272124</v>
      </c>
      <c r="H122" s="99">
        <v>1</v>
      </c>
    </row>
    <row r="123" spans="1:8">
      <c r="A123" s="97">
        <v>63</v>
      </c>
      <c r="B123" s="101">
        <v>100000572423</v>
      </c>
      <c r="C123" s="99">
        <v>0</v>
      </c>
      <c r="D123" s="99" t="s">
        <v>303</v>
      </c>
      <c r="E123" s="99" t="s">
        <v>3040</v>
      </c>
      <c r="F123" s="100">
        <v>118300</v>
      </c>
      <c r="G123" s="100">
        <v>-9089.4</v>
      </c>
      <c r="H123" s="100">
        <v>109210.6</v>
      </c>
    </row>
    <row r="124" spans="1:8">
      <c r="A124" s="97"/>
      <c r="B124" s="101">
        <v>100000572423</v>
      </c>
      <c r="C124" s="99">
        <v>1</v>
      </c>
      <c r="D124" s="99" t="s">
        <v>303</v>
      </c>
      <c r="E124" s="99" t="s">
        <v>3040</v>
      </c>
      <c r="F124" s="100">
        <v>217700</v>
      </c>
      <c r="G124" s="100">
        <v>-217699</v>
      </c>
      <c r="H124" s="99">
        <v>1</v>
      </c>
    </row>
    <row r="125" spans="1:8">
      <c r="A125" s="97">
        <v>64</v>
      </c>
      <c r="B125" s="101">
        <v>100000572539</v>
      </c>
      <c r="C125" s="99">
        <v>0</v>
      </c>
      <c r="D125" s="99" t="s">
        <v>303</v>
      </c>
      <c r="E125" s="99" t="s">
        <v>3040</v>
      </c>
      <c r="F125" s="100">
        <v>118300</v>
      </c>
      <c r="G125" s="100">
        <v>-9089.4</v>
      </c>
      <c r="H125" s="100">
        <v>109210.6</v>
      </c>
    </row>
    <row r="126" spans="1:8">
      <c r="A126" s="97"/>
      <c r="B126" s="101">
        <v>100000572539</v>
      </c>
      <c r="C126" s="99">
        <v>1</v>
      </c>
      <c r="D126" s="99" t="s">
        <v>303</v>
      </c>
      <c r="E126" s="99" t="s">
        <v>3040</v>
      </c>
      <c r="F126" s="100">
        <v>217700</v>
      </c>
      <c r="G126" s="100">
        <v>-217699</v>
      </c>
      <c r="H126" s="99">
        <v>1</v>
      </c>
    </row>
    <row r="127" spans="1:8">
      <c r="A127" s="97">
        <v>65</v>
      </c>
      <c r="B127" s="101">
        <v>100000572641</v>
      </c>
      <c r="C127" s="99">
        <v>0</v>
      </c>
      <c r="D127" s="99" t="s">
        <v>303</v>
      </c>
      <c r="E127" s="99" t="s">
        <v>3041</v>
      </c>
      <c r="F127" s="100">
        <v>104458.33</v>
      </c>
      <c r="G127" s="100">
        <v>-12444.47</v>
      </c>
      <c r="H127" s="100">
        <v>92013.86</v>
      </c>
    </row>
    <row r="128" spans="1:8">
      <c r="A128" s="97"/>
      <c r="B128" s="101">
        <v>100000572641</v>
      </c>
      <c r="C128" s="99">
        <v>1</v>
      </c>
      <c r="D128" s="99" t="s">
        <v>303</v>
      </c>
      <c r="E128" s="99" t="s">
        <v>3041</v>
      </c>
      <c r="F128" s="100">
        <v>355541.67</v>
      </c>
      <c r="G128" s="100">
        <v>-355540.67</v>
      </c>
      <c r="H128" s="99">
        <v>1</v>
      </c>
    </row>
    <row r="129" spans="1:8">
      <c r="A129" s="97">
        <v>66</v>
      </c>
      <c r="B129" s="101">
        <v>100000572643</v>
      </c>
      <c r="C129" s="99">
        <v>0</v>
      </c>
      <c r="D129" s="99" t="s">
        <v>303</v>
      </c>
      <c r="E129" s="99" t="s">
        <v>3041</v>
      </c>
      <c r="F129" s="100">
        <v>150458.32999999999</v>
      </c>
      <c r="G129" s="100">
        <v>-12443.9</v>
      </c>
      <c r="H129" s="100">
        <v>138014.43</v>
      </c>
    </row>
    <row r="130" spans="1:8">
      <c r="A130" s="97"/>
      <c r="B130" s="101">
        <v>100000572643</v>
      </c>
      <c r="C130" s="99">
        <v>1</v>
      </c>
      <c r="D130" s="99" t="s">
        <v>303</v>
      </c>
      <c r="E130" s="99" t="s">
        <v>3041</v>
      </c>
      <c r="F130" s="100">
        <v>309541.67</v>
      </c>
      <c r="G130" s="100">
        <v>-309540.67</v>
      </c>
      <c r="H130" s="99">
        <v>1</v>
      </c>
    </row>
    <row r="131" spans="1:8">
      <c r="A131" s="97">
        <v>67</v>
      </c>
      <c r="B131" s="101">
        <v>100000572644</v>
      </c>
      <c r="C131" s="99">
        <v>0</v>
      </c>
      <c r="D131" s="99" t="s">
        <v>303</v>
      </c>
      <c r="E131" s="99" t="s">
        <v>3042</v>
      </c>
      <c r="F131" s="100">
        <v>1361916.67</v>
      </c>
      <c r="G131" s="100">
        <v>-63839.79</v>
      </c>
      <c r="H131" s="100">
        <v>1298076.8799999999</v>
      </c>
    </row>
    <row r="132" spans="1:8">
      <c r="A132" s="97"/>
      <c r="B132" s="101">
        <v>100000572644</v>
      </c>
      <c r="C132" s="99">
        <v>1</v>
      </c>
      <c r="D132" s="99" t="s">
        <v>303</v>
      </c>
      <c r="E132" s="99" t="s">
        <v>3042</v>
      </c>
      <c r="F132" s="100">
        <v>998083.33</v>
      </c>
      <c r="G132" s="100">
        <v>-998082.33</v>
      </c>
      <c r="H132" s="99">
        <v>1</v>
      </c>
    </row>
    <row r="133" spans="1:8">
      <c r="A133" s="97">
        <v>68</v>
      </c>
      <c r="B133" s="101">
        <v>100000572645</v>
      </c>
      <c r="C133" s="99">
        <v>0</v>
      </c>
      <c r="D133" s="99" t="s">
        <v>303</v>
      </c>
      <c r="E133" s="99" t="s">
        <v>3041</v>
      </c>
      <c r="F133" s="100">
        <v>162145.82999999999</v>
      </c>
      <c r="G133" s="100">
        <v>-11632.18</v>
      </c>
      <c r="H133" s="100">
        <v>150513.65</v>
      </c>
    </row>
    <row r="134" spans="1:8">
      <c r="A134" s="97"/>
      <c r="B134" s="101">
        <v>100000572645</v>
      </c>
      <c r="C134" s="99">
        <v>1</v>
      </c>
      <c r="D134" s="99" t="s">
        <v>303</v>
      </c>
      <c r="E134" s="99" t="s">
        <v>3041</v>
      </c>
      <c r="F134" s="100">
        <v>267854.17</v>
      </c>
      <c r="G134" s="100">
        <v>-267853.17</v>
      </c>
      <c r="H134" s="99">
        <v>1</v>
      </c>
    </row>
    <row r="135" spans="1:8">
      <c r="A135" s="97">
        <v>69</v>
      </c>
      <c r="B135" s="101">
        <v>100000572646</v>
      </c>
      <c r="C135" s="99">
        <v>0</v>
      </c>
      <c r="D135" s="99" t="s">
        <v>303</v>
      </c>
      <c r="E135" s="99" t="s">
        <v>3041</v>
      </c>
      <c r="F135" s="100">
        <v>162145.82999999999</v>
      </c>
      <c r="G135" s="100">
        <v>-11632.18</v>
      </c>
      <c r="H135" s="100">
        <v>150513.65</v>
      </c>
    </row>
    <row r="136" spans="1:8">
      <c r="A136" s="97"/>
      <c r="B136" s="101">
        <v>100000572646</v>
      </c>
      <c r="C136" s="99">
        <v>1</v>
      </c>
      <c r="D136" s="99" t="s">
        <v>303</v>
      </c>
      <c r="E136" s="99" t="s">
        <v>3041</v>
      </c>
      <c r="F136" s="100">
        <v>267854.17</v>
      </c>
      <c r="G136" s="100">
        <v>-267853.17</v>
      </c>
      <c r="H136" s="99">
        <v>1</v>
      </c>
    </row>
    <row r="137" spans="1:8">
      <c r="A137" s="97">
        <v>70</v>
      </c>
      <c r="B137" s="101">
        <v>100000572647</v>
      </c>
      <c r="C137" s="99">
        <v>0</v>
      </c>
      <c r="D137" s="99" t="s">
        <v>303</v>
      </c>
      <c r="E137" s="99" t="s">
        <v>3042</v>
      </c>
      <c r="F137" s="100">
        <v>1361916.67</v>
      </c>
      <c r="G137" s="100">
        <v>-63839.79</v>
      </c>
      <c r="H137" s="100">
        <v>1298076.8799999999</v>
      </c>
    </row>
    <row r="138" spans="1:8">
      <c r="A138" s="97"/>
      <c r="B138" s="101">
        <v>100000572647</v>
      </c>
      <c r="C138" s="99">
        <v>1</v>
      </c>
      <c r="D138" s="99" t="s">
        <v>303</v>
      </c>
      <c r="E138" s="99" t="s">
        <v>3042</v>
      </c>
      <c r="F138" s="100">
        <v>998083.33</v>
      </c>
      <c r="G138" s="100">
        <v>-998082.33</v>
      </c>
      <c r="H138" s="99">
        <v>1</v>
      </c>
    </row>
    <row r="139" spans="1:8">
      <c r="A139" s="97">
        <v>71</v>
      </c>
      <c r="B139" s="101">
        <v>100000572653</v>
      </c>
      <c r="C139" s="99">
        <v>0</v>
      </c>
      <c r="D139" s="99" t="s">
        <v>303</v>
      </c>
      <c r="E139" s="99" t="s">
        <v>3043</v>
      </c>
      <c r="F139" s="100">
        <v>116704.13</v>
      </c>
      <c r="G139" s="100">
        <v>-6617.24</v>
      </c>
      <c r="H139" s="100">
        <v>110086.89</v>
      </c>
    </row>
    <row r="140" spans="1:8">
      <c r="A140" s="97"/>
      <c r="B140" s="101">
        <v>100000572653</v>
      </c>
      <c r="C140" s="99">
        <v>1</v>
      </c>
      <c r="D140" s="99" t="s">
        <v>303</v>
      </c>
      <c r="E140" s="99" t="s">
        <v>3043</v>
      </c>
      <c r="F140" s="100">
        <v>127915.87</v>
      </c>
      <c r="G140" s="100">
        <v>-127914.87</v>
      </c>
      <c r="H140" s="99">
        <v>1</v>
      </c>
    </row>
    <row r="141" spans="1:8">
      <c r="A141" s="97">
        <v>72</v>
      </c>
      <c r="B141" s="101">
        <v>100000572654</v>
      </c>
      <c r="C141" s="99">
        <v>0</v>
      </c>
      <c r="D141" s="99" t="s">
        <v>303</v>
      </c>
      <c r="E141" s="99" t="s">
        <v>3043</v>
      </c>
      <c r="F141" s="100">
        <v>200150.5</v>
      </c>
      <c r="G141" s="100">
        <v>-10783.61</v>
      </c>
      <c r="H141" s="100">
        <v>189366.89</v>
      </c>
    </row>
    <row r="142" spans="1:8">
      <c r="A142" s="97"/>
      <c r="B142" s="101">
        <v>100000572654</v>
      </c>
      <c r="C142" s="99">
        <v>1</v>
      </c>
      <c r="D142" s="99" t="s">
        <v>303</v>
      </c>
      <c r="E142" s="99" t="s">
        <v>3043</v>
      </c>
      <c r="F142" s="100">
        <v>198489.5</v>
      </c>
      <c r="G142" s="100">
        <v>-198488.5</v>
      </c>
      <c r="H142" s="99">
        <v>1</v>
      </c>
    </row>
    <row r="143" spans="1:8">
      <c r="A143" s="97">
        <v>73</v>
      </c>
      <c r="B143" s="98">
        <v>100000572659</v>
      </c>
      <c r="C143" s="99">
        <v>0</v>
      </c>
      <c r="D143" s="99" t="s">
        <v>3044</v>
      </c>
      <c r="E143" s="99" t="s">
        <v>3045</v>
      </c>
      <c r="F143" s="100">
        <v>19567837.170000002</v>
      </c>
      <c r="G143" s="100">
        <v>-721780.59</v>
      </c>
      <c r="H143" s="100">
        <v>18846056.579999998</v>
      </c>
    </row>
    <row r="144" spans="1:8">
      <c r="A144" s="97">
        <v>74</v>
      </c>
      <c r="B144" s="98">
        <v>100000680764</v>
      </c>
      <c r="C144" s="99">
        <v>0</v>
      </c>
      <c r="D144" s="99" t="s">
        <v>3046</v>
      </c>
      <c r="E144" s="99" t="s">
        <v>3047</v>
      </c>
      <c r="F144" s="100">
        <v>1560000</v>
      </c>
      <c r="G144" s="100">
        <v>-17416.439999999999</v>
      </c>
      <c r="H144" s="100">
        <v>1542583.56</v>
      </c>
    </row>
    <row r="145" spans="1:8">
      <c r="A145" s="97">
        <v>75</v>
      </c>
      <c r="B145" s="98">
        <v>100000694906</v>
      </c>
      <c r="C145" s="99">
        <v>0</v>
      </c>
      <c r="D145" s="99" t="s">
        <v>125</v>
      </c>
      <c r="E145" s="99" t="s">
        <v>3048</v>
      </c>
      <c r="F145" s="100">
        <v>2263906.56</v>
      </c>
      <c r="G145" s="100">
        <v>-14420.77</v>
      </c>
      <c r="H145" s="100">
        <v>2249485.79</v>
      </c>
    </row>
    <row r="146" spans="1:8">
      <c r="A146" s="97">
        <v>76</v>
      </c>
      <c r="B146" s="98">
        <v>100000711922</v>
      </c>
      <c r="C146" s="99">
        <v>0</v>
      </c>
      <c r="D146" s="99" t="s">
        <v>3049</v>
      </c>
      <c r="E146" s="99" t="s">
        <v>3050</v>
      </c>
      <c r="F146" s="100">
        <v>1708684.43</v>
      </c>
      <c r="G146" s="100">
        <v>-4096.16</v>
      </c>
      <c r="H146" s="100">
        <v>1704588.27</v>
      </c>
    </row>
    <row r="147" spans="1:8">
      <c r="A147" s="99"/>
      <c r="B147" s="193" t="s">
        <v>84</v>
      </c>
      <c r="C147" s="193"/>
      <c r="D147" s="193"/>
      <c r="E147" s="193"/>
      <c r="F147" s="102">
        <f>SUM(F6:F146)</f>
        <v>202890591.51999998</v>
      </c>
      <c r="G147" s="102">
        <f>SUM(G6:G146)</f>
        <v>-112255521.24000001</v>
      </c>
      <c r="H147" s="102">
        <f>SUM(H6:H146)</f>
        <v>90635070.280000001</v>
      </c>
    </row>
    <row r="149" spans="1:8">
      <c r="A149" s="108" t="s">
        <v>85</v>
      </c>
    </row>
    <row r="150" spans="1:8" s="92" customFormat="1">
      <c r="A150" s="95" t="s">
        <v>0</v>
      </c>
      <c r="B150" s="96" t="s">
        <v>59</v>
      </c>
      <c r="C150" s="95" t="s">
        <v>60</v>
      </c>
      <c r="D150" s="95" t="s">
        <v>61</v>
      </c>
      <c r="E150" s="95" t="s">
        <v>62</v>
      </c>
      <c r="F150" s="95" t="s">
        <v>63</v>
      </c>
      <c r="G150" s="95" t="s">
        <v>64</v>
      </c>
      <c r="H150" s="95" t="s">
        <v>65</v>
      </c>
    </row>
    <row r="151" spans="1:8">
      <c r="A151" s="97">
        <v>1</v>
      </c>
      <c r="B151" s="98">
        <v>100000571880</v>
      </c>
      <c r="C151" s="99">
        <v>0</v>
      </c>
      <c r="D151" s="99" t="s">
        <v>303</v>
      </c>
      <c r="E151" s="99" t="s">
        <v>3051</v>
      </c>
      <c r="F151" s="100">
        <v>140000</v>
      </c>
      <c r="G151" s="100">
        <v>-139999</v>
      </c>
      <c r="H151" s="99">
        <v>1</v>
      </c>
    </row>
    <row r="152" spans="1:8">
      <c r="A152" s="97">
        <v>2</v>
      </c>
      <c r="B152" s="98">
        <v>100000571881</v>
      </c>
      <c r="C152" s="99">
        <v>0</v>
      </c>
      <c r="D152" s="99" t="s">
        <v>303</v>
      </c>
      <c r="E152" s="99" t="s">
        <v>3051</v>
      </c>
      <c r="F152" s="100">
        <v>140000</v>
      </c>
      <c r="G152" s="100">
        <v>-139999</v>
      </c>
      <c r="H152" s="99">
        <v>1</v>
      </c>
    </row>
    <row r="153" spans="1:8">
      <c r="A153" s="97">
        <v>3</v>
      </c>
      <c r="B153" s="98">
        <v>100000571882</v>
      </c>
      <c r="C153" s="99">
        <v>0</v>
      </c>
      <c r="D153" s="99" t="s">
        <v>303</v>
      </c>
      <c r="E153" s="99" t="s">
        <v>3051</v>
      </c>
      <c r="F153" s="100">
        <v>140000</v>
      </c>
      <c r="G153" s="100">
        <v>-139999</v>
      </c>
      <c r="H153" s="99">
        <v>1</v>
      </c>
    </row>
    <row r="154" spans="1:8">
      <c r="A154" s="97">
        <v>4</v>
      </c>
      <c r="B154" s="98">
        <v>100000571954</v>
      </c>
      <c r="C154" s="99">
        <v>0</v>
      </c>
      <c r="D154" s="99" t="s">
        <v>303</v>
      </c>
      <c r="E154" s="99" t="s">
        <v>3052</v>
      </c>
      <c r="F154" s="100">
        <v>445000</v>
      </c>
      <c r="G154" s="100">
        <v>-444999</v>
      </c>
      <c r="H154" s="99">
        <v>1</v>
      </c>
    </row>
    <row r="155" spans="1:8">
      <c r="A155" s="97">
        <v>5</v>
      </c>
      <c r="B155" s="98">
        <v>100000571957</v>
      </c>
      <c r="C155" s="99">
        <v>0</v>
      </c>
      <c r="D155" s="99" t="s">
        <v>303</v>
      </c>
      <c r="E155" s="99" t="s">
        <v>3053</v>
      </c>
      <c r="F155" s="100">
        <v>360000</v>
      </c>
      <c r="G155" s="100">
        <v>-359999</v>
      </c>
      <c r="H155" s="99">
        <v>1</v>
      </c>
    </row>
    <row r="156" spans="1:8">
      <c r="A156" s="97">
        <v>6</v>
      </c>
      <c r="B156" s="98">
        <v>100000571958</v>
      </c>
      <c r="C156" s="99">
        <v>0</v>
      </c>
      <c r="D156" s="99" t="s">
        <v>303</v>
      </c>
      <c r="E156" s="99" t="s">
        <v>3053</v>
      </c>
      <c r="F156" s="100">
        <v>360000</v>
      </c>
      <c r="G156" s="100">
        <v>-359999</v>
      </c>
      <c r="H156" s="99">
        <v>1</v>
      </c>
    </row>
    <row r="157" spans="1:8">
      <c r="A157" s="97">
        <v>7</v>
      </c>
      <c r="B157" s="98">
        <v>100000571959</v>
      </c>
      <c r="C157" s="99">
        <v>0</v>
      </c>
      <c r="D157" s="99" t="s">
        <v>303</v>
      </c>
      <c r="E157" s="99" t="s">
        <v>3053</v>
      </c>
      <c r="F157" s="100">
        <v>360000</v>
      </c>
      <c r="G157" s="100">
        <v>-359999</v>
      </c>
      <c r="H157" s="99">
        <v>1</v>
      </c>
    </row>
    <row r="158" spans="1:8">
      <c r="A158" s="97">
        <v>8</v>
      </c>
      <c r="B158" s="98">
        <v>100000572196</v>
      </c>
      <c r="C158" s="99">
        <v>0</v>
      </c>
      <c r="D158" s="99" t="s">
        <v>303</v>
      </c>
      <c r="E158" s="99" t="s">
        <v>3054</v>
      </c>
      <c r="F158" s="100">
        <v>1020000</v>
      </c>
      <c r="G158" s="100">
        <v>-1019999</v>
      </c>
      <c r="H158" s="99">
        <v>1</v>
      </c>
    </row>
    <row r="159" spans="1:8">
      <c r="A159" s="97">
        <v>9</v>
      </c>
      <c r="B159" s="98">
        <v>100000572197</v>
      </c>
      <c r="C159" s="99">
        <v>0</v>
      </c>
      <c r="D159" s="99" t="s">
        <v>303</v>
      </c>
      <c r="E159" s="99" t="s">
        <v>3054</v>
      </c>
      <c r="F159" s="100">
        <v>306000</v>
      </c>
      <c r="G159" s="100">
        <v>-305999</v>
      </c>
      <c r="H159" s="99">
        <v>1</v>
      </c>
    </row>
    <row r="160" spans="1:8">
      <c r="A160" s="97">
        <v>10</v>
      </c>
      <c r="B160" s="98">
        <v>100000572214</v>
      </c>
      <c r="C160" s="99">
        <v>0</v>
      </c>
      <c r="D160" s="99" t="s">
        <v>303</v>
      </c>
      <c r="E160" s="99" t="s">
        <v>3055</v>
      </c>
      <c r="F160" s="100">
        <v>560000</v>
      </c>
      <c r="G160" s="100">
        <v>-559999</v>
      </c>
      <c r="H160" s="99">
        <v>1</v>
      </c>
    </row>
    <row r="161" spans="1:8">
      <c r="A161" s="97">
        <v>11</v>
      </c>
      <c r="B161" s="98">
        <v>100000572215</v>
      </c>
      <c r="C161" s="99">
        <v>0</v>
      </c>
      <c r="D161" s="99" t="s">
        <v>303</v>
      </c>
      <c r="E161" s="99" t="s">
        <v>3055</v>
      </c>
      <c r="F161" s="100">
        <v>560000</v>
      </c>
      <c r="G161" s="100">
        <v>-559999</v>
      </c>
      <c r="H161" s="99">
        <v>1</v>
      </c>
    </row>
    <row r="162" spans="1:8">
      <c r="A162" s="97">
        <v>12</v>
      </c>
      <c r="B162" s="98">
        <v>100000572216</v>
      </c>
      <c r="C162" s="99">
        <v>0</v>
      </c>
      <c r="D162" s="99" t="s">
        <v>303</v>
      </c>
      <c r="E162" s="99" t="s">
        <v>3055</v>
      </c>
      <c r="F162" s="100">
        <v>560000</v>
      </c>
      <c r="G162" s="100">
        <v>-559999</v>
      </c>
      <c r="H162" s="99">
        <v>1</v>
      </c>
    </row>
    <row r="163" spans="1:8">
      <c r="A163" s="97">
        <v>13</v>
      </c>
      <c r="B163" s="98">
        <v>100000572217</v>
      </c>
      <c r="C163" s="99">
        <v>0</v>
      </c>
      <c r="D163" s="99" t="s">
        <v>303</v>
      </c>
      <c r="E163" s="99" t="s">
        <v>3055</v>
      </c>
      <c r="F163" s="100">
        <v>560000</v>
      </c>
      <c r="G163" s="100">
        <v>-559999</v>
      </c>
      <c r="H163" s="99">
        <v>1</v>
      </c>
    </row>
    <row r="164" spans="1:8">
      <c r="A164" s="97">
        <v>14</v>
      </c>
      <c r="B164" s="98">
        <v>100000572218</v>
      </c>
      <c r="C164" s="99">
        <v>0</v>
      </c>
      <c r="D164" s="99" t="s">
        <v>303</v>
      </c>
      <c r="E164" s="99" t="s">
        <v>3056</v>
      </c>
      <c r="F164" s="100">
        <v>146000</v>
      </c>
      <c r="G164" s="100">
        <v>-145999</v>
      </c>
      <c r="H164" s="99">
        <v>1</v>
      </c>
    </row>
    <row r="165" spans="1:8">
      <c r="A165" s="97">
        <v>15</v>
      </c>
      <c r="B165" s="98">
        <v>100000572237</v>
      </c>
      <c r="C165" s="99">
        <v>0</v>
      </c>
      <c r="D165" s="99" t="s">
        <v>303</v>
      </c>
      <c r="E165" s="99" t="s">
        <v>3057</v>
      </c>
      <c r="F165" s="100">
        <v>162000</v>
      </c>
      <c r="G165" s="100">
        <v>-161999</v>
      </c>
      <c r="H165" s="99">
        <v>1</v>
      </c>
    </row>
    <row r="166" spans="1:8">
      <c r="A166" s="97">
        <v>16</v>
      </c>
      <c r="B166" s="98">
        <v>100000572238</v>
      </c>
      <c r="C166" s="99">
        <v>0</v>
      </c>
      <c r="D166" s="99" t="s">
        <v>303</v>
      </c>
      <c r="E166" s="99" t="s">
        <v>3057</v>
      </c>
      <c r="F166" s="100">
        <v>162000</v>
      </c>
      <c r="G166" s="100">
        <v>-161999</v>
      </c>
      <c r="H166" s="99">
        <v>1</v>
      </c>
    </row>
    <row r="167" spans="1:8">
      <c r="A167" s="97">
        <v>17</v>
      </c>
      <c r="B167" s="101">
        <v>100000572243</v>
      </c>
      <c r="C167" s="99">
        <v>0</v>
      </c>
      <c r="D167" s="99" t="s">
        <v>303</v>
      </c>
      <c r="E167" s="99" t="s">
        <v>3033</v>
      </c>
      <c r="F167" s="100">
        <v>9583.33</v>
      </c>
      <c r="G167" s="100">
        <v>-9582.33</v>
      </c>
      <c r="H167" s="99">
        <v>1</v>
      </c>
    </row>
    <row r="168" spans="1:8">
      <c r="A168" s="97"/>
      <c r="B168" s="101">
        <v>100000572243</v>
      </c>
      <c r="C168" s="99">
        <v>1</v>
      </c>
      <c r="D168" s="99" t="s">
        <v>303</v>
      </c>
      <c r="E168" s="99" t="s">
        <v>3033</v>
      </c>
      <c r="F168" s="100">
        <v>450416.67</v>
      </c>
      <c r="G168" s="100">
        <v>-450415.67</v>
      </c>
      <c r="H168" s="99">
        <v>1</v>
      </c>
    </row>
    <row r="169" spans="1:8">
      <c r="A169" s="97">
        <v>18</v>
      </c>
      <c r="B169" s="98">
        <v>100000572247</v>
      </c>
      <c r="C169" s="99">
        <v>0</v>
      </c>
      <c r="D169" s="99" t="s">
        <v>303</v>
      </c>
      <c r="E169" s="99" t="s">
        <v>3058</v>
      </c>
      <c r="F169" s="100">
        <v>2360000</v>
      </c>
      <c r="G169" s="100">
        <v>-2359999</v>
      </c>
      <c r="H169" s="99">
        <v>1</v>
      </c>
    </row>
    <row r="170" spans="1:8">
      <c r="A170" s="97">
        <v>19</v>
      </c>
      <c r="B170" s="101">
        <v>100000572642</v>
      </c>
      <c r="C170" s="99">
        <v>0</v>
      </c>
      <c r="D170" s="99" t="s">
        <v>303</v>
      </c>
      <c r="E170" s="99" t="s">
        <v>3059</v>
      </c>
      <c r="F170" s="100">
        <v>79895.83</v>
      </c>
      <c r="G170" s="100">
        <v>-79894.83</v>
      </c>
      <c r="H170" s="99">
        <v>1</v>
      </c>
    </row>
    <row r="171" spans="1:8">
      <c r="A171" s="97"/>
      <c r="B171" s="101">
        <v>100000572642</v>
      </c>
      <c r="C171" s="99">
        <v>1</v>
      </c>
      <c r="D171" s="99" t="s">
        <v>303</v>
      </c>
      <c r="E171" s="99" t="s">
        <v>3059</v>
      </c>
      <c r="F171" s="100">
        <v>2280104.17</v>
      </c>
      <c r="G171" s="100">
        <v>-2280103.17</v>
      </c>
      <c r="H171" s="99">
        <v>1</v>
      </c>
    </row>
    <row r="172" spans="1:8">
      <c r="A172" s="97">
        <v>20</v>
      </c>
      <c r="B172" s="98">
        <v>100000572652</v>
      </c>
      <c r="C172" s="99">
        <v>0</v>
      </c>
      <c r="D172" s="99" t="s">
        <v>303</v>
      </c>
      <c r="E172" s="99" t="s">
        <v>3043</v>
      </c>
      <c r="F172" s="100">
        <v>317100</v>
      </c>
      <c r="G172" s="100">
        <v>-317099</v>
      </c>
      <c r="H172" s="99">
        <v>1</v>
      </c>
    </row>
    <row r="173" spans="1:8">
      <c r="A173" s="97">
        <v>21</v>
      </c>
      <c r="B173" s="98">
        <v>100000572232</v>
      </c>
      <c r="C173" s="99">
        <v>0</v>
      </c>
      <c r="D173" s="99" t="s">
        <v>303</v>
      </c>
      <c r="E173" s="99" t="s">
        <v>3060</v>
      </c>
      <c r="F173" s="100">
        <v>850000</v>
      </c>
      <c r="G173" s="100">
        <v>-849999</v>
      </c>
      <c r="H173" s="99">
        <v>1</v>
      </c>
    </row>
    <row r="174" spans="1:8">
      <c r="A174" s="99"/>
      <c r="B174" s="193" t="s">
        <v>84</v>
      </c>
      <c r="C174" s="193"/>
      <c r="D174" s="193"/>
      <c r="E174" s="193"/>
      <c r="F174" s="102">
        <f>SUM(F151:F173)</f>
        <v>12328100</v>
      </c>
      <c r="G174" s="102">
        <f>SUM(G151:G173)</f>
        <v>-12328077</v>
      </c>
      <c r="H174" s="102">
        <f>SUM(H151:H173)</f>
        <v>23</v>
      </c>
    </row>
    <row r="175" spans="1:8">
      <c r="A175" s="99"/>
      <c r="B175" s="194" t="s">
        <v>89</v>
      </c>
      <c r="C175" s="194"/>
      <c r="D175" s="194"/>
      <c r="E175" s="194"/>
      <c r="F175" s="107">
        <f>F147+F174</f>
        <v>215218691.51999998</v>
      </c>
      <c r="G175" s="107">
        <f>G147+G174</f>
        <v>-124583598.24000001</v>
      </c>
      <c r="H175" s="107">
        <f>H147+H174</f>
        <v>90635093.280000001</v>
      </c>
    </row>
    <row r="177" spans="1:8">
      <c r="A177" s="108" t="s">
        <v>90</v>
      </c>
    </row>
    <row r="178" spans="1:8" s="92" customFormat="1">
      <c r="A178" s="95" t="s">
        <v>0</v>
      </c>
      <c r="B178" s="96" t="s">
        <v>59</v>
      </c>
      <c r="C178" s="95" t="s">
        <v>60</v>
      </c>
      <c r="D178" s="95" t="s">
        <v>61</v>
      </c>
      <c r="E178" s="95" t="s">
        <v>62</v>
      </c>
      <c r="F178" s="95" t="s">
        <v>63</v>
      </c>
      <c r="G178" s="95" t="s">
        <v>64</v>
      </c>
      <c r="H178" s="95" t="s">
        <v>65</v>
      </c>
    </row>
    <row r="179" spans="1:8">
      <c r="A179" s="97">
        <v>1</v>
      </c>
      <c r="B179" s="98">
        <v>100000065192</v>
      </c>
      <c r="C179" s="99">
        <v>0</v>
      </c>
      <c r="D179" s="99" t="s">
        <v>3061</v>
      </c>
      <c r="E179" s="99" t="s">
        <v>3062</v>
      </c>
      <c r="F179" s="100">
        <v>5412000</v>
      </c>
      <c r="G179" s="100">
        <v>-1874712.67</v>
      </c>
      <c r="H179" s="100">
        <v>3537287.33</v>
      </c>
    </row>
    <row r="180" spans="1:8">
      <c r="A180" s="97">
        <v>2</v>
      </c>
      <c r="B180" s="98">
        <v>100000109162</v>
      </c>
      <c r="C180" s="99">
        <v>0</v>
      </c>
      <c r="D180" s="99" t="s">
        <v>767</v>
      </c>
      <c r="E180" s="99" t="s">
        <v>3063</v>
      </c>
      <c r="F180" s="100">
        <v>14400000</v>
      </c>
      <c r="G180" s="100">
        <v>-4140493.14</v>
      </c>
      <c r="H180" s="100">
        <v>10259506.859999999</v>
      </c>
    </row>
    <row r="181" spans="1:8">
      <c r="A181" s="97">
        <v>3</v>
      </c>
      <c r="B181" s="98">
        <v>100000226543</v>
      </c>
      <c r="C181" s="99">
        <v>0</v>
      </c>
      <c r="D181" s="99" t="s">
        <v>3064</v>
      </c>
      <c r="E181" s="99" t="s">
        <v>3065</v>
      </c>
      <c r="F181" s="100">
        <v>19808290.879999999</v>
      </c>
      <c r="G181" s="100">
        <v>-2764330.89</v>
      </c>
      <c r="H181" s="100">
        <v>17043959.989999998</v>
      </c>
    </row>
    <row r="182" spans="1:8">
      <c r="A182" s="97">
        <v>4</v>
      </c>
      <c r="B182" s="98">
        <v>100000240916</v>
      </c>
      <c r="C182" s="99">
        <v>0</v>
      </c>
      <c r="D182" s="99" t="s">
        <v>3066</v>
      </c>
      <c r="E182" s="99" t="s">
        <v>3067</v>
      </c>
      <c r="F182" s="100">
        <v>11958092.050000001</v>
      </c>
      <c r="G182" s="100">
        <v>-1714559.92</v>
      </c>
      <c r="H182" s="100">
        <v>10243532.130000001</v>
      </c>
    </row>
    <row r="183" spans="1:8">
      <c r="A183" s="97">
        <v>5</v>
      </c>
      <c r="B183" s="98">
        <v>100000255534</v>
      </c>
      <c r="C183" s="99">
        <v>0</v>
      </c>
      <c r="D183" s="99" t="s">
        <v>3068</v>
      </c>
      <c r="E183" s="99" t="s">
        <v>3069</v>
      </c>
      <c r="F183" s="100">
        <v>11752476</v>
      </c>
      <c r="G183" s="100">
        <v>-1638501.71</v>
      </c>
      <c r="H183" s="100">
        <v>10113974.289999999</v>
      </c>
    </row>
    <row r="184" spans="1:8">
      <c r="A184" s="97">
        <v>6</v>
      </c>
      <c r="B184" s="98">
        <v>100000369952</v>
      </c>
      <c r="C184" s="99">
        <v>0</v>
      </c>
      <c r="D184" s="99" t="s">
        <v>3070</v>
      </c>
      <c r="E184" s="99" t="s">
        <v>3071</v>
      </c>
      <c r="F184" s="100">
        <v>18450000</v>
      </c>
      <c r="G184" s="100">
        <v>-1743904.11</v>
      </c>
      <c r="H184" s="100">
        <v>16706095.890000001</v>
      </c>
    </row>
    <row r="185" spans="1:8">
      <c r="A185" s="97">
        <v>7</v>
      </c>
      <c r="B185" s="101">
        <v>100000487003</v>
      </c>
      <c r="C185" s="99">
        <v>0</v>
      </c>
      <c r="D185" s="99" t="s">
        <v>201</v>
      </c>
      <c r="E185" s="99" t="s">
        <v>3072</v>
      </c>
      <c r="F185" s="100">
        <v>17333137.609999999</v>
      </c>
      <c r="G185" s="100">
        <v>-708853.06</v>
      </c>
      <c r="H185" s="100">
        <v>16624284.550000001</v>
      </c>
    </row>
    <row r="186" spans="1:8">
      <c r="A186" s="97"/>
      <c r="B186" s="101">
        <v>100000487003</v>
      </c>
      <c r="C186" s="99">
        <v>1</v>
      </c>
      <c r="D186" s="99" t="s">
        <v>201</v>
      </c>
      <c r="E186" s="99" t="s">
        <v>3072</v>
      </c>
      <c r="F186" s="100">
        <v>569683.32999999996</v>
      </c>
      <c r="G186" s="100">
        <v>-569682.32999999996</v>
      </c>
      <c r="H186" s="99">
        <v>1</v>
      </c>
    </row>
    <row r="187" spans="1:8">
      <c r="A187" s="97">
        <v>8</v>
      </c>
      <c r="B187" s="101">
        <v>100000571679</v>
      </c>
      <c r="C187" s="99">
        <v>0</v>
      </c>
      <c r="D187" s="99" t="s">
        <v>303</v>
      </c>
      <c r="E187" s="99" t="s">
        <v>3073</v>
      </c>
      <c r="F187" s="100">
        <v>3520833.33</v>
      </c>
      <c r="G187" s="100">
        <v>-270517.74</v>
      </c>
      <c r="H187" s="100">
        <v>3250315.59</v>
      </c>
    </row>
    <row r="188" spans="1:8">
      <c r="A188" s="97"/>
      <c r="B188" s="101">
        <v>100000571679</v>
      </c>
      <c r="C188" s="99">
        <v>1</v>
      </c>
      <c r="D188" s="99" t="s">
        <v>303</v>
      </c>
      <c r="E188" s="99" t="s">
        <v>3073</v>
      </c>
      <c r="F188" s="100">
        <v>6479166.6699999999</v>
      </c>
      <c r="G188" s="100">
        <v>-6479165.6699999999</v>
      </c>
      <c r="H188" s="99">
        <v>1</v>
      </c>
    </row>
    <row r="189" spans="1:8">
      <c r="A189" s="97">
        <v>9</v>
      </c>
      <c r="B189" s="101">
        <v>100000571680</v>
      </c>
      <c r="C189" s="99">
        <v>0</v>
      </c>
      <c r="D189" s="99" t="s">
        <v>303</v>
      </c>
      <c r="E189" s="99" t="s">
        <v>3073</v>
      </c>
      <c r="F189" s="100">
        <v>584550.53</v>
      </c>
      <c r="G189" s="100">
        <v>-34977.61</v>
      </c>
      <c r="H189" s="100">
        <v>549572.92000000004</v>
      </c>
    </row>
    <row r="190" spans="1:8">
      <c r="A190" s="97"/>
      <c r="B190" s="101">
        <v>100000571680</v>
      </c>
      <c r="C190" s="99">
        <v>1</v>
      </c>
      <c r="D190" s="99" t="s">
        <v>303</v>
      </c>
      <c r="E190" s="99" t="s">
        <v>3073</v>
      </c>
      <c r="F190" s="100">
        <v>708464.47</v>
      </c>
      <c r="G190" s="100">
        <v>-708463.47</v>
      </c>
      <c r="H190" s="99">
        <v>1</v>
      </c>
    </row>
    <row r="191" spans="1:8">
      <c r="A191" s="97">
        <v>10</v>
      </c>
      <c r="B191" s="101">
        <v>100000571681</v>
      </c>
      <c r="C191" s="99">
        <v>0</v>
      </c>
      <c r="D191" s="99" t="s">
        <v>303</v>
      </c>
      <c r="E191" s="99" t="s">
        <v>3073</v>
      </c>
      <c r="F191" s="100">
        <v>1921354.17</v>
      </c>
      <c r="G191" s="100">
        <v>-114967.6</v>
      </c>
      <c r="H191" s="100">
        <v>1806386.57</v>
      </c>
    </row>
    <row r="192" spans="1:8">
      <c r="A192" s="97"/>
      <c r="B192" s="101">
        <v>100000571681</v>
      </c>
      <c r="C192" s="99">
        <v>1</v>
      </c>
      <c r="D192" s="99" t="s">
        <v>303</v>
      </c>
      <c r="E192" s="99" t="s">
        <v>3073</v>
      </c>
      <c r="F192" s="100">
        <v>2328645.83</v>
      </c>
      <c r="G192" s="100">
        <v>-2328644.83</v>
      </c>
      <c r="H192" s="99">
        <v>1</v>
      </c>
    </row>
    <row r="193" spans="1:8">
      <c r="A193" s="97">
        <v>11</v>
      </c>
      <c r="B193" s="101">
        <v>100000571883</v>
      </c>
      <c r="C193" s="99">
        <v>0</v>
      </c>
      <c r="D193" s="99" t="s">
        <v>303</v>
      </c>
      <c r="E193" s="99" t="s">
        <v>3074</v>
      </c>
      <c r="F193" s="100">
        <v>4746792.5</v>
      </c>
      <c r="G193" s="100">
        <v>-219329.67</v>
      </c>
      <c r="H193" s="100">
        <v>4527462.83</v>
      </c>
    </row>
    <row r="194" spans="1:8">
      <c r="A194" s="97"/>
      <c r="B194" s="101">
        <v>100000571883</v>
      </c>
      <c r="C194" s="99">
        <v>1</v>
      </c>
      <c r="D194" s="99" t="s">
        <v>303</v>
      </c>
      <c r="E194" s="99" t="s">
        <v>3074</v>
      </c>
      <c r="F194" s="100">
        <v>3361607.5</v>
      </c>
      <c r="G194" s="100">
        <v>-3361606.5</v>
      </c>
      <c r="H194" s="99">
        <v>1</v>
      </c>
    </row>
    <row r="195" spans="1:8">
      <c r="A195" s="97">
        <v>12</v>
      </c>
      <c r="B195" s="101">
        <v>100000572139</v>
      </c>
      <c r="C195" s="99">
        <v>0</v>
      </c>
      <c r="D195" s="99" t="s">
        <v>303</v>
      </c>
      <c r="E195" s="99" t="s">
        <v>3075</v>
      </c>
      <c r="F195" s="100">
        <v>973958.33</v>
      </c>
      <c r="G195" s="100">
        <v>-148798.88</v>
      </c>
      <c r="H195" s="100">
        <v>825159.45</v>
      </c>
    </row>
    <row r="196" spans="1:8">
      <c r="A196" s="97"/>
      <c r="B196" s="101">
        <v>100000572139</v>
      </c>
      <c r="C196" s="99">
        <v>1</v>
      </c>
      <c r="D196" s="99" t="s">
        <v>303</v>
      </c>
      <c r="E196" s="99" t="s">
        <v>3075</v>
      </c>
      <c r="F196" s="100">
        <v>4526041.67</v>
      </c>
      <c r="G196" s="100">
        <v>-4526040.67</v>
      </c>
      <c r="H196" s="99">
        <v>1</v>
      </c>
    </row>
    <row r="197" spans="1:8">
      <c r="A197" s="97">
        <v>13</v>
      </c>
      <c r="B197" s="101">
        <v>100000572194</v>
      </c>
      <c r="C197" s="99">
        <v>0</v>
      </c>
      <c r="D197" s="99" t="s">
        <v>303</v>
      </c>
      <c r="E197" s="99" t="s">
        <v>3076</v>
      </c>
      <c r="F197" s="100">
        <v>565625</v>
      </c>
      <c r="G197" s="100">
        <v>-40577.4</v>
      </c>
      <c r="H197" s="100">
        <v>525047.6</v>
      </c>
    </row>
    <row r="198" spans="1:8">
      <c r="A198" s="97"/>
      <c r="B198" s="101">
        <v>100000572194</v>
      </c>
      <c r="C198" s="99">
        <v>1</v>
      </c>
      <c r="D198" s="99" t="s">
        <v>303</v>
      </c>
      <c r="E198" s="99" t="s">
        <v>3076</v>
      </c>
      <c r="F198" s="100">
        <v>934375</v>
      </c>
      <c r="G198" s="100">
        <v>-934374</v>
      </c>
      <c r="H198" s="99">
        <v>1</v>
      </c>
    </row>
    <row r="199" spans="1:8">
      <c r="A199" s="97">
        <v>14</v>
      </c>
      <c r="B199" s="101">
        <v>100000572195</v>
      </c>
      <c r="C199" s="99">
        <v>0</v>
      </c>
      <c r="D199" s="99" t="s">
        <v>303</v>
      </c>
      <c r="E199" s="99" t="s">
        <v>3077</v>
      </c>
      <c r="F199" s="100">
        <v>9050000</v>
      </c>
      <c r="G199" s="100">
        <v>-649238.44999999995</v>
      </c>
      <c r="H199" s="100">
        <v>8400761.5500000007</v>
      </c>
    </row>
    <row r="200" spans="1:8">
      <c r="A200" s="97"/>
      <c r="B200" s="101">
        <v>100000572195</v>
      </c>
      <c r="C200" s="99">
        <v>1</v>
      </c>
      <c r="D200" s="99" t="s">
        <v>303</v>
      </c>
      <c r="E200" s="99" t="s">
        <v>3077</v>
      </c>
      <c r="F200" s="100">
        <v>14950000</v>
      </c>
      <c r="G200" s="100">
        <v>-14949999</v>
      </c>
      <c r="H200" s="99">
        <v>1</v>
      </c>
    </row>
    <row r="201" spans="1:8">
      <c r="A201" s="97">
        <v>15</v>
      </c>
      <c r="B201" s="101">
        <v>100000572231</v>
      </c>
      <c r="C201" s="99">
        <v>0</v>
      </c>
      <c r="D201" s="99" t="s">
        <v>303</v>
      </c>
      <c r="E201" s="99" t="s">
        <v>3078</v>
      </c>
      <c r="F201" s="100">
        <v>35625</v>
      </c>
      <c r="G201" s="100">
        <v>-12171.2</v>
      </c>
      <c r="H201" s="100">
        <v>23453.8</v>
      </c>
    </row>
    <row r="202" spans="1:8">
      <c r="A202" s="97"/>
      <c r="B202" s="101">
        <v>100000572231</v>
      </c>
      <c r="C202" s="99">
        <v>1</v>
      </c>
      <c r="D202" s="99" t="s">
        <v>303</v>
      </c>
      <c r="E202" s="99" t="s">
        <v>3078</v>
      </c>
      <c r="F202" s="100">
        <v>324375</v>
      </c>
      <c r="G202" s="100">
        <v>-324374</v>
      </c>
      <c r="H202" s="99">
        <v>1</v>
      </c>
    </row>
    <row r="203" spans="1:8">
      <c r="A203" s="97">
        <v>16</v>
      </c>
      <c r="B203" s="101">
        <v>100000572233</v>
      </c>
      <c r="C203" s="99">
        <v>0</v>
      </c>
      <c r="D203" s="99" t="s">
        <v>303</v>
      </c>
      <c r="E203" s="99" t="s">
        <v>3079</v>
      </c>
      <c r="F203" s="100">
        <v>183820.83</v>
      </c>
      <c r="G203" s="100">
        <v>-15203.21</v>
      </c>
      <c r="H203" s="100">
        <v>168617.62</v>
      </c>
    </row>
    <row r="204" spans="1:8">
      <c r="A204" s="97"/>
      <c r="B204" s="101">
        <v>100000572233</v>
      </c>
      <c r="C204" s="99">
        <v>1</v>
      </c>
      <c r="D204" s="99" t="s">
        <v>303</v>
      </c>
      <c r="E204" s="99" t="s">
        <v>3079</v>
      </c>
      <c r="F204" s="100">
        <v>378179.17</v>
      </c>
      <c r="G204" s="100">
        <v>-378178.17</v>
      </c>
      <c r="H204" s="99">
        <v>1</v>
      </c>
    </row>
    <row r="205" spans="1:8">
      <c r="A205" s="97">
        <v>17</v>
      </c>
      <c r="B205" s="101">
        <v>100000572417</v>
      </c>
      <c r="C205" s="99">
        <v>0</v>
      </c>
      <c r="D205" s="99" t="s">
        <v>303</v>
      </c>
      <c r="E205" s="99" t="s">
        <v>3080</v>
      </c>
      <c r="F205" s="100">
        <v>1288033.54</v>
      </c>
      <c r="G205" s="100">
        <v>-108598.62</v>
      </c>
      <c r="H205" s="100">
        <v>1179434.92</v>
      </c>
    </row>
    <row r="206" spans="1:8">
      <c r="A206" s="97"/>
      <c r="B206" s="101">
        <v>100000572417</v>
      </c>
      <c r="C206" s="99">
        <v>1</v>
      </c>
      <c r="D206" s="99" t="s">
        <v>303</v>
      </c>
      <c r="E206" s="99" t="s">
        <v>3080</v>
      </c>
      <c r="F206" s="100">
        <v>2726616.46</v>
      </c>
      <c r="G206" s="100">
        <v>-2726615.46</v>
      </c>
      <c r="H206" s="99">
        <v>1</v>
      </c>
    </row>
    <row r="207" spans="1:8">
      <c r="A207" s="97">
        <v>18</v>
      </c>
      <c r="B207" s="101">
        <v>100000572639</v>
      </c>
      <c r="C207" s="99">
        <v>0</v>
      </c>
      <c r="D207" s="99" t="s">
        <v>303</v>
      </c>
      <c r="E207" s="99" t="s">
        <v>3081</v>
      </c>
      <c r="F207" s="100">
        <v>1413491.35</v>
      </c>
      <c r="G207" s="100">
        <v>-108603.41</v>
      </c>
      <c r="H207" s="100">
        <v>1304887.94</v>
      </c>
    </row>
    <row r="208" spans="1:8">
      <c r="A208" s="97"/>
      <c r="B208" s="101">
        <v>100000572639</v>
      </c>
      <c r="C208" s="99">
        <v>1</v>
      </c>
      <c r="D208" s="99" t="s">
        <v>303</v>
      </c>
      <c r="E208" s="99" t="s">
        <v>3081</v>
      </c>
      <c r="F208" s="100">
        <v>2601158.65</v>
      </c>
      <c r="G208" s="100">
        <v>-2601157.65</v>
      </c>
      <c r="H208" s="99">
        <v>1</v>
      </c>
    </row>
    <row r="209" spans="1:8">
      <c r="A209" s="97">
        <v>19</v>
      </c>
      <c r="B209" s="101">
        <v>100000572640</v>
      </c>
      <c r="C209" s="99">
        <v>0</v>
      </c>
      <c r="D209" s="99" t="s">
        <v>303</v>
      </c>
      <c r="E209" s="99" t="s">
        <v>3082</v>
      </c>
      <c r="F209" s="100">
        <v>405879.38</v>
      </c>
      <c r="G209" s="100">
        <v>-43557.72</v>
      </c>
      <c r="H209" s="100">
        <v>362321.66</v>
      </c>
    </row>
    <row r="210" spans="1:8">
      <c r="A210" s="97"/>
      <c r="B210" s="101">
        <v>100000572640</v>
      </c>
      <c r="C210" s="99">
        <v>1</v>
      </c>
      <c r="D210" s="99" t="s">
        <v>303</v>
      </c>
      <c r="E210" s="99" t="s">
        <v>3082</v>
      </c>
      <c r="F210" s="100">
        <v>1204220.6200000001</v>
      </c>
      <c r="G210" s="100">
        <v>-1204219.6200000001</v>
      </c>
      <c r="H210" s="99">
        <v>1</v>
      </c>
    </row>
    <row r="211" spans="1:8">
      <c r="A211" s="97">
        <v>20</v>
      </c>
      <c r="B211" s="101">
        <v>100000572648</v>
      </c>
      <c r="C211" s="99">
        <v>0</v>
      </c>
      <c r="D211" s="99" t="s">
        <v>303</v>
      </c>
      <c r="E211" s="99" t="s">
        <v>3083</v>
      </c>
      <c r="F211" s="100">
        <v>177436.25</v>
      </c>
      <c r="G211" s="100">
        <v>-9559.82</v>
      </c>
      <c r="H211" s="100">
        <v>167876.43</v>
      </c>
    </row>
    <row r="212" spans="1:8">
      <c r="A212" s="97"/>
      <c r="B212" s="101">
        <v>100000572648</v>
      </c>
      <c r="C212" s="99">
        <v>1</v>
      </c>
      <c r="D212" s="99" t="s">
        <v>303</v>
      </c>
      <c r="E212" s="99" t="s">
        <v>3083</v>
      </c>
      <c r="F212" s="100">
        <v>175963.75</v>
      </c>
      <c r="G212" s="100">
        <v>-175962.75</v>
      </c>
      <c r="H212" s="99">
        <v>1</v>
      </c>
    </row>
    <row r="213" spans="1:8">
      <c r="A213" s="99"/>
      <c r="B213" s="193" t="s">
        <v>90</v>
      </c>
      <c r="C213" s="193"/>
      <c r="D213" s="193"/>
      <c r="E213" s="193"/>
      <c r="F213" s="102">
        <f>SUM(F179:F212)</f>
        <v>165249894.87</v>
      </c>
      <c r="G213" s="102">
        <f>SUM(G179:G212)</f>
        <v>-57629940.949999996</v>
      </c>
      <c r="H213" s="102">
        <f>SUM(H179:H212)</f>
        <v>107619953.92</v>
      </c>
    </row>
    <row r="215" spans="1:8">
      <c r="A215" s="108" t="s">
        <v>93</v>
      </c>
    </row>
    <row r="216" spans="1:8" s="92" customFormat="1">
      <c r="A216" s="95" t="s">
        <v>0</v>
      </c>
      <c r="B216" s="96" t="s">
        <v>59</v>
      </c>
      <c r="C216" s="95" t="s">
        <v>60</v>
      </c>
      <c r="D216" s="95" t="s">
        <v>61</v>
      </c>
      <c r="E216" s="95" t="s">
        <v>62</v>
      </c>
      <c r="F216" s="95" t="s">
        <v>63</v>
      </c>
      <c r="G216" s="95" t="s">
        <v>64</v>
      </c>
      <c r="H216" s="95" t="s">
        <v>65</v>
      </c>
    </row>
    <row r="217" spans="1:8">
      <c r="A217" s="97">
        <v>1</v>
      </c>
      <c r="B217" s="98">
        <v>100000572219</v>
      </c>
      <c r="C217" s="99">
        <v>0</v>
      </c>
      <c r="D217" s="99" t="s">
        <v>303</v>
      </c>
      <c r="E217" s="99" t="s">
        <v>3084</v>
      </c>
      <c r="F217" s="100">
        <v>484000</v>
      </c>
      <c r="G217" s="100">
        <v>-483999</v>
      </c>
      <c r="H217" s="99">
        <v>1</v>
      </c>
    </row>
    <row r="218" spans="1:8">
      <c r="A218" s="97">
        <v>2</v>
      </c>
      <c r="B218" s="98">
        <v>100000572244</v>
      </c>
      <c r="C218" s="99">
        <v>0</v>
      </c>
      <c r="D218" s="99" t="s">
        <v>303</v>
      </c>
      <c r="E218" s="99" t="s">
        <v>3085</v>
      </c>
      <c r="F218" s="100">
        <v>2171300</v>
      </c>
      <c r="G218" s="100">
        <v>-2171299</v>
      </c>
      <c r="H218" s="99">
        <v>1</v>
      </c>
    </row>
    <row r="219" spans="1:8">
      <c r="A219" s="99"/>
      <c r="B219" s="193" t="s">
        <v>90</v>
      </c>
      <c r="C219" s="193"/>
      <c r="D219" s="193"/>
      <c r="E219" s="193"/>
      <c r="F219" s="102">
        <f>SUM(F217:F218)</f>
        <v>2655300</v>
      </c>
      <c r="G219" s="102">
        <f>SUM(G217:G218)</f>
        <v>-2655298</v>
      </c>
      <c r="H219" s="102">
        <f>SUM(H217:H218)</f>
        <v>2</v>
      </c>
    </row>
    <row r="220" spans="1:8">
      <c r="A220" s="99"/>
      <c r="B220" s="194" t="s">
        <v>89</v>
      </c>
      <c r="C220" s="194"/>
      <c r="D220" s="194"/>
      <c r="E220" s="194"/>
      <c r="F220" s="107">
        <f>F213+F219</f>
        <v>167905194.87</v>
      </c>
      <c r="G220" s="107">
        <f>G213+G219</f>
        <v>-60285238.949999996</v>
      </c>
      <c r="H220" s="107">
        <f>H213+H219</f>
        <v>107619955.92</v>
      </c>
    </row>
    <row r="222" spans="1:8">
      <c r="A222" s="108" t="s">
        <v>95</v>
      </c>
    </row>
    <row r="223" spans="1:8" s="92" customFormat="1">
      <c r="A223" s="95" t="s">
        <v>0</v>
      </c>
      <c r="B223" s="96" t="s">
        <v>59</v>
      </c>
      <c r="C223" s="95" t="s">
        <v>60</v>
      </c>
      <c r="D223" s="95" t="s">
        <v>61</v>
      </c>
      <c r="E223" s="95" t="s">
        <v>62</v>
      </c>
      <c r="F223" s="95" t="s">
        <v>63</v>
      </c>
      <c r="G223" s="95" t="s">
        <v>64</v>
      </c>
      <c r="H223" s="95" t="s">
        <v>65</v>
      </c>
    </row>
    <row r="224" spans="1:8">
      <c r="A224" s="97">
        <v>1</v>
      </c>
      <c r="B224" s="98">
        <v>100000571722</v>
      </c>
      <c r="C224" s="99">
        <v>0</v>
      </c>
      <c r="D224" s="99" t="s">
        <v>303</v>
      </c>
      <c r="E224" s="99" t="s">
        <v>3086</v>
      </c>
      <c r="F224" s="100">
        <v>27951</v>
      </c>
      <c r="G224" s="100">
        <v>-2999.62</v>
      </c>
      <c r="H224" s="100">
        <v>24951.38</v>
      </c>
    </row>
    <row r="225" spans="1:8">
      <c r="A225" s="97"/>
      <c r="B225" s="98">
        <v>100000571722</v>
      </c>
      <c r="C225" s="99">
        <v>1</v>
      </c>
      <c r="D225" s="99" t="s">
        <v>303</v>
      </c>
      <c r="E225" s="99" t="s">
        <v>3086</v>
      </c>
      <c r="F225" s="100">
        <v>60753</v>
      </c>
      <c r="G225" s="100">
        <v>-60752</v>
      </c>
      <c r="H225" s="99">
        <v>1</v>
      </c>
    </row>
    <row r="226" spans="1:8">
      <c r="A226" s="97">
        <v>2</v>
      </c>
      <c r="B226" s="98">
        <v>100000572649</v>
      </c>
      <c r="C226" s="99">
        <v>0</v>
      </c>
      <c r="D226" s="99" t="s">
        <v>303</v>
      </c>
      <c r="E226" s="99" t="s">
        <v>3087</v>
      </c>
      <c r="F226" s="100">
        <v>136759.47</v>
      </c>
      <c r="G226" s="100">
        <v>-7368.26</v>
      </c>
      <c r="H226" s="100">
        <v>129391.21</v>
      </c>
    </row>
    <row r="227" spans="1:8">
      <c r="A227" s="97"/>
      <c r="B227" s="98">
        <v>100000572649</v>
      </c>
      <c r="C227" s="99">
        <v>1</v>
      </c>
      <c r="D227" s="99" t="s">
        <v>303</v>
      </c>
      <c r="E227" s="99" t="s">
        <v>3087</v>
      </c>
      <c r="F227" s="100">
        <v>135624.53</v>
      </c>
      <c r="G227" s="100">
        <v>-135623.53</v>
      </c>
      <c r="H227" s="99">
        <v>1</v>
      </c>
    </row>
    <row r="228" spans="1:8">
      <c r="A228" s="97">
        <v>3</v>
      </c>
      <c r="B228" s="98">
        <v>100000572650</v>
      </c>
      <c r="C228" s="99">
        <v>0</v>
      </c>
      <c r="D228" s="99" t="s">
        <v>303</v>
      </c>
      <c r="E228" s="99" t="s">
        <v>3088</v>
      </c>
      <c r="F228" s="100">
        <v>131644.26999999999</v>
      </c>
      <c r="G228" s="100">
        <v>-6450.27</v>
      </c>
      <c r="H228" s="100">
        <v>125194</v>
      </c>
    </row>
    <row r="229" spans="1:8">
      <c r="A229" s="97"/>
      <c r="B229" s="98">
        <v>100000572650</v>
      </c>
      <c r="C229" s="99">
        <v>1</v>
      </c>
      <c r="D229" s="99" t="s">
        <v>303</v>
      </c>
      <c r="E229" s="99" t="s">
        <v>3088</v>
      </c>
      <c r="F229" s="100">
        <v>106805.73</v>
      </c>
      <c r="G229" s="100">
        <v>-106804.73</v>
      </c>
      <c r="H229" s="99">
        <v>1</v>
      </c>
    </row>
    <row r="230" spans="1:8">
      <c r="A230" s="97">
        <v>4</v>
      </c>
      <c r="B230" s="98">
        <v>100000572651</v>
      </c>
      <c r="C230" s="99">
        <v>0</v>
      </c>
      <c r="D230" s="99" t="s">
        <v>303</v>
      </c>
      <c r="E230" s="99" t="s">
        <v>3089</v>
      </c>
      <c r="F230" s="100">
        <v>36150</v>
      </c>
      <c r="G230" s="100">
        <v>-1947.67</v>
      </c>
      <c r="H230" s="100">
        <v>34202.33</v>
      </c>
    </row>
    <row r="231" spans="1:8">
      <c r="A231" s="97"/>
      <c r="B231" s="98">
        <v>100000572651</v>
      </c>
      <c r="C231" s="99">
        <v>1</v>
      </c>
      <c r="D231" s="99" t="s">
        <v>303</v>
      </c>
      <c r="E231" s="99" t="s">
        <v>3089</v>
      </c>
      <c r="F231" s="100">
        <v>35850</v>
      </c>
      <c r="G231" s="100">
        <v>-35849</v>
      </c>
      <c r="H231" s="99">
        <v>1</v>
      </c>
    </row>
    <row r="232" spans="1:8">
      <c r="A232" s="99"/>
      <c r="B232" s="193" t="s">
        <v>95</v>
      </c>
      <c r="C232" s="193"/>
      <c r="D232" s="193"/>
      <c r="E232" s="193"/>
      <c r="F232" s="102">
        <f>SUM(F224:F231)</f>
        <v>671538</v>
      </c>
      <c r="G232" s="102">
        <f>SUM(G224:G231)</f>
        <v>-357795.07999999996</v>
      </c>
      <c r="H232" s="102">
        <f>SUM(H224:H231)</f>
        <v>313742.92</v>
      </c>
    </row>
    <row r="233" spans="1:8">
      <c r="A233" s="99"/>
      <c r="B233" s="194" t="s">
        <v>89</v>
      </c>
      <c r="C233" s="194"/>
      <c r="D233" s="194"/>
      <c r="E233" s="194"/>
      <c r="F233" s="107">
        <f>F232</f>
        <v>671538</v>
      </c>
      <c r="G233" s="107">
        <f>G232</f>
        <v>-357795.07999999996</v>
      </c>
      <c r="H233" s="107">
        <f>H232</f>
        <v>313742.92</v>
      </c>
    </row>
    <row r="235" spans="1:8">
      <c r="A235" s="108" t="s">
        <v>127</v>
      </c>
    </row>
    <row r="236" spans="1:8" s="92" customFormat="1">
      <c r="A236" s="95" t="s">
        <v>0</v>
      </c>
      <c r="B236" s="96" t="s">
        <v>59</v>
      </c>
      <c r="C236" s="95" t="s">
        <v>60</v>
      </c>
      <c r="D236" s="95" t="s">
        <v>61</v>
      </c>
      <c r="E236" s="95" t="s">
        <v>62</v>
      </c>
      <c r="F236" s="95" t="s">
        <v>63</v>
      </c>
      <c r="G236" s="95" t="s">
        <v>64</v>
      </c>
      <c r="H236" s="95" t="s">
        <v>65</v>
      </c>
    </row>
    <row r="237" spans="1:8">
      <c r="A237" s="97">
        <v>1</v>
      </c>
      <c r="B237" s="98">
        <v>100000231457</v>
      </c>
      <c r="C237" s="99">
        <v>0</v>
      </c>
      <c r="D237" s="99" t="s">
        <v>2945</v>
      </c>
      <c r="E237" s="99" t="s">
        <v>3090</v>
      </c>
      <c r="F237" s="100">
        <v>5500</v>
      </c>
      <c r="G237" s="100">
        <v>-3973.86</v>
      </c>
      <c r="H237" s="100">
        <v>1526.14</v>
      </c>
    </row>
    <row r="238" spans="1:8">
      <c r="A238" s="97">
        <v>2</v>
      </c>
      <c r="B238" s="98">
        <v>100000231459</v>
      </c>
      <c r="C238" s="99">
        <v>0</v>
      </c>
      <c r="D238" s="99" t="s">
        <v>2945</v>
      </c>
      <c r="E238" s="99" t="s">
        <v>3091</v>
      </c>
      <c r="F238" s="100">
        <v>20400</v>
      </c>
      <c r="G238" s="100">
        <v>-14739.42</v>
      </c>
      <c r="H238" s="100">
        <v>5660.58</v>
      </c>
    </row>
    <row r="239" spans="1:8">
      <c r="A239" s="97">
        <v>3</v>
      </c>
      <c r="B239" s="98">
        <v>100000322202</v>
      </c>
      <c r="C239" s="99">
        <v>0</v>
      </c>
      <c r="D239" s="99" t="s">
        <v>3092</v>
      </c>
      <c r="E239" s="99" t="s">
        <v>3093</v>
      </c>
      <c r="F239" s="100">
        <v>636000</v>
      </c>
      <c r="G239" s="100">
        <v>-318435.62</v>
      </c>
      <c r="H239" s="100">
        <v>317564.38</v>
      </c>
    </row>
    <row r="240" spans="1:8">
      <c r="A240" s="97">
        <v>4</v>
      </c>
      <c r="B240" s="98">
        <v>100000322343</v>
      </c>
      <c r="C240" s="99">
        <v>0</v>
      </c>
      <c r="D240" s="99" t="s">
        <v>128</v>
      </c>
      <c r="E240" s="99" t="s">
        <v>129</v>
      </c>
      <c r="F240" s="100">
        <v>375000</v>
      </c>
      <c r="G240" s="100">
        <v>-188784.25</v>
      </c>
      <c r="H240" s="100">
        <v>186215.75</v>
      </c>
    </row>
    <row r="241" spans="1:8">
      <c r="A241" s="97">
        <v>5</v>
      </c>
      <c r="B241" s="98">
        <v>100000399906</v>
      </c>
      <c r="C241" s="99">
        <v>0</v>
      </c>
      <c r="D241" s="99" t="s">
        <v>297</v>
      </c>
      <c r="E241" s="99" t="s">
        <v>759</v>
      </c>
      <c r="F241" s="100">
        <v>11900</v>
      </c>
      <c r="G241" s="100">
        <v>-3032.1</v>
      </c>
      <c r="H241" s="100">
        <v>8867.9</v>
      </c>
    </row>
    <row r="242" spans="1:8">
      <c r="A242" s="97">
        <v>6</v>
      </c>
      <c r="B242" s="98">
        <v>100000399907</v>
      </c>
      <c r="C242" s="99">
        <v>0</v>
      </c>
      <c r="D242" s="99" t="s">
        <v>297</v>
      </c>
      <c r="E242" s="99" t="s">
        <v>759</v>
      </c>
      <c r="F242" s="100">
        <v>11900</v>
      </c>
      <c r="G242" s="100">
        <v>-3032.11</v>
      </c>
      <c r="H242" s="100">
        <v>8867.89</v>
      </c>
    </row>
    <row r="243" spans="1:8">
      <c r="A243" s="97">
        <v>7</v>
      </c>
      <c r="B243" s="98">
        <v>100000399908</v>
      </c>
      <c r="C243" s="99">
        <v>0</v>
      </c>
      <c r="D243" s="99" t="s">
        <v>297</v>
      </c>
      <c r="E243" s="99" t="s">
        <v>759</v>
      </c>
      <c r="F243" s="100">
        <v>11900</v>
      </c>
      <c r="G243" s="100">
        <v>-3032.11</v>
      </c>
      <c r="H243" s="100">
        <v>8867.89</v>
      </c>
    </row>
    <row r="244" spans="1:8">
      <c r="A244" s="97">
        <v>8</v>
      </c>
      <c r="B244" s="98">
        <v>100000399909</v>
      </c>
      <c r="C244" s="99">
        <v>0</v>
      </c>
      <c r="D244" s="99" t="s">
        <v>297</v>
      </c>
      <c r="E244" s="99" t="s">
        <v>759</v>
      </c>
      <c r="F244" s="100">
        <v>11900</v>
      </c>
      <c r="G244" s="100">
        <v>-3032.1</v>
      </c>
      <c r="H244" s="100">
        <v>8867.9</v>
      </c>
    </row>
    <row r="245" spans="1:8">
      <c r="A245" s="97">
        <v>9</v>
      </c>
      <c r="B245" s="98">
        <v>100000635457</v>
      </c>
      <c r="C245" s="99">
        <v>0</v>
      </c>
      <c r="D245" s="99" t="s">
        <v>139</v>
      </c>
      <c r="E245" s="99" t="s">
        <v>140</v>
      </c>
      <c r="F245" s="100">
        <v>660000</v>
      </c>
      <c r="G245" s="100">
        <v>-65295.63</v>
      </c>
      <c r="H245" s="100">
        <v>594704.37</v>
      </c>
    </row>
    <row r="246" spans="1:8">
      <c r="A246" s="99"/>
      <c r="B246" s="193" t="s">
        <v>127</v>
      </c>
      <c r="C246" s="193"/>
      <c r="D246" s="193"/>
      <c r="E246" s="193"/>
      <c r="F246" s="102">
        <f>SUM(F237:F245)</f>
        <v>1744500</v>
      </c>
      <c r="G246" s="102">
        <f>SUM(G237:G245)</f>
        <v>-603357.19999999995</v>
      </c>
      <c r="H246" s="102">
        <f>SUM(H237:H245)</f>
        <v>1141142.8</v>
      </c>
    </row>
    <row r="248" spans="1:8">
      <c r="A248" s="108" t="s">
        <v>142</v>
      </c>
    </row>
    <row r="249" spans="1:8" s="92" customFormat="1">
      <c r="A249" s="95" t="s">
        <v>0</v>
      </c>
      <c r="B249" s="96" t="s">
        <v>59</v>
      </c>
      <c r="C249" s="95" t="s">
        <v>60</v>
      </c>
      <c r="D249" s="95" t="s">
        <v>61</v>
      </c>
      <c r="E249" s="95" t="s">
        <v>62</v>
      </c>
      <c r="F249" s="95" t="s">
        <v>63</v>
      </c>
      <c r="G249" s="95" t="s">
        <v>64</v>
      </c>
      <c r="H249" s="95" t="s">
        <v>65</v>
      </c>
    </row>
    <row r="250" spans="1:8">
      <c r="A250" s="97">
        <v>1</v>
      </c>
      <c r="B250" s="98">
        <v>100000042639</v>
      </c>
      <c r="C250" s="99">
        <v>0</v>
      </c>
      <c r="D250" s="99" t="s">
        <v>762</v>
      </c>
      <c r="E250" s="99" t="s">
        <v>3094</v>
      </c>
      <c r="F250" s="100">
        <v>18000</v>
      </c>
      <c r="G250" s="100">
        <v>-17999</v>
      </c>
      <c r="H250" s="99">
        <v>1</v>
      </c>
    </row>
    <row r="251" spans="1:8">
      <c r="A251" s="97">
        <v>2</v>
      </c>
      <c r="B251" s="98">
        <v>100000141767</v>
      </c>
      <c r="C251" s="99">
        <v>0</v>
      </c>
      <c r="D251" s="99" t="s">
        <v>3095</v>
      </c>
      <c r="E251" s="99" t="s">
        <v>2689</v>
      </c>
      <c r="F251" s="100">
        <v>13000</v>
      </c>
      <c r="G251" s="100">
        <v>-12999</v>
      </c>
      <c r="H251" s="99">
        <v>1</v>
      </c>
    </row>
    <row r="252" spans="1:8">
      <c r="A252" s="97">
        <v>3</v>
      </c>
      <c r="B252" s="98">
        <v>100000141768</v>
      </c>
      <c r="C252" s="99">
        <v>0</v>
      </c>
      <c r="D252" s="99" t="s">
        <v>3095</v>
      </c>
      <c r="E252" s="99" t="s">
        <v>2689</v>
      </c>
      <c r="F252" s="100">
        <v>13000</v>
      </c>
      <c r="G252" s="100">
        <v>-12999</v>
      </c>
      <c r="H252" s="99">
        <v>1</v>
      </c>
    </row>
    <row r="253" spans="1:8">
      <c r="A253" s="99"/>
      <c r="B253" s="193" t="s">
        <v>127</v>
      </c>
      <c r="C253" s="193"/>
      <c r="D253" s="193"/>
      <c r="E253" s="193"/>
      <c r="F253" s="102">
        <f>SUM(F250:F252)</f>
        <v>44000</v>
      </c>
      <c r="G253" s="102">
        <f>SUM(G250:G252)</f>
        <v>-43997</v>
      </c>
      <c r="H253" s="102">
        <f>SUM(H250:H252)</f>
        <v>3</v>
      </c>
    </row>
    <row r="254" spans="1:8">
      <c r="A254" s="99"/>
      <c r="B254" s="194" t="s">
        <v>89</v>
      </c>
      <c r="C254" s="194"/>
      <c r="D254" s="194"/>
      <c r="E254" s="194"/>
      <c r="F254" s="107">
        <f>F246+F253</f>
        <v>1788500</v>
      </c>
      <c r="G254" s="107">
        <f>G246+G253</f>
        <v>-647354.19999999995</v>
      </c>
      <c r="H254" s="107">
        <f>H246+H253</f>
        <v>1141145.8</v>
      </c>
    </row>
    <row r="256" spans="1:8">
      <c r="A256" s="108" t="s">
        <v>3096</v>
      </c>
    </row>
    <row r="257" spans="1:8" s="92" customFormat="1">
      <c r="A257" s="95" t="s">
        <v>0</v>
      </c>
      <c r="B257" s="96" t="s">
        <v>59</v>
      </c>
      <c r="C257" s="95" t="s">
        <v>60</v>
      </c>
      <c r="D257" s="95" t="s">
        <v>61</v>
      </c>
      <c r="E257" s="95" t="s">
        <v>62</v>
      </c>
      <c r="F257" s="95" t="s">
        <v>63</v>
      </c>
      <c r="G257" s="95" t="s">
        <v>64</v>
      </c>
      <c r="H257" s="95" t="s">
        <v>65</v>
      </c>
    </row>
    <row r="258" spans="1:8">
      <c r="A258" s="97">
        <v>1</v>
      </c>
      <c r="B258" s="98">
        <v>100000376197</v>
      </c>
      <c r="C258" s="99">
        <v>0</v>
      </c>
      <c r="D258" s="99" t="s">
        <v>781</v>
      </c>
      <c r="E258" s="99" t="s">
        <v>2703</v>
      </c>
      <c r="F258" s="100">
        <v>5649600</v>
      </c>
      <c r="G258" s="100">
        <v>-5462832.54</v>
      </c>
      <c r="H258" s="100">
        <v>186767.46</v>
      </c>
    </row>
    <row r="259" spans="1:8">
      <c r="A259" s="97">
        <v>2</v>
      </c>
      <c r="B259" s="98">
        <v>100000376199</v>
      </c>
      <c r="C259" s="99">
        <v>0</v>
      </c>
      <c r="D259" s="99" t="s">
        <v>781</v>
      </c>
      <c r="E259" s="99" t="s">
        <v>2703</v>
      </c>
      <c r="F259" s="100">
        <v>3201440</v>
      </c>
      <c r="G259" s="100">
        <v>-3095605.1</v>
      </c>
      <c r="H259" s="100">
        <v>105834.9</v>
      </c>
    </row>
    <row r="260" spans="1:8">
      <c r="A260" s="97">
        <v>3</v>
      </c>
      <c r="B260" s="98">
        <v>100000376670</v>
      </c>
      <c r="C260" s="99">
        <v>0</v>
      </c>
      <c r="D260" s="99" t="s">
        <v>784</v>
      </c>
      <c r="E260" s="99" t="s">
        <v>3097</v>
      </c>
      <c r="F260" s="100">
        <v>4917827</v>
      </c>
      <c r="G260" s="100">
        <v>-4007686.74</v>
      </c>
      <c r="H260" s="100">
        <v>910140.26</v>
      </c>
    </row>
    <row r="261" spans="1:8">
      <c r="A261" s="97">
        <v>4</v>
      </c>
      <c r="B261" s="98">
        <v>100000401448</v>
      </c>
      <c r="C261" s="99">
        <v>0</v>
      </c>
      <c r="D261" s="99" t="s">
        <v>186</v>
      </c>
      <c r="E261" s="99" t="s">
        <v>3098</v>
      </c>
      <c r="F261" s="100">
        <v>15445664</v>
      </c>
      <c r="G261" s="100">
        <v>-14503381.07</v>
      </c>
      <c r="H261" s="100">
        <v>942282.93</v>
      </c>
    </row>
    <row r="262" spans="1:8">
      <c r="A262" s="97">
        <v>5</v>
      </c>
      <c r="B262" s="98">
        <v>100000401449</v>
      </c>
      <c r="C262" s="99">
        <v>0</v>
      </c>
      <c r="D262" s="99" t="s">
        <v>186</v>
      </c>
      <c r="E262" s="99" t="s">
        <v>2704</v>
      </c>
      <c r="F262" s="100">
        <v>2821804</v>
      </c>
      <c r="G262" s="100">
        <v>-2649656.16</v>
      </c>
      <c r="H262" s="100">
        <v>172147.84</v>
      </c>
    </row>
    <row r="263" spans="1:8">
      <c r="A263" s="97">
        <v>6</v>
      </c>
      <c r="B263" s="98">
        <v>100000447445</v>
      </c>
      <c r="C263" s="99">
        <v>0</v>
      </c>
      <c r="D263" s="99" t="s">
        <v>504</v>
      </c>
      <c r="E263" s="99" t="s">
        <v>788</v>
      </c>
      <c r="F263" s="100">
        <v>1570225</v>
      </c>
      <c r="G263" s="100">
        <v>-897084.03</v>
      </c>
      <c r="H263" s="100">
        <v>673140.97</v>
      </c>
    </row>
    <row r="264" spans="1:8">
      <c r="A264" s="97">
        <v>7</v>
      </c>
      <c r="B264" s="98">
        <v>100000451781</v>
      </c>
      <c r="C264" s="99">
        <v>0</v>
      </c>
      <c r="D264" s="99" t="s">
        <v>72</v>
      </c>
      <c r="E264" s="99" t="s">
        <v>3099</v>
      </c>
      <c r="F264" s="100">
        <v>746325</v>
      </c>
      <c r="G264" s="100">
        <v>-386452</v>
      </c>
      <c r="H264" s="100">
        <v>359873</v>
      </c>
    </row>
    <row r="265" spans="1:8">
      <c r="A265" s="97">
        <v>8</v>
      </c>
      <c r="B265" s="98">
        <v>100000451782</v>
      </c>
      <c r="C265" s="99">
        <v>0</v>
      </c>
      <c r="D265" s="99" t="s">
        <v>72</v>
      </c>
      <c r="E265" s="99" t="s">
        <v>3099</v>
      </c>
      <c r="F265" s="100">
        <v>746325</v>
      </c>
      <c r="G265" s="100">
        <v>-386452</v>
      </c>
      <c r="H265" s="100">
        <v>359873</v>
      </c>
    </row>
    <row r="266" spans="1:8">
      <c r="A266" s="97">
        <v>9</v>
      </c>
      <c r="B266" s="98">
        <v>100000451783</v>
      </c>
      <c r="C266" s="99">
        <v>0</v>
      </c>
      <c r="D266" s="99" t="s">
        <v>72</v>
      </c>
      <c r="E266" s="99" t="s">
        <v>3099</v>
      </c>
      <c r="F266" s="100">
        <v>746325</v>
      </c>
      <c r="G266" s="100">
        <v>-386452</v>
      </c>
      <c r="H266" s="100">
        <v>359873</v>
      </c>
    </row>
    <row r="267" spans="1:8">
      <c r="A267" s="97">
        <v>10</v>
      </c>
      <c r="B267" s="98">
        <v>100000451784</v>
      </c>
      <c r="C267" s="99">
        <v>0</v>
      </c>
      <c r="D267" s="99" t="s">
        <v>72</v>
      </c>
      <c r="E267" s="99" t="s">
        <v>3099</v>
      </c>
      <c r="F267" s="100">
        <v>746325</v>
      </c>
      <c r="G267" s="100">
        <v>-386452</v>
      </c>
      <c r="H267" s="100">
        <v>359873</v>
      </c>
    </row>
    <row r="268" spans="1:8">
      <c r="A268" s="97">
        <v>11</v>
      </c>
      <c r="B268" s="98">
        <v>100000451785</v>
      </c>
      <c r="C268" s="99">
        <v>0</v>
      </c>
      <c r="D268" s="99" t="s">
        <v>72</v>
      </c>
      <c r="E268" s="99" t="s">
        <v>3099</v>
      </c>
      <c r="F268" s="100">
        <v>746325</v>
      </c>
      <c r="G268" s="100">
        <v>-386452</v>
      </c>
      <c r="H268" s="100">
        <v>359873</v>
      </c>
    </row>
    <row r="269" spans="1:8">
      <c r="A269" s="97">
        <v>12</v>
      </c>
      <c r="B269" s="98">
        <v>100000451786</v>
      </c>
      <c r="C269" s="99">
        <v>0</v>
      </c>
      <c r="D269" s="99" t="s">
        <v>72</v>
      </c>
      <c r="E269" s="99" t="s">
        <v>3099</v>
      </c>
      <c r="F269" s="100">
        <v>746325</v>
      </c>
      <c r="G269" s="100">
        <v>-386452</v>
      </c>
      <c r="H269" s="100">
        <v>359873</v>
      </c>
    </row>
    <row r="270" spans="1:8">
      <c r="A270" s="97">
        <v>13</v>
      </c>
      <c r="B270" s="98">
        <v>100000451787</v>
      </c>
      <c r="C270" s="99">
        <v>0</v>
      </c>
      <c r="D270" s="99" t="s">
        <v>72</v>
      </c>
      <c r="E270" s="99" t="s">
        <v>3099</v>
      </c>
      <c r="F270" s="100">
        <v>746325</v>
      </c>
      <c r="G270" s="100">
        <v>-386452</v>
      </c>
      <c r="H270" s="100">
        <v>359873</v>
      </c>
    </row>
    <row r="271" spans="1:8">
      <c r="A271" s="97">
        <v>14</v>
      </c>
      <c r="B271" s="98">
        <v>100000451788</v>
      </c>
      <c r="C271" s="99">
        <v>0</v>
      </c>
      <c r="D271" s="99" t="s">
        <v>72</v>
      </c>
      <c r="E271" s="99" t="s">
        <v>3099</v>
      </c>
      <c r="F271" s="100">
        <v>746325</v>
      </c>
      <c r="G271" s="100">
        <v>-386452</v>
      </c>
      <c r="H271" s="100">
        <v>359873</v>
      </c>
    </row>
    <row r="272" spans="1:8">
      <c r="A272" s="97">
        <v>15</v>
      </c>
      <c r="B272" s="98">
        <v>100000451789</v>
      </c>
      <c r="C272" s="99">
        <v>0</v>
      </c>
      <c r="D272" s="99" t="s">
        <v>72</v>
      </c>
      <c r="E272" s="99" t="s">
        <v>3099</v>
      </c>
      <c r="F272" s="100">
        <v>746325</v>
      </c>
      <c r="G272" s="100">
        <v>-386452</v>
      </c>
      <c r="H272" s="100">
        <v>359873</v>
      </c>
    </row>
    <row r="273" spans="1:8">
      <c r="A273" s="97">
        <v>16</v>
      </c>
      <c r="B273" s="98">
        <v>100000451790</v>
      </c>
      <c r="C273" s="99">
        <v>0</v>
      </c>
      <c r="D273" s="99" t="s">
        <v>72</v>
      </c>
      <c r="E273" s="99" t="s">
        <v>3099</v>
      </c>
      <c r="F273" s="100">
        <v>746325</v>
      </c>
      <c r="G273" s="100">
        <v>-386452</v>
      </c>
      <c r="H273" s="100">
        <v>359873</v>
      </c>
    </row>
    <row r="274" spans="1:8">
      <c r="A274" s="97">
        <v>17</v>
      </c>
      <c r="B274" s="98">
        <v>100000451791</v>
      </c>
      <c r="C274" s="99">
        <v>0</v>
      </c>
      <c r="D274" s="99" t="s">
        <v>72</v>
      </c>
      <c r="E274" s="99" t="s">
        <v>3099</v>
      </c>
      <c r="F274" s="100">
        <v>746325</v>
      </c>
      <c r="G274" s="100">
        <v>-386452</v>
      </c>
      <c r="H274" s="100">
        <v>359873</v>
      </c>
    </row>
    <row r="275" spans="1:8">
      <c r="A275" s="97">
        <v>18</v>
      </c>
      <c r="B275" s="98">
        <v>100000451792</v>
      </c>
      <c r="C275" s="99">
        <v>0</v>
      </c>
      <c r="D275" s="99" t="s">
        <v>72</v>
      </c>
      <c r="E275" s="99" t="s">
        <v>3099</v>
      </c>
      <c r="F275" s="100">
        <v>746325</v>
      </c>
      <c r="G275" s="100">
        <v>-386452</v>
      </c>
      <c r="H275" s="100">
        <v>359873</v>
      </c>
    </row>
    <row r="276" spans="1:8">
      <c r="A276" s="97">
        <v>19</v>
      </c>
      <c r="B276" s="98">
        <v>100000451793</v>
      </c>
      <c r="C276" s="99">
        <v>0</v>
      </c>
      <c r="D276" s="99" t="s">
        <v>72</v>
      </c>
      <c r="E276" s="99" t="s">
        <v>3099</v>
      </c>
      <c r="F276" s="100">
        <v>746325</v>
      </c>
      <c r="G276" s="100">
        <v>-386452</v>
      </c>
      <c r="H276" s="100">
        <v>359873</v>
      </c>
    </row>
    <row r="277" spans="1:8">
      <c r="A277" s="97">
        <v>20</v>
      </c>
      <c r="B277" s="98">
        <v>100000451794</v>
      </c>
      <c r="C277" s="99">
        <v>0</v>
      </c>
      <c r="D277" s="99" t="s">
        <v>72</v>
      </c>
      <c r="E277" s="99" t="s">
        <v>3099</v>
      </c>
      <c r="F277" s="100">
        <v>746325</v>
      </c>
      <c r="G277" s="100">
        <v>-386452</v>
      </c>
      <c r="H277" s="100">
        <v>359873</v>
      </c>
    </row>
    <row r="278" spans="1:8">
      <c r="A278" s="97">
        <v>21</v>
      </c>
      <c r="B278" s="98">
        <v>100000451795</v>
      </c>
      <c r="C278" s="99">
        <v>0</v>
      </c>
      <c r="D278" s="99" t="s">
        <v>72</v>
      </c>
      <c r="E278" s="99" t="s">
        <v>3099</v>
      </c>
      <c r="F278" s="100">
        <v>746325</v>
      </c>
      <c r="G278" s="100">
        <v>-386452</v>
      </c>
      <c r="H278" s="100">
        <v>359873</v>
      </c>
    </row>
    <row r="279" spans="1:8">
      <c r="A279" s="97">
        <v>22</v>
      </c>
      <c r="B279" s="98">
        <v>100000451796</v>
      </c>
      <c r="C279" s="99">
        <v>0</v>
      </c>
      <c r="D279" s="99" t="s">
        <v>72</v>
      </c>
      <c r="E279" s="99" t="s">
        <v>3099</v>
      </c>
      <c r="F279" s="100">
        <v>746325</v>
      </c>
      <c r="G279" s="100">
        <v>-386452</v>
      </c>
      <c r="H279" s="100">
        <v>359873</v>
      </c>
    </row>
    <row r="280" spans="1:8">
      <c r="A280" s="97">
        <v>23</v>
      </c>
      <c r="B280" s="98">
        <v>100000451797</v>
      </c>
      <c r="C280" s="99">
        <v>0</v>
      </c>
      <c r="D280" s="99" t="s">
        <v>72</v>
      </c>
      <c r="E280" s="99" t="s">
        <v>3099</v>
      </c>
      <c r="F280" s="100">
        <v>746325</v>
      </c>
      <c r="G280" s="100">
        <v>-386452</v>
      </c>
      <c r="H280" s="100">
        <v>359873</v>
      </c>
    </row>
    <row r="281" spans="1:8">
      <c r="A281" s="97">
        <v>24</v>
      </c>
      <c r="B281" s="98">
        <v>100000451798</v>
      </c>
      <c r="C281" s="99">
        <v>0</v>
      </c>
      <c r="D281" s="99" t="s">
        <v>72</v>
      </c>
      <c r="E281" s="99" t="s">
        <v>3099</v>
      </c>
      <c r="F281" s="100">
        <v>746325</v>
      </c>
      <c r="G281" s="100">
        <v>-386452</v>
      </c>
      <c r="H281" s="100">
        <v>359873</v>
      </c>
    </row>
    <row r="282" spans="1:8">
      <c r="A282" s="97">
        <v>25</v>
      </c>
      <c r="B282" s="98">
        <v>100000451799</v>
      </c>
      <c r="C282" s="99">
        <v>0</v>
      </c>
      <c r="D282" s="99" t="s">
        <v>72</v>
      </c>
      <c r="E282" s="99" t="s">
        <v>3099</v>
      </c>
      <c r="F282" s="100">
        <v>746325</v>
      </c>
      <c r="G282" s="100">
        <v>-386452</v>
      </c>
      <c r="H282" s="100">
        <v>359873</v>
      </c>
    </row>
    <row r="283" spans="1:8">
      <c r="A283" s="97">
        <v>26</v>
      </c>
      <c r="B283" s="98">
        <v>100000451800</v>
      </c>
      <c r="C283" s="99">
        <v>0</v>
      </c>
      <c r="D283" s="99" t="s">
        <v>72</v>
      </c>
      <c r="E283" s="99" t="s">
        <v>3099</v>
      </c>
      <c r="F283" s="100">
        <v>746325</v>
      </c>
      <c r="G283" s="100">
        <v>-386452</v>
      </c>
      <c r="H283" s="100">
        <v>359873</v>
      </c>
    </row>
    <row r="284" spans="1:8">
      <c r="A284" s="97">
        <v>27</v>
      </c>
      <c r="B284" s="98">
        <v>100000492924</v>
      </c>
      <c r="C284" s="99">
        <v>0</v>
      </c>
      <c r="D284" s="99" t="s">
        <v>201</v>
      </c>
      <c r="E284" s="99" t="s">
        <v>2707</v>
      </c>
      <c r="F284" s="100">
        <v>5737050</v>
      </c>
      <c r="G284" s="100">
        <v>-3481705.58</v>
      </c>
      <c r="H284" s="100">
        <v>2255344.42</v>
      </c>
    </row>
    <row r="285" spans="1:8">
      <c r="A285" s="97">
        <v>28</v>
      </c>
      <c r="B285" s="98">
        <v>100000492929</v>
      </c>
      <c r="C285" s="99">
        <v>0</v>
      </c>
      <c r="D285" s="99" t="s">
        <v>201</v>
      </c>
      <c r="E285" s="99" t="s">
        <v>794</v>
      </c>
      <c r="F285" s="100">
        <v>2114320</v>
      </c>
      <c r="G285" s="100">
        <v>-1727456.05</v>
      </c>
      <c r="H285" s="100">
        <v>386863.95</v>
      </c>
    </row>
    <row r="286" spans="1:8">
      <c r="A286" s="97">
        <v>29</v>
      </c>
      <c r="B286" s="98">
        <v>100000516659</v>
      </c>
      <c r="C286" s="99">
        <v>0</v>
      </c>
      <c r="D286" s="99" t="s">
        <v>511</v>
      </c>
      <c r="E286" s="99" t="s">
        <v>795</v>
      </c>
      <c r="F286" s="100">
        <v>782063</v>
      </c>
      <c r="G286" s="100">
        <v>-412557.73</v>
      </c>
      <c r="H286" s="100">
        <v>369505.27</v>
      </c>
    </row>
    <row r="287" spans="1:8">
      <c r="A287" s="97">
        <v>30</v>
      </c>
      <c r="B287" s="98">
        <v>100000516660</v>
      </c>
      <c r="C287" s="99">
        <v>0</v>
      </c>
      <c r="D287" s="99" t="s">
        <v>511</v>
      </c>
      <c r="E287" s="99" t="s">
        <v>795</v>
      </c>
      <c r="F287" s="100">
        <v>782063</v>
      </c>
      <c r="G287" s="100">
        <v>-412557.75</v>
      </c>
      <c r="H287" s="100">
        <v>369505.25</v>
      </c>
    </row>
    <row r="288" spans="1:8">
      <c r="A288" s="97">
        <v>31</v>
      </c>
      <c r="B288" s="98">
        <v>100000516661</v>
      </c>
      <c r="C288" s="99">
        <v>0</v>
      </c>
      <c r="D288" s="99" t="s">
        <v>511</v>
      </c>
      <c r="E288" s="99" t="s">
        <v>795</v>
      </c>
      <c r="F288" s="100">
        <v>782063</v>
      </c>
      <c r="G288" s="100">
        <v>-412557.73</v>
      </c>
      <c r="H288" s="100">
        <v>369505.27</v>
      </c>
    </row>
    <row r="289" spans="1:9">
      <c r="A289" s="97">
        <v>32</v>
      </c>
      <c r="B289" s="98">
        <v>100000518016</v>
      </c>
      <c r="C289" s="99">
        <v>0</v>
      </c>
      <c r="D289" s="99" t="s">
        <v>204</v>
      </c>
      <c r="E289" s="99" t="s">
        <v>187</v>
      </c>
      <c r="F289" s="100">
        <v>1183420</v>
      </c>
      <c r="G289" s="100">
        <v>-596760.06000000006</v>
      </c>
      <c r="H289" s="100">
        <v>586659.93999999994</v>
      </c>
    </row>
    <row r="290" spans="1:9">
      <c r="A290" s="97">
        <v>33</v>
      </c>
      <c r="B290" s="98">
        <v>100000570749</v>
      </c>
      <c r="C290" s="99">
        <v>0</v>
      </c>
      <c r="D290" s="99" t="s">
        <v>303</v>
      </c>
      <c r="E290" s="99" t="s">
        <v>3100</v>
      </c>
      <c r="F290" s="100">
        <v>701600</v>
      </c>
      <c r="G290" s="100">
        <v>-272647.75</v>
      </c>
      <c r="H290" s="100">
        <v>428952.25</v>
      </c>
    </row>
    <row r="291" spans="1:9">
      <c r="A291" s="97">
        <v>34</v>
      </c>
      <c r="B291" s="98">
        <v>100000570752</v>
      </c>
      <c r="C291" s="99">
        <v>0</v>
      </c>
      <c r="D291" s="99" t="s">
        <v>303</v>
      </c>
      <c r="E291" s="99" t="s">
        <v>1315</v>
      </c>
      <c r="F291" s="100">
        <v>755089</v>
      </c>
      <c r="G291" s="100">
        <v>-190427.94</v>
      </c>
      <c r="H291" s="100">
        <v>564661.06000000006</v>
      </c>
    </row>
    <row r="292" spans="1:9">
      <c r="A292" s="97">
        <v>35</v>
      </c>
      <c r="B292" s="98">
        <v>100000570768</v>
      </c>
      <c r="C292" s="99">
        <v>0</v>
      </c>
      <c r="D292" s="99" t="s">
        <v>303</v>
      </c>
      <c r="E292" s="99" t="s">
        <v>210</v>
      </c>
      <c r="F292" s="100">
        <v>1232309</v>
      </c>
      <c r="G292" s="100">
        <v>-310779.33</v>
      </c>
      <c r="H292" s="100">
        <v>921529.67</v>
      </c>
    </row>
    <row r="293" spans="1:9">
      <c r="A293" s="97">
        <v>36</v>
      </c>
      <c r="B293" s="98">
        <v>100000570781</v>
      </c>
      <c r="C293" s="99">
        <v>0</v>
      </c>
      <c r="D293" s="99" t="s">
        <v>303</v>
      </c>
      <c r="E293" s="99" t="s">
        <v>1316</v>
      </c>
      <c r="F293" s="100">
        <v>701600</v>
      </c>
      <c r="G293" s="100">
        <v>-284361.03999999998</v>
      </c>
      <c r="H293" s="100">
        <v>417238.96</v>
      </c>
    </row>
    <row r="294" spans="1:9">
      <c r="A294" s="97">
        <v>37</v>
      </c>
      <c r="B294" s="98">
        <v>100000570782</v>
      </c>
      <c r="C294" s="99">
        <v>0</v>
      </c>
      <c r="D294" s="99" t="s">
        <v>303</v>
      </c>
      <c r="E294" s="99" t="s">
        <v>1316</v>
      </c>
      <c r="F294" s="100">
        <v>701600</v>
      </c>
      <c r="G294" s="100">
        <v>-284361.03999999998</v>
      </c>
      <c r="H294" s="100">
        <v>417238.96</v>
      </c>
    </row>
    <row r="295" spans="1:9">
      <c r="A295" s="97">
        <v>38</v>
      </c>
      <c r="B295" s="98">
        <v>100000612269</v>
      </c>
      <c r="C295" s="99">
        <v>0</v>
      </c>
      <c r="D295" s="99" t="s">
        <v>526</v>
      </c>
      <c r="E295" s="99" t="s">
        <v>1317</v>
      </c>
      <c r="F295" s="100">
        <v>1455000</v>
      </c>
      <c r="G295" s="100">
        <v>-396061.02</v>
      </c>
      <c r="H295" s="100">
        <v>1058938.98</v>
      </c>
    </row>
    <row r="296" spans="1:9">
      <c r="A296" s="97"/>
      <c r="B296" s="193" t="s">
        <v>165</v>
      </c>
      <c r="C296" s="193"/>
      <c r="D296" s="193"/>
      <c r="E296" s="193"/>
      <c r="F296" s="102">
        <f>SUM(F258:F295)</f>
        <v>65461237</v>
      </c>
      <c r="G296" s="102">
        <f>SUM(G258:G295)</f>
        <v>-47127518.659999989</v>
      </c>
      <c r="H296" s="102">
        <f>SUM(H258:H295)</f>
        <v>18333718.34</v>
      </c>
    </row>
    <row r="297" spans="1:9">
      <c r="F297" s="109"/>
      <c r="G297" s="109"/>
      <c r="H297" s="109"/>
    </row>
    <row r="298" spans="1:9">
      <c r="A298" s="108" t="s">
        <v>215</v>
      </c>
    </row>
    <row r="299" spans="1:9" s="92" customFormat="1">
      <c r="A299" s="95" t="s">
        <v>0</v>
      </c>
      <c r="B299" s="96" t="s">
        <v>59</v>
      </c>
      <c r="C299" s="95" t="s">
        <v>60</v>
      </c>
      <c r="D299" s="95" t="s">
        <v>61</v>
      </c>
      <c r="E299" s="95" t="s">
        <v>62</v>
      </c>
      <c r="F299" s="95" t="s">
        <v>63</v>
      </c>
      <c r="G299" s="95" t="s">
        <v>64</v>
      </c>
      <c r="H299" s="95" t="s">
        <v>65</v>
      </c>
    </row>
    <row r="300" spans="1:9">
      <c r="A300" s="97">
        <v>1</v>
      </c>
      <c r="B300" s="98">
        <v>100000042647</v>
      </c>
      <c r="C300" s="99">
        <v>0</v>
      </c>
      <c r="D300" s="99" t="s">
        <v>762</v>
      </c>
      <c r="E300" s="99" t="s">
        <v>3101</v>
      </c>
      <c r="F300" s="100">
        <v>626000</v>
      </c>
      <c r="G300" s="100">
        <v>-625999</v>
      </c>
      <c r="H300" s="99">
        <v>1</v>
      </c>
      <c r="I300" s="90" t="s">
        <v>35</v>
      </c>
    </row>
    <row r="301" spans="1:9">
      <c r="A301" s="97">
        <v>2</v>
      </c>
      <c r="B301" s="98">
        <v>100000042648</v>
      </c>
      <c r="C301" s="99">
        <v>0</v>
      </c>
      <c r="D301" s="99" t="s">
        <v>762</v>
      </c>
      <c r="E301" s="99" t="s">
        <v>3101</v>
      </c>
      <c r="F301" s="100">
        <v>626000</v>
      </c>
      <c r="G301" s="100">
        <v>-625999</v>
      </c>
      <c r="H301" s="99">
        <v>1</v>
      </c>
    </row>
    <row r="302" spans="1:9">
      <c r="A302" s="97">
        <v>3</v>
      </c>
      <c r="B302" s="98">
        <v>100000051593</v>
      </c>
      <c r="C302" s="99">
        <v>0</v>
      </c>
      <c r="D302" s="99" t="s">
        <v>354</v>
      </c>
      <c r="E302" s="99" t="s">
        <v>3102</v>
      </c>
      <c r="F302" s="100">
        <v>320000</v>
      </c>
      <c r="G302" s="100">
        <v>-319999</v>
      </c>
      <c r="H302" s="99">
        <v>1</v>
      </c>
    </row>
    <row r="303" spans="1:9">
      <c r="A303" s="97">
        <v>4</v>
      </c>
      <c r="B303" s="98">
        <v>100000079329</v>
      </c>
      <c r="C303" s="99">
        <v>0</v>
      </c>
      <c r="D303" s="99" t="s">
        <v>3103</v>
      </c>
      <c r="E303" s="99" t="s">
        <v>3104</v>
      </c>
      <c r="F303" s="100">
        <v>490000</v>
      </c>
      <c r="G303" s="100">
        <v>-489999</v>
      </c>
      <c r="H303" s="99">
        <v>1</v>
      </c>
    </row>
    <row r="304" spans="1:9">
      <c r="A304" s="97">
        <v>5</v>
      </c>
      <c r="B304" s="98">
        <v>100000268591</v>
      </c>
      <c r="C304" s="99">
        <v>0</v>
      </c>
      <c r="D304" s="99" t="s">
        <v>279</v>
      </c>
      <c r="E304" s="99" t="s">
        <v>3105</v>
      </c>
      <c r="F304" s="100">
        <v>59800</v>
      </c>
      <c r="G304" s="100">
        <v>-59799</v>
      </c>
      <c r="H304" s="99">
        <v>1</v>
      </c>
    </row>
    <row r="305" spans="1:8">
      <c r="A305" s="97">
        <v>6</v>
      </c>
      <c r="B305" s="98">
        <v>100000268592</v>
      </c>
      <c r="C305" s="99">
        <v>0</v>
      </c>
      <c r="D305" s="99" t="s">
        <v>279</v>
      </c>
      <c r="E305" s="99" t="s">
        <v>3106</v>
      </c>
      <c r="F305" s="100">
        <v>59800</v>
      </c>
      <c r="G305" s="100">
        <v>-59799</v>
      </c>
      <c r="H305" s="99">
        <v>1</v>
      </c>
    </row>
    <row r="306" spans="1:8">
      <c r="A306" s="97">
        <v>7</v>
      </c>
      <c r="B306" s="98">
        <v>100000268593</v>
      </c>
      <c r="C306" s="99">
        <v>0</v>
      </c>
      <c r="D306" s="99" t="s">
        <v>279</v>
      </c>
      <c r="E306" s="99" t="s">
        <v>3107</v>
      </c>
      <c r="F306" s="100">
        <v>59800</v>
      </c>
      <c r="G306" s="100">
        <v>-59799</v>
      </c>
      <c r="H306" s="99">
        <v>1</v>
      </c>
    </row>
    <row r="307" spans="1:8">
      <c r="A307" s="97">
        <v>8</v>
      </c>
      <c r="B307" s="98">
        <v>100000268594</v>
      </c>
      <c r="C307" s="99">
        <v>0</v>
      </c>
      <c r="D307" s="99" t="s">
        <v>279</v>
      </c>
      <c r="E307" s="99" t="s">
        <v>3108</v>
      </c>
      <c r="F307" s="100">
        <v>59800</v>
      </c>
      <c r="G307" s="100">
        <v>-59799</v>
      </c>
      <c r="H307" s="99">
        <v>1</v>
      </c>
    </row>
    <row r="308" spans="1:8">
      <c r="A308" s="97">
        <v>9</v>
      </c>
      <c r="B308" s="98">
        <v>100000268595</v>
      </c>
      <c r="C308" s="99">
        <v>0</v>
      </c>
      <c r="D308" s="99" t="s">
        <v>279</v>
      </c>
      <c r="E308" s="99" t="s">
        <v>3109</v>
      </c>
      <c r="F308" s="100">
        <v>59800</v>
      </c>
      <c r="G308" s="100">
        <v>-59799</v>
      </c>
      <c r="H308" s="99">
        <v>1</v>
      </c>
    </row>
    <row r="309" spans="1:8">
      <c r="A309" s="97">
        <v>10</v>
      </c>
      <c r="B309" s="98">
        <v>100000268596</v>
      </c>
      <c r="C309" s="99">
        <v>0</v>
      </c>
      <c r="D309" s="99" t="s">
        <v>279</v>
      </c>
      <c r="E309" s="99" t="s">
        <v>3110</v>
      </c>
      <c r="F309" s="100">
        <v>59800</v>
      </c>
      <c r="G309" s="100">
        <v>-59799</v>
      </c>
      <c r="H309" s="99">
        <v>1</v>
      </c>
    </row>
    <row r="310" spans="1:8">
      <c r="A310" s="97">
        <v>11</v>
      </c>
      <c r="B310" s="98">
        <v>100000268597</v>
      </c>
      <c r="C310" s="99">
        <v>0</v>
      </c>
      <c r="D310" s="99" t="s">
        <v>279</v>
      </c>
      <c r="E310" s="99" t="s">
        <v>3111</v>
      </c>
      <c r="F310" s="100">
        <v>59800</v>
      </c>
      <c r="G310" s="100">
        <v>-59799</v>
      </c>
      <c r="H310" s="99">
        <v>1</v>
      </c>
    </row>
    <row r="311" spans="1:8">
      <c r="A311" s="97">
        <v>12</v>
      </c>
      <c r="B311" s="98">
        <v>100000268598</v>
      </c>
      <c r="C311" s="99">
        <v>0</v>
      </c>
      <c r="D311" s="99" t="s">
        <v>279</v>
      </c>
      <c r="E311" s="99" t="s">
        <v>3112</v>
      </c>
      <c r="F311" s="100">
        <v>59800</v>
      </c>
      <c r="G311" s="100">
        <v>-59799</v>
      </c>
      <c r="H311" s="99">
        <v>1</v>
      </c>
    </row>
    <row r="312" spans="1:8">
      <c r="A312" s="97">
        <v>13</v>
      </c>
      <c r="B312" s="98">
        <v>100000268599</v>
      </c>
      <c r="C312" s="99">
        <v>0</v>
      </c>
      <c r="D312" s="99" t="s">
        <v>279</v>
      </c>
      <c r="E312" s="99" t="s">
        <v>3113</v>
      </c>
      <c r="F312" s="100">
        <v>59800</v>
      </c>
      <c r="G312" s="100">
        <v>-59799</v>
      </c>
      <c r="H312" s="99">
        <v>1</v>
      </c>
    </row>
    <row r="313" spans="1:8">
      <c r="A313" s="97">
        <v>14</v>
      </c>
      <c r="B313" s="98">
        <v>100000268600</v>
      </c>
      <c r="C313" s="99">
        <v>0</v>
      </c>
      <c r="D313" s="99" t="s">
        <v>279</v>
      </c>
      <c r="E313" s="99" t="s">
        <v>3114</v>
      </c>
      <c r="F313" s="100">
        <v>59800</v>
      </c>
      <c r="G313" s="100">
        <v>-59799</v>
      </c>
      <c r="H313" s="99">
        <v>1</v>
      </c>
    </row>
    <row r="314" spans="1:8">
      <c r="A314" s="97">
        <v>15</v>
      </c>
      <c r="B314" s="98">
        <v>100000268601</v>
      </c>
      <c r="C314" s="99">
        <v>0</v>
      </c>
      <c r="D314" s="99" t="s">
        <v>279</v>
      </c>
      <c r="E314" s="99" t="s">
        <v>3115</v>
      </c>
      <c r="F314" s="100">
        <v>59800</v>
      </c>
      <c r="G314" s="100">
        <v>-59799</v>
      </c>
      <c r="H314" s="99">
        <v>1</v>
      </c>
    </row>
    <row r="315" spans="1:8">
      <c r="A315" s="97">
        <v>16</v>
      </c>
      <c r="B315" s="98">
        <v>100000268602</v>
      </c>
      <c r="C315" s="99">
        <v>0</v>
      </c>
      <c r="D315" s="99" t="s">
        <v>279</v>
      </c>
      <c r="E315" s="99" t="s">
        <v>3116</v>
      </c>
      <c r="F315" s="100">
        <v>59800</v>
      </c>
      <c r="G315" s="100">
        <v>-59799</v>
      </c>
      <c r="H315" s="99">
        <v>1</v>
      </c>
    </row>
    <row r="316" spans="1:8">
      <c r="A316" s="97">
        <v>17</v>
      </c>
      <c r="B316" s="98">
        <v>100000268603</v>
      </c>
      <c r="C316" s="99">
        <v>0</v>
      </c>
      <c r="D316" s="99" t="s">
        <v>279</v>
      </c>
      <c r="E316" s="99" t="s">
        <v>3117</v>
      </c>
      <c r="F316" s="100">
        <v>59800</v>
      </c>
      <c r="G316" s="100">
        <v>-59799</v>
      </c>
      <c r="H316" s="99">
        <v>1</v>
      </c>
    </row>
    <row r="317" spans="1:8">
      <c r="A317" s="97">
        <v>18</v>
      </c>
      <c r="B317" s="98">
        <v>100000268604</v>
      </c>
      <c r="C317" s="99">
        <v>0</v>
      </c>
      <c r="D317" s="99" t="s">
        <v>279</v>
      </c>
      <c r="E317" s="99" t="s">
        <v>3118</v>
      </c>
      <c r="F317" s="100">
        <v>59800</v>
      </c>
      <c r="G317" s="100">
        <v>-59799</v>
      </c>
      <c r="H317" s="99">
        <v>1</v>
      </c>
    </row>
    <row r="318" spans="1:8">
      <c r="A318" s="97">
        <v>19</v>
      </c>
      <c r="B318" s="98">
        <v>100000268605</v>
      </c>
      <c r="C318" s="99">
        <v>0</v>
      </c>
      <c r="D318" s="99" t="s">
        <v>279</v>
      </c>
      <c r="E318" s="99" t="s">
        <v>3119</v>
      </c>
      <c r="F318" s="100">
        <v>59800</v>
      </c>
      <c r="G318" s="100">
        <v>-59799</v>
      </c>
      <c r="H318" s="99">
        <v>1</v>
      </c>
    </row>
    <row r="319" spans="1:8">
      <c r="A319" s="97">
        <v>20</v>
      </c>
      <c r="B319" s="98">
        <v>100000268606</v>
      </c>
      <c r="C319" s="99">
        <v>0</v>
      </c>
      <c r="D319" s="99" t="s">
        <v>279</v>
      </c>
      <c r="E319" s="99" t="s">
        <v>3120</v>
      </c>
      <c r="F319" s="100">
        <v>59800</v>
      </c>
      <c r="G319" s="100">
        <v>-59799</v>
      </c>
      <c r="H319" s="99">
        <v>1</v>
      </c>
    </row>
    <row r="320" spans="1:8">
      <c r="A320" s="97">
        <v>21</v>
      </c>
      <c r="B320" s="98">
        <v>100000268607</v>
      </c>
      <c r="C320" s="99">
        <v>0</v>
      </c>
      <c r="D320" s="99" t="s">
        <v>279</v>
      </c>
      <c r="E320" s="99" t="s">
        <v>3121</v>
      </c>
      <c r="F320" s="100">
        <v>59800</v>
      </c>
      <c r="G320" s="100">
        <v>-59799</v>
      </c>
      <c r="H320" s="99">
        <v>1</v>
      </c>
    </row>
    <row r="321" spans="1:8">
      <c r="A321" s="97">
        <v>22</v>
      </c>
      <c r="B321" s="98">
        <v>100000268608</v>
      </c>
      <c r="C321" s="99">
        <v>0</v>
      </c>
      <c r="D321" s="99" t="s">
        <v>279</v>
      </c>
      <c r="E321" s="99" t="s">
        <v>3122</v>
      </c>
      <c r="F321" s="100">
        <v>59800</v>
      </c>
      <c r="G321" s="100">
        <v>-59799</v>
      </c>
      <c r="H321" s="99">
        <v>1</v>
      </c>
    </row>
    <row r="322" spans="1:8">
      <c r="A322" s="97">
        <v>23</v>
      </c>
      <c r="B322" s="98">
        <v>100000268609</v>
      </c>
      <c r="C322" s="99">
        <v>0</v>
      </c>
      <c r="D322" s="99" t="s">
        <v>279</v>
      </c>
      <c r="E322" s="99" t="s">
        <v>3123</v>
      </c>
      <c r="F322" s="100">
        <v>59800</v>
      </c>
      <c r="G322" s="100">
        <v>-59799</v>
      </c>
      <c r="H322" s="99">
        <v>1</v>
      </c>
    </row>
    <row r="323" spans="1:8">
      <c r="A323" s="97">
        <v>24</v>
      </c>
      <c r="B323" s="98">
        <v>100000268610</v>
      </c>
      <c r="C323" s="99">
        <v>0</v>
      </c>
      <c r="D323" s="99" t="s">
        <v>279</v>
      </c>
      <c r="E323" s="99" t="s">
        <v>3124</v>
      </c>
      <c r="F323" s="100">
        <v>59800</v>
      </c>
      <c r="G323" s="100">
        <v>-59799</v>
      </c>
      <c r="H323" s="99">
        <v>1</v>
      </c>
    </row>
    <row r="324" spans="1:8">
      <c r="A324" s="97">
        <v>25</v>
      </c>
      <c r="B324" s="98">
        <v>100000268611</v>
      </c>
      <c r="C324" s="99">
        <v>0</v>
      </c>
      <c r="D324" s="99" t="s">
        <v>279</v>
      </c>
      <c r="E324" s="99" t="s">
        <v>3125</v>
      </c>
      <c r="F324" s="100">
        <v>59800</v>
      </c>
      <c r="G324" s="100">
        <v>-59799</v>
      </c>
      <c r="H324" s="99">
        <v>1</v>
      </c>
    </row>
    <row r="325" spans="1:8">
      <c r="A325" s="97">
        <v>26</v>
      </c>
      <c r="B325" s="98">
        <v>100000268612</v>
      </c>
      <c r="C325" s="99">
        <v>0</v>
      </c>
      <c r="D325" s="99" t="s">
        <v>279</v>
      </c>
      <c r="E325" s="99" t="s">
        <v>3126</v>
      </c>
      <c r="F325" s="100">
        <v>59800</v>
      </c>
      <c r="G325" s="100">
        <v>-59799</v>
      </c>
      <c r="H325" s="99">
        <v>1</v>
      </c>
    </row>
    <row r="326" spans="1:8">
      <c r="A326" s="97">
        <v>27</v>
      </c>
      <c r="B326" s="98">
        <v>100000268613</v>
      </c>
      <c r="C326" s="99">
        <v>0</v>
      </c>
      <c r="D326" s="99" t="s">
        <v>279</v>
      </c>
      <c r="E326" s="99" t="s">
        <v>3127</v>
      </c>
      <c r="F326" s="100">
        <v>59800</v>
      </c>
      <c r="G326" s="100">
        <v>-59799</v>
      </c>
      <c r="H326" s="99">
        <v>1</v>
      </c>
    </row>
    <row r="327" spans="1:8">
      <c r="A327" s="97">
        <v>28</v>
      </c>
      <c r="B327" s="98">
        <v>100000268614</v>
      </c>
      <c r="C327" s="99">
        <v>0</v>
      </c>
      <c r="D327" s="99" t="s">
        <v>279</v>
      </c>
      <c r="E327" s="99" t="s">
        <v>3128</v>
      </c>
      <c r="F327" s="100">
        <v>59800</v>
      </c>
      <c r="G327" s="100">
        <v>-59799</v>
      </c>
      <c r="H327" s="99">
        <v>1</v>
      </c>
    </row>
    <row r="328" spans="1:8">
      <c r="A328" s="97">
        <v>29</v>
      </c>
      <c r="B328" s="98">
        <v>100000268615</v>
      </c>
      <c r="C328" s="99">
        <v>0</v>
      </c>
      <c r="D328" s="99" t="s">
        <v>279</v>
      </c>
      <c r="E328" s="99" t="s">
        <v>3129</v>
      </c>
      <c r="F328" s="100">
        <v>59800</v>
      </c>
      <c r="G328" s="100">
        <v>-59799</v>
      </c>
      <c r="H328" s="99">
        <v>1</v>
      </c>
    </row>
    <row r="329" spans="1:8">
      <c r="A329" s="97">
        <v>30</v>
      </c>
      <c r="B329" s="98">
        <v>100000268616</v>
      </c>
      <c r="C329" s="99">
        <v>0</v>
      </c>
      <c r="D329" s="99" t="s">
        <v>279</v>
      </c>
      <c r="E329" s="99" t="s">
        <v>3130</v>
      </c>
      <c r="F329" s="100">
        <v>59800</v>
      </c>
      <c r="G329" s="100">
        <v>-59799</v>
      </c>
      <c r="H329" s="99">
        <v>1</v>
      </c>
    </row>
    <row r="330" spans="1:8">
      <c r="A330" s="97">
        <v>31</v>
      </c>
      <c r="B330" s="98">
        <v>100000268617</v>
      </c>
      <c r="C330" s="99">
        <v>0</v>
      </c>
      <c r="D330" s="99" t="s">
        <v>279</v>
      </c>
      <c r="E330" s="99" t="s">
        <v>3131</v>
      </c>
      <c r="F330" s="100">
        <v>59800</v>
      </c>
      <c r="G330" s="100">
        <v>-59799</v>
      </c>
      <c r="H330" s="99">
        <v>1</v>
      </c>
    </row>
    <row r="331" spans="1:8">
      <c r="A331" s="97">
        <v>32</v>
      </c>
      <c r="B331" s="98">
        <v>100000268618</v>
      </c>
      <c r="C331" s="99">
        <v>0</v>
      </c>
      <c r="D331" s="99" t="s">
        <v>279</v>
      </c>
      <c r="E331" s="99" t="s">
        <v>3132</v>
      </c>
      <c r="F331" s="100">
        <v>59800</v>
      </c>
      <c r="G331" s="100">
        <v>-59799</v>
      </c>
      <c r="H331" s="99">
        <v>1</v>
      </c>
    </row>
    <row r="332" spans="1:8">
      <c r="A332" s="97">
        <v>33</v>
      </c>
      <c r="B332" s="98">
        <v>100000268619</v>
      </c>
      <c r="C332" s="99">
        <v>0</v>
      </c>
      <c r="D332" s="99" t="s">
        <v>279</v>
      </c>
      <c r="E332" s="99" t="s">
        <v>3133</v>
      </c>
      <c r="F332" s="100">
        <v>59800</v>
      </c>
      <c r="G332" s="100">
        <v>-59799</v>
      </c>
      <c r="H332" s="99">
        <v>1</v>
      </c>
    </row>
    <row r="333" spans="1:8">
      <c r="A333" s="97">
        <v>34</v>
      </c>
      <c r="B333" s="98">
        <v>100000268620</v>
      </c>
      <c r="C333" s="99">
        <v>0</v>
      </c>
      <c r="D333" s="99" t="s">
        <v>279</v>
      </c>
      <c r="E333" s="99" t="s">
        <v>3134</v>
      </c>
      <c r="F333" s="100">
        <v>59800</v>
      </c>
      <c r="G333" s="100">
        <v>-59799</v>
      </c>
      <c r="H333" s="99">
        <v>1</v>
      </c>
    </row>
    <row r="334" spans="1:8">
      <c r="A334" s="97">
        <v>35</v>
      </c>
      <c r="B334" s="98">
        <v>100000268621</v>
      </c>
      <c r="C334" s="99">
        <v>0</v>
      </c>
      <c r="D334" s="99" t="s">
        <v>279</v>
      </c>
      <c r="E334" s="99" t="s">
        <v>3135</v>
      </c>
      <c r="F334" s="100">
        <v>59800</v>
      </c>
      <c r="G334" s="100">
        <v>-59799</v>
      </c>
      <c r="H334" s="99">
        <v>1</v>
      </c>
    </row>
    <row r="335" spans="1:8">
      <c r="A335" s="97">
        <v>36</v>
      </c>
      <c r="B335" s="98">
        <v>100000268622</v>
      </c>
      <c r="C335" s="99">
        <v>0</v>
      </c>
      <c r="D335" s="99" t="s">
        <v>279</v>
      </c>
      <c r="E335" s="99" t="s">
        <v>3136</v>
      </c>
      <c r="F335" s="100">
        <v>59800</v>
      </c>
      <c r="G335" s="100">
        <v>-59799</v>
      </c>
      <c r="H335" s="99">
        <v>1</v>
      </c>
    </row>
    <row r="336" spans="1:8">
      <c r="A336" s="97">
        <v>37</v>
      </c>
      <c r="B336" s="98">
        <v>100000268623</v>
      </c>
      <c r="C336" s="99">
        <v>0</v>
      </c>
      <c r="D336" s="99" t="s">
        <v>279</v>
      </c>
      <c r="E336" s="99" t="s">
        <v>3137</v>
      </c>
      <c r="F336" s="100">
        <v>59800</v>
      </c>
      <c r="G336" s="100">
        <v>-59799</v>
      </c>
      <c r="H336" s="99">
        <v>1</v>
      </c>
    </row>
    <row r="337" spans="1:8">
      <c r="A337" s="97">
        <v>38</v>
      </c>
      <c r="B337" s="98">
        <v>100000268624</v>
      </c>
      <c r="C337" s="99">
        <v>0</v>
      </c>
      <c r="D337" s="99" t="s">
        <v>279</v>
      </c>
      <c r="E337" s="99" t="s">
        <v>3138</v>
      </c>
      <c r="F337" s="100">
        <v>59800</v>
      </c>
      <c r="G337" s="100">
        <v>-59799</v>
      </c>
      <c r="H337" s="99">
        <v>1</v>
      </c>
    </row>
    <row r="338" spans="1:8">
      <c r="A338" s="97">
        <v>39</v>
      </c>
      <c r="B338" s="98">
        <v>100000268625</v>
      </c>
      <c r="C338" s="99">
        <v>0</v>
      </c>
      <c r="D338" s="99" t="s">
        <v>279</v>
      </c>
      <c r="E338" s="99" t="s">
        <v>3139</v>
      </c>
      <c r="F338" s="100">
        <v>59800</v>
      </c>
      <c r="G338" s="100">
        <v>-59799</v>
      </c>
      <c r="H338" s="99">
        <v>1</v>
      </c>
    </row>
    <row r="339" spans="1:8">
      <c r="A339" s="97">
        <v>40</v>
      </c>
      <c r="B339" s="98">
        <v>100000268626</v>
      </c>
      <c r="C339" s="99">
        <v>0</v>
      </c>
      <c r="D339" s="99" t="s">
        <v>279</v>
      </c>
      <c r="E339" s="99" t="s">
        <v>3140</v>
      </c>
      <c r="F339" s="100">
        <v>59800</v>
      </c>
      <c r="G339" s="100">
        <v>-59799</v>
      </c>
      <c r="H339" s="99">
        <v>1</v>
      </c>
    </row>
    <row r="340" spans="1:8">
      <c r="A340" s="97">
        <v>41</v>
      </c>
      <c r="B340" s="98">
        <v>100000268627</v>
      </c>
      <c r="C340" s="99">
        <v>0</v>
      </c>
      <c r="D340" s="99" t="s">
        <v>279</v>
      </c>
      <c r="E340" s="99" t="s">
        <v>3141</v>
      </c>
      <c r="F340" s="100">
        <v>59800</v>
      </c>
      <c r="G340" s="100">
        <v>-59799</v>
      </c>
      <c r="H340" s="99">
        <v>1</v>
      </c>
    </row>
    <row r="341" spans="1:8">
      <c r="A341" s="97">
        <v>42</v>
      </c>
      <c r="B341" s="98">
        <v>100000268628</v>
      </c>
      <c r="C341" s="99">
        <v>0</v>
      </c>
      <c r="D341" s="99" t="s">
        <v>279</v>
      </c>
      <c r="E341" s="99" t="s">
        <v>3142</v>
      </c>
      <c r="F341" s="100">
        <v>59800</v>
      </c>
      <c r="G341" s="100">
        <v>-59799</v>
      </c>
      <c r="H341" s="99">
        <v>1</v>
      </c>
    </row>
    <row r="342" spans="1:8">
      <c r="A342" s="97">
        <v>43</v>
      </c>
      <c r="B342" s="98">
        <v>100000268629</v>
      </c>
      <c r="C342" s="99">
        <v>0</v>
      </c>
      <c r="D342" s="99" t="s">
        <v>279</v>
      </c>
      <c r="E342" s="99" t="s">
        <v>3143</v>
      </c>
      <c r="F342" s="100">
        <v>59800</v>
      </c>
      <c r="G342" s="100">
        <v>-59799</v>
      </c>
      <c r="H342" s="99">
        <v>1</v>
      </c>
    </row>
    <row r="343" spans="1:8">
      <c r="A343" s="97">
        <v>44</v>
      </c>
      <c r="B343" s="98">
        <v>100000268630</v>
      </c>
      <c r="C343" s="99">
        <v>0</v>
      </c>
      <c r="D343" s="99" t="s">
        <v>279</v>
      </c>
      <c r="E343" s="99" t="s">
        <v>3144</v>
      </c>
      <c r="F343" s="100">
        <v>59800</v>
      </c>
      <c r="G343" s="100">
        <v>-59799</v>
      </c>
      <c r="H343" s="99">
        <v>1</v>
      </c>
    </row>
    <row r="344" spans="1:8">
      <c r="A344" s="97">
        <v>45</v>
      </c>
      <c r="B344" s="98">
        <v>100000268631</v>
      </c>
      <c r="C344" s="99">
        <v>0</v>
      </c>
      <c r="D344" s="99" t="s">
        <v>279</v>
      </c>
      <c r="E344" s="99" t="s">
        <v>3145</v>
      </c>
      <c r="F344" s="100">
        <v>59800</v>
      </c>
      <c r="G344" s="100">
        <v>-59799</v>
      </c>
      <c r="H344" s="99">
        <v>1</v>
      </c>
    </row>
    <row r="345" spans="1:8">
      <c r="A345" s="97">
        <v>46</v>
      </c>
      <c r="B345" s="98">
        <v>100000268632</v>
      </c>
      <c r="C345" s="99">
        <v>0</v>
      </c>
      <c r="D345" s="99" t="s">
        <v>279</v>
      </c>
      <c r="E345" s="99" t="s">
        <v>3146</v>
      </c>
      <c r="F345" s="100">
        <v>59800</v>
      </c>
      <c r="G345" s="100">
        <v>-59799</v>
      </c>
      <c r="H345" s="99">
        <v>1</v>
      </c>
    </row>
    <row r="346" spans="1:8">
      <c r="A346" s="97">
        <v>47</v>
      </c>
      <c r="B346" s="98">
        <v>100000268633</v>
      </c>
      <c r="C346" s="99">
        <v>0</v>
      </c>
      <c r="D346" s="99" t="s">
        <v>279</v>
      </c>
      <c r="E346" s="99" t="s">
        <v>3147</v>
      </c>
      <c r="F346" s="100">
        <v>59800</v>
      </c>
      <c r="G346" s="100">
        <v>-59799</v>
      </c>
      <c r="H346" s="99">
        <v>1</v>
      </c>
    </row>
    <row r="347" spans="1:8">
      <c r="A347" s="97">
        <v>48</v>
      </c>
      <c r="B347" s="98">
        <v>100000268634</v>
      </c>
      <c r="C347" s="99">
        <v>0</v>
      </c>
      <c r="D347" s="99" t="s">
        <v>279</v>
      </c>
      <c r="E347" s="99" t="s">
        <v>3148</v>
      </c>
      <c r="F347" s="100">
        <v>59800</v>
      </c>
      <c r="G347" s="100">
        <v>-59799</v>
      </c>
      <c r="H347" s="99">
        <v>1</v>
      </c>
    </row>
    <row r="348" spans="1:8">
      <c r="A348" s="97">
        <v>49</v>
      </c>
      <c r="B348" s="98">
        <v>100000268635</v>
      </c>
      <c r="C348" s="99">
        <v>0</v>
      </c>
      <c r="D348" s="99" t="s">
        <v>279</v>
      </c>
      <c r="E348" s="99" t="s">
        <v>3149</v>
      </c>
      <c r="F348" s="100">
        <v>59800</v>
      </c>
      <c r="G348" s="100">
        <v>-59799</v>
      </c>
      <c r="H348" s="99">
        <v>1</v>
      </c>
    </row>
    <row r="349" spans="1:8">
      <c r="A349" s="97">
        <v>50</v>
      </c>
      <c r="B349" s="98">
        <v>100000268636</v>
      </c>
      <c r="C349" s="99">
        <v>0</v>
      </c>
      <c r="D349" s="99" t="s">
        <v>279</v>
      </c>
      <c r="E349" s="99" t="s">
        <v>3150</v>
      </c>
      <c r="F349" s="100">
        <v>59800</v>
      </c>
      <c r="G349" s="100">
        <v>-59799</v>
      </c>
      <c r="H349" s="99">
        <v>1</v>
      </c>
    </row>
    <row r="350" spans="1:8">
      <c r="A350" s="97">
        <v>51</v>
      </c>
      <c r="B350" s="98">
        <v>100000268637</v>
      </c>
      <c r="C350" s="99">
        <v>0</v>
      </c>
      <c r="D350" s="99" t="s">
        <v>279</v>
      </c>
      <c r="E350" s="99" t="s">
        <v>3151</v>
      </c>
      <c r="F350" s="100">
        <v>59800</v>
      </c>
      <c r="G350" s="100">
        <v>-59799</v>
      </c>
      <c r="H350" s="99">
        <v>1</v>
      </c>
    </row>
    <row r="351" spans="1:8">
      <c r="A351" s="97">
        <v>52</v>
      </c>
      <c r="B351" s="98">
        <v>100000268638</v>
      </c>
      <c r="C351" s="99">
        <v>0</v>
      </c>
      <c r="D351" s="99" t="s">
        <v>279</v>
      </c>
      <c r="E351" s="99" t="s">
        <v>3152</v>
      </c>
      <c r="F351" s="100">
        <v>59800</v>
      </c>
      <c r="G351" s="100">
        <v>-59799</v>
      </c>
      <c r="H351" s="99">
        <v>1</v>
      </c>
    </row>
    <row r="352" spans="1:8">
      <c r="A352" s="97">
        <v>53</v>
      </c>
      <c r="B352" s="98">
        <v>100000268639</v>
      </c>
      <c r="C352" s="99">
        <v>0</v>
      </c>
      <c r="D352" s="99" t="s">
        <v>279</v>
      </c>
      <c r="E352" s="99" t="s">
        <v>3153</v>
      </c>
      <c r="F352" s="100">
        <v>59800</v>
      </c>
      <c r="G352" s="100">
        <v>-59799</v>
      </c>
      <c r="H352" s="99">
        <v>1</v>
      </c>
    </row>
    <row r="353" spans="1:8">
      <c r="A353" s="97">
        <v>54</v>
      </c>
      <c r="B353" s="98">
        <v>100000268640</v>
      </c>
      <c r="C353" s="99">
        <v>0</v>
      </c>
      <c r="D353" s="99" t="s">
        <v>279</v>
      </c>
      <c r="E353" s="99" t="s">
        <v>3154</v>
      </c>
      <c r="F353" s="100">
        <v>59800</v>
      </c>
      <c r="G353" s="100">
        <v>-59799</v>
      </c>
      <c r="H353" s="99">
        <v>1</v>
      </c>
    </row>
    <row r="354" spans="1:8">
      <c r="A354" s="97">
        <v>55</v>
      </c>
      <c r="B354" s="98">
        <v>100000268641</v>
      </c>
      <c r="C354" s="99">
        <v>0</v>
      </c>
      <c r="D354" s="99" t="s">
        <v>279</v>
      </c>
      <c r="E354" s="99" t="s">
        <v>3155</v>
      </c>
      <c r="F354" s="100">
        <v>59800</v>
      </c>
      <c r="G354" s="100">
        <v>-59799</v>
      </c>
      <c r="H354" s="99">
        <v>1</v>
      </c>
    </row>
    <row r="355" spans="1:8">
      <c r="A355" s="97">
        <v>56</v>
      </c>
      <c r="B355" s="98">
        <v>100000268642</v>
      </c>
      <c r="C355" s="99">
        <v>0</v>
      </c>
      <c r="D355" s="99" t="s">
        <v>279</v>
      </c>
      <c r="E355" s="99" t="s">
        <v>3156</v>
      </c>
      <c r="F355" s="100">
        <v>59800</v>
      </c>
      <c r="G355" s="100">
        <v>-59799</v>
      </c>
      <c r="H355" s="99">
        <v>1</v>
      </c>
    </row>
    <row r="356" spans="1:8">
      <c r="A356" s="97">
        <v>57</v>
      </c>
      <c r="B356" s="98">
        <v>100000268643</v>
      </c>
      <c r="C356" s="99">
        <v>0</v>
      </c>
      <c r="D356" s="99" t="s">
        <v>279</v>
      </c>
      <c r="E356" s="99" t="s">
        <v>3157</v>
      </c>
      <c r="F356" s="100">
        <v>59800</v>
      </c>
      <c r="G356" s="100">
        <v>-59799</v>
      </c>
      <c r="H356" s="99">
        <v>1</v>
      </c>
    </row>
    <row r="357" spans="1:8">
      <c r="A357" s="97">
        <v>58</v>
      </c>
      <c r="B357" s="98">
        <v>100000268644</v>
      </c>
      <c r="C357" s="99">
        <v>0</v>
      </c>
      <c r="D357" s="99" t="s">
        <v>279</v>
      </c>
      <c r="E357" s="99" t="s">
        <v>3158</v>
      </c>
      <c r="F357" s="100">
        <v>59800</v>
      </c>
      <c r="G357" s="100">
        <v>-59799</v>
      </c>
      <c r="H357" s="99">
        <v>1</v>
      </c>
    </row>
    <row r="358" spans="1:8">
      <c r="A358" s="97">
        <v>59</v>
      </c>
      <c r="B358" s="98">
        <v>100000268645</v>
      </c>
      <c r="C358" s="99">
        <v>0</v>
      </c>
      <c r="D358" s="99" t="s">
        <v>279</v>
      </c>
      <c r="E358" s="99" t="s">
        <v>3159</v>
      </c>
      <c r="F358" s="100">
        <v>59800</v>
      </c>
      <c r="G358" s="100">
        <v>-59799</v>
      </c>
      <c r="H358" s="99">
        <v>1</v>
      </c>
    </row>
    <row r="359" spans="1:8">
      <c r="A359" s="97">
        <v>60</v>
      </c>
      <c r="B359" s="98">
        <v>100000268646</v>
      </c>
      <c r="C359" s="99">
        <v>0</v>
      </c>
      <c r="D359" s="99" t="s">
        <v>279</v>
      </c>
      <c r="E359" s="99" t="s">
        <v>3160</v>
      </c>
      <c r="F359" s="100">
        <v>59800</v>
      </c>
      <c r="G359" s="100">
        <v>-59799</v>
      </c>
      <c r="H359" s="99">
        <v>1</v>
      </c>
    </row>
    <row r="360" spans="1:8">
      <c r="A360" s="97">
        <v>61</v>
      </c>
      <c r="B360" s="98">
        <v>100000268647</v>
      </c>
      <c r="C360" s="99">
        <v>0</v>
      </c>
      <c r="D360" s="99" t="s">
        <v>279</v>
      </c>
      <c r="E360" s="99" t="s">
        <v>3161</v>
      </c>
      <c r="F360" s="100">
        <v>59800</v>
      </c>
      <c r="G360" s="100">
        <v>-59799</v>
      </c>
      <c r="H360" s="99">
        <v>1</v>
      </c>
    </row>
    <row r="361" spans="1:8">
      <c r="A361" s="97">
        <v>62</v>
      </c>
      <c r="B361" s="98">
        <v>100000268648</v>
      </c>
      <c r="C361" s="99">
        <v>0</v>
      </c>
      <c r="D361" s="99" t="s">
        <v>279</v>
      </c>
      <c r="E361" s="99" t="s">
        <v>3162</v>
      </c>
      <c r="F361" s="100">
        <v>59800</v>
      </c>
      <c r="G361" s="100">
        <v>-59799</v>
      </c>
      <c r="H361" s="99">
        <v>1</v>
      </c>
    </row>
    <row r="362" spans="1:8">
      <c r="A362" s="97">
        <v>63</v>
      </c>
      <c r="B362" s="98">
        <v>100000268649</v>
      </c>
      <c r="C362" s="99">
        <v>0</v>
      </c>
      <c r="D362" s="99" t="s">
        <v>279</v>
      </c>
      <c r="E362" s="99" t="s">
        <v>3163</v>
      </c>
      <c r="F362" s="100">
        <v>59800</v>
      </c>
      <c r="G362" s="100">
        <v>-59799</v>
      </c>
      <c r="H362" s="99">
        <v>1</v>
      </c>
    </row>
    <row r="363" spans="1:8">
      <c r="A363" s="97">
        <v>64</v>
      </c>
      <c r="B363" s="98">
        <v>100000268650</v>
      </c>
      <c r="C363" s="99">
        <v>0</v>
      </c>
      <c r="D363" s="99" t="s">
        <v>279</v>
      </c>
      <c r="E363" s="99" t="s">
        <v>3164</v>
      </c>
      <c r="F363" s="100">
        <v>59800</v>
      </c>
      <c r="G363" s="100">
        <v>-59799</v>
      </c>
      <c r="H363" s="99">
        <v>1</v>
      </c>
    </row>
    <row r="364" spans="1:8">
      <c r="A364" s="97">
        <v>65</v>
      </c>
      <c r="B364" s="98">
        <v>100000268651</v>
      </c>
      <c r="C364" s="99">
        <v>0</v>
      </c>
      <c r="D364" s="99" t="s">
        <v>279</v>
      </c>
      <c r="E364" s="99" t="s">
        <v>3165</v>
      </c>
      <c r="F364" s="100">
        <v>59800</v>
      </c>
      <c r="G364" s="100">
        <v>-59799</v>
      </c>
      <c r="H364" s="99">
        <v>1</v>
      </c>
    </row>
    <row r="365" spans="1:8">
      <c r="A365" s="97">
        <v>66</v>
      </c>
      <c r="B365" s="98">
        <v>100000268652</v>
      </c>
      <c r="C365" s="99">
        <v>0</v>
      </c>
      <c r="D365" s="99" t="s">
        <v>279</v>
      </c>
      <c r="E365" s="99" t="s">
        <v>3166</v>
      </c>
      <c r="F365" s="100">
        <v>59800</v>
      </c>
      <c r="G365" s="100">
        <v>-59799</v>
      </c>
      <c r="H365" s="99">
        <v>1</v>
      </c>
    </row>
    <row r="366" spans="1:8">
      <c r="A366" s="97">
        <v>67</v>
      </c>
      <c r="B366" s="98">
        <v>100000268653</v>
      </c>
      <c r="C366" s="99">
        <v>0</v>
      </c>
      <c r="D366" s="99" t="s">
        <v>279</v>
      </c>
      <c r="E366" s="99" t="s">
        <v>3167</v>
      </c>
      <c r="F366" s="100">
        <v>59800</v>
      </c>
      <c r="G366" s="100">
        <v>-59799</v>
      </c>
      <c r="H366" s="99">
        <v>1</v>
      </c>
    </row>
    <row r="367" spans="1:8">
      <c r="A367" s="97">
        <v>68</v>
      </c>
      <c r="B367" s="98">
        <v>100000268654</v>
      </c>
      <c r="C367" s="99">
        <v>0</v>
      </c>
      <c r="D367" s="99" t="s">
        <v>279</v>
      </c>
      <c r="E367" s="99" t="s">
        <v>3168</v>
      </c>
      <c r="F367" s="100">
        <v>59800</v>
      </c>
      <c r="G367" s="100">
        <v>-59799</v>
      </c>
      <c r="H367" s="99">
        <v>1</v>
      </c>
    </row>
    <row r="368" spans="1:8">
      <c r="A368" s="97">
        <v>69</v>
      </c>
      <c r="B368" s="98">
        <v>100000268655</v>
      </c>
      <c r="C368" s="99">
        <v>0</v>
      </c>
      <c r="D368" s="99" t="s">
        <v>279</v>
      </c>
      <c r="E368" s="99" t="s">
        <v>3169</v>
      </c>
      <c r="F368" s="100">
        <v>59800</v>
      </c>
      <c r="G368" s="100">
        <v>-59799</v>
      </c>
      <c r="H368" s="99">
        <v>1</v>
      </c>
    </row>
    <row r="369" spans="1:8">
      <c r="A369" s="97">
        <v>70</v>
      </c>
      <c r="B369" s="98">
        <v>100000268656</v>
      </c>
      <c r="C369" s="99">
        <v>0</v>
      </c>
      <c r="D369" s="99" t="s">
        <v>279</v>
      </c>
      <c r="E369" s="99" t="s">
        <v>3170</v>
      </c>
      <c r="F369" s="100">
        <v>59800</v>
      </c>
      <c r="G369" s="100">
        <v>-59799</v>
      </c>
      <c r="H369" s="99">
        <v>1</v>
      </c>
    </row>
    <row r="370" spans="1:8">
      <c r="A370" s="97">
        <v>71</v>
      </c>
      <c r="B370" s="98">
        <v>100000268657</v>
      </c>
      <c r="C370" s="99">
        <v>0</v>
      </c>
      <c r="D370" s="99" t="s">
        <v>279</v>
      </c>
      <c r="E370" s="99" t="s">
        <v>3171</v>
      </c>
      <c r="F370" s="100">
        <v>59800</v>
      </c>
      <c r="G370" s="100">
        <v>-59799</v>
      </c>
      <c r="H370" s="99">
        <v>1</v>
      </c>
    </row>
    <row r="371" spans="1:8">
      <c r="A371" s="97">
        <v>72</v>
      </c>
      <c r="B371" s="98">
        <v>100000268658</v>
      </c>
      <c r="C371" s="99">
        <v>0</v>
      </c>
      <c r="D371" s="99" t="s">
        <v>279</v>
      </c>
      <c r="E371" s="99" t="s">
        <v>3172</v>
      </c>
      <c r="F371" s="100">
        <v>59800</v>
      </c>
      <c r="G371" s="100">
        <v>-59799</v>
      </c>
      <c r="H371" s="99">
        <v>1</v>
      </c>
    </row>
    <row r="372" spans="1:8">
      <c r="A372" s="97">
        <v>73</v>
      </c>
      <c r="B372" s="98">
        <v>100000268659</v>
      </c>
      <c r="C372" s="99">
        <v>0</v>
      </c>
      <c r="D372" s="99" t="s">
        <v>279</v>
      </c>
      <c r="E372" s="99" t="s">
        <v>3173</v>
      </c>
      <c r="F372" s="100">
        <v>59800</v>
      </c>
      <c r="G372" s="100">
        <v>-59799</v>
      </c>
      <c r="H372" s="99">
        <v>1</v>
      </c>
    </row>
    <row r="373" spans="1:8">
      <c r="A373" s="97">
        <v>74</v>
      </c>
      <c r="B373" s="98">
        <v>100000268660</v>
      </c>
      <c r="C373" s="99">
        <v>0</v>
      </c>
      <c r="D373" s="99" t="s">
        <v>279</v>
      </c>
      <c r="E373" s="99" t="s">
        <v>3174</v>
      </c>
      <c r="F373" s="100">
        <v>59800</v>
      </c>
      <c r="G373" s="100">
        <v>-59799</v>
      </c>
      <c r="H373" s="99">
        <v>1</v>
      </c>
    </row>
    <row r="374" spans="1:8">
      <c r="A374" s="97">
        <v>75</v>
      </c>
      <c r="B374" s="98">
        <v>100000268661</v>
      </c>
      <c r="C374" s="99">
        <v>0</v>
      </c>
      <c r="D374" s="99" t="s">
        <v>279</v>
      </c>
      <c r="E374" s="99" t="s">
        <v>3175</v>
      </c>
      <c r="F374" s="100">
        <v>59800</v>
      </c>
      <c r="G374" s="100">
        <v>-59799</v>
      </c>
      <c r="H374" s="99">
        <v>1</v>
      </c>
    </row>
    <row r="375" spans="1:8">
      <c r="A375" s="97">
        <v>76</v>
      </c>
      <c r="B375" s="98">
        <v>100000268662</v>
      </c>
      <c r="C375" s="99">
        <v>0</v>
      </c>
      <c r="D375" s="99" t="s">
        <v>279</v>
      </c>
      <c r="E375" s="99" t="s">
        <v>3176</v>
      </c>
      <c r="F375" s="100">
        <v>59800</v>
      </c>
      <c r="G375" s="100">
        <v>-59799</v>
      </c>
      <c r="H375" s="99">
        <v>1</v>
      </c>
    </row>
    <row r="376" spans="1:8">
      <c r="A376" s="97">
        <v>77</v>
      </c>
      <c r="B376" s="98">
        <v>100000268663</v>
      </c>
      <c r="C376" s="99">
        <v>0</v>
      </c>
      <c r="D376" s="99" t="s">
        <v>279</v>
      </c>
      <c r="E376" s="99" t="s">
        <v>3177</v>
      </c>
      <c r="F376" s="100">
        <v>59800</v>
      </c>
      <c r="G376" s="100">
        <v>-59799</v>
      </c>
      <c r="H376" s="99">
        <v>1</v>
      </c>
    </row>
    <row r="377" spans="1:8">
      <c r="A377" s="97">
        <v>78</v>
      </c>
      <c r="B377" s="98">
        <v>100000268664</v>
      </c>
      <c r="C377" s="99">
        <v>0</v>
      </c>
      <c r="D377" s="99" t="s">
        <v>279</v>
      </c>
      <c r="E377" s="99" t="s">
        <v>3178</v>
      </c>
      <c r="F377" s="100">
        <v>59800</v>
      </c>
      <c r="G377" s="100">
        <v>-59799</v>
      </c>
      <c r="H377" s="99">
        <v>1</v>
      </c>
    </row>
    <row r="378" spans="1:8">
      <c r="A378" s="97">
        <v>79</v>
      </c>
      <c r="B378" s="98">
        <v>100000268665</v>
      </c>
      <c r="C378" s="99">
        <v>0</v>
      </c>
      <c r="D378" s="99" t="s">
        <v>279</v>
      </c>
      <c r="E378" s="99" t="s">
        <v>3179</v>
      </c>
      <c r="F378" s="100">
        <v>59800</v>
      </c>
      <c r="G378" s="100">
        <v>-59799</v>
      </c>
      <c r="H378" s="99">
        <v>1</v>
      </c>
    </row>
    <row r="379" spans="1:8">
      <c r="A379" s="97">
        <v>80</v>
      </c>
      <c r="B379" s="98">
        <v>100000268666</v>
      </c>
      <c r="C379" s="99">
        <v>0</v>
      </c>
      <c r="D379" s="99" t="s">
        <v>279</v>
      </c>
      <c r="E379" s="99" t="s">
        <v>3180</v>
      </c>
      <c r="F379" s="100">
        <v>59800</v>
      </c>
      <c r="G379" s="100">
        <v>-59799</v>
      </c>
      <c r="H379" s="99">
        <v>1</v>
      </c>
    </row>
    <row r="380" spans="1:8">
      <c r="A380" s="97">
        <v>81</v>
      </c>
      <c r="B380" s="98">
        <v>100000268667</v>
      </c>
      <c r="C380" s="99">
        <v>0</v>
      </c>
      <c r="D380" s="99" t="s">
        <v>279</v>
      </c>
      <c r="E380" s="99" t="s">
        <v>3181</v>
      </c>
      <c r="F380" s="100">
        <v>59800</v>
      </c>
      <c r="G380" s="100">
        <v>-59799</v>
      </c>
      <c r="H380" s="99">
        <v>1</v>
      </c>
    </row>
    <row r="381" spans="1:8">
      <c r="A381" s="97">
        <v>82</v>
      </c>
      <c r="B381" s="98">
        <v>100000268668</v>
      </c>
      <c r="C381" s="99">
        <v>0</v>
      </c>
      <c r="D381" s="99" t="s">
        <v>279</v>
      </c>
      <c r="E381" s="99" t="s">
        <v>3182</v>
      </c>
      <c r="F381" s="100">
        <v>59800</v>
      </c>
      <c r="G381" s="100">
        <v>-59799</v>
      </c>
      <c r="H381" s="99">
        <v>1</v>
      </c>
    </row>
    <row r="382" spans="1:8">
      <c r="A382" s="97">
        <v>83</v>
      </c>
      <c r="B382" s="98">
        <v>100000268669</v>
      </c>
      <c r="C382" s="99">
        <v>0</v>
      </c>
      <c r="D382" s="99" t="s">
        <v>279</v>
      </c>
      <c r="E382" s="99" t="s">
        <v>3183</v>
      </c>
      <c r="F382" s="100">
        <v>59800</v>
      </c>
      <c r="G382" s="100">
        <v>-59799</v>
      </c>
      <c r="H382" s="99">
        <v>1</v>
      </c>
    </row>
    <row r="383" spans="1:8">
      <c r="A383" s="97">
        <v>84</v>
      </c>
      <c r="B383" s="98">
        <v>100000268670</v>
      </c>
      <c r="C383" s="99">
        <v>0</v>
      </c>
      <c r="D383" s="99" t="s">
        <v>279</v>
      </c>
      <c r="E383" s="99" t="s">
        <v>3184</v>
      </c>
      <c r="F383" s="100">
        <v>59800</v>
      </c>
      <c r="G383" s="100">
        <v>-59799</v>
      </c>
      <c r="H383" s="99">
        <v>1</v>
      </c>
    </row>
    <row r="384" spans="1:8">
      <c r="A384" s="97">
        <v>85</v>
      </c>
      <c r="B384" s="98">
        <v>100000268671</v>
      </c>
      <c r="C384" s="99">
        <v>0</v>
      </c>
      <c r="D384" s="99" t="s">
        <v>279</v>
      </c>
      <c r="E384" s="99" t="s">
        <v>3185</v>
      </c>
      <c r="F384" s="100">
        <v>59800</v>
      </c>
      <c r="G384" s="100">
        <v>-59799</v>
      </c>
      <c r="H384" s="99">
        <v>1</v>
      </c>
    </row>
    <row r="385" spans="1:8">
      <c r="A385" s="97">
        <v>86</v>
      </c>
      <c r="B385" s="98">
        <v>100000268672</v>
      </c>
      <c r="C385" s="99">
        <v>0</v>
      </c>
      <c r="D385" s="99" t="s">
        <v>279</v>
      </c>
      <c r="E385" s="99" t="s">
        <v>3186</v>
      </c>
      <c r="F385" s="100">
        <v>59800</v>
      </c>
      <c r="G385" s="100">
        <v>-59799</v>
      </c>
      <c r="H385" s="99">
        <v>1</v>
      </c>
    </row>
    <row r="386" spans="1:8">
      <c r="A386" s="97">
        <v>87</v>
      </c>
      <c r="B386" s="98">
        <v>100000268673</v>
      </c>
      <c r="C386" s="99">
        <v>0</v>
      </c>
      <c r="D386" s="99" t="s">
        <v>279</v>
      </c>
      <c r="E386" s="99" t="s">
        <v>3187</v>
      </c>
      <c r="F386" s="100">
        <v>59800</v>
      </c>
      <c r="G386" s="100">
        <v>-59799</v>
      </c>
      <c r="H386" s="99">
        <v>1</v>
      </c>
    </row>
    <row r="387" spans="1:8">
      <c r="A387" s="97">
        <v>88</v>
      </c>
      <c r="B387" s="98">
        <v>100000268674</v>
      </c>
      <c r="C387" s="99">
        <v>0</v>
      </c>
      <c r="D387" s="99" t="s">
        <v>279</v>
      </c>
      <c r="E387" s="99" t="s">
        <v>3188</v>
      </c>
      <c r="F387" s="100">
        <v>59800</v>
      </c>
      <c r="G387" s="100">
        <v>-59799</v>
      </c>
      <c r="H387" s="99">
        <v>1</v>
      </c>
    </row>
    <row r="388" spans="1:8">
      <c r="A388" s="97">
        <v>89</v>
      </c>
      <c r="B388" s="98">
        <v>100000268675</v>
      </c>
      <c r="C388" s="99">
        <v>0</v>
      </c>
      <c r="D388" s="99" t="s">
        <v>279</v>
      </c>
      <c r="E388" s="99" t="s">
        <v>3189</v>
      </c>
      <c r="F388" s="100">
        <v>59800</v>
      </c>
      <c r="G388" s="100">
        <v>-59799</v>
      </c>
      <c r="H388" s="99">
        <v>1</v>
      </c>
    </row>
    <row r="389" spans="1:8">
      <c r="A389" s="97">
        <v>90</v>
      </c>
      <c r="B389" s="98">
        <v>100000268676</v>
      </c>
      <c r="C389" s="99">
        <v>0</v>
      </c>
      <c r="D389" s="99" t="s">
        <v>279</v>
      </c>
      <c r="E389" s="99" t="s">
        <v>3190</v>
      </c>
      <c r="F389" s="100">
        <v>59800</v>
      </c>
      <c r="G389" s="100">
        <v>-59799</v>
      </c>
      <c r="H389" s="99">
        <v>1</v>
      </c>
    </row>
    <row r="390" spans="1:8">
      <c r="A390" s="97">
        <v>91</v>
      </c>
      <c r="B390" s="98">
        <v>100000268677</v>
      </c>
      <c r="C390" s="99">
        <v>0</v>
      </c>
      <c r="D390" s="99" t="s">
        <v>279</v>
      </c>
      <c r="E390" s="99" t="s">
        <v>3191</v>
      </c>
      <c r="F390" s="100">
        <v>59800</v>
      </c>
      <c r="G390" s="100">
        <v>-59799</v>
      </c>
      <c r="H390" s="99">
        <v>1</v>
      </c>
    </row>
    <row r="391" spans="1:8">
      <c r="A391" s="97">
        <v>92</v>
      </c>
      <c r="B391" s="98">
        <v>100000268678</v>
      </c>
      <c r="C391" s="99">
        <v>0</v>
      </c>
      <c r="D391" s="99" t="s">
        <v>279</v>
      </c>
      <c r="E391" s="99" t="s">
        <v>3192</v>
      </c>
      <c r="F391" s="100">
        <v>59800</v>
      </c>
      <c r="G391" s="100">
        <v>-59799</v>
      </c>
      <c r="H391" s="99">
        <v>1</v>
      </c>
    </row>
    <row r="392" spans="1:8">
      <c r="A392" s="97">
        <v>93</v>
      </c>
      <c r="B392" s="98">
        <v>100000268679</v>
      </c>
      <c r="C392" s="99">
        <v>0</v>
      </c>
      <c r="D392" s="99" t="s">
        <v>279</v>
      </c>
      <c r="E392" s="99" t="s">
        <v>3193</v>
      </c>
      <c r="F392" s="100">
        <v>59800</v>
      </c>
      <c r="G392" s="100">
        <v>-59799</v>
      </c>
      <c r="H392" s="99">
        <v>1</v>
      </c>
    </row>
    <row r="393" spans="1:8">
      <c r="A393" s="97">
        <v>94</v>
      </c>
      <c r="B393" s="98">
        <v>100000268680</v>
      </c>
      <c r="C393" s="99">
        <v>0</v>
      </c>
      <c r="D393" s="99" t="s">
        <v>279</v>
      </c>
      <c r="E393" s="99" t="s">
        <v>3194</v>
      </c>
      <c r="F393" s="100">
        <v>59800</v>
      </c>
      <c r="G393" s="100">
        <v>-59799</v>
      </c>
      <c r="H393" s="99">
        <v>1</v>
      </c>
    </row>
    <row r="394" spans="1:8">
      <c r="A394" s="97">
        <v>95</v>
      </c>
      <c r="B394" s="98">
        <v>100000268681</v>
      </c>
      <c r="C394" s="99">
        <v>0</v>
      </c>
      <c r="D394" s="99" t="s">
        <v>279</v>
      </c>
      <c r="E394" s="99" t="s">
        <v>3195</v>
      </c>
      <c r="F394" s="100">
        <v>59800</v>
      </c>
      <c r="G394" s="100">
        <v>-59799</v>
      </c>
      <c r="H394" s="99">
        <v>1</v>
      </c>
    </row>
    <row r="395" spans="1:8">
      <c r="A395" s="97">
        <v>96</v>
      </c>
      <c r="B395" s="98">
        <v>100000268682</v>
      </c>
      <c r="C395" s="99">
        <v>0</v>
      </c>
      <c r="D395" s="99" t="s">
        <v>279</v>
      </c>
      <c r="E395" s="99" t="s">
        <v>3196</v>
      </c>
      <c r="F395" s="100">
        <v>59800</v>
      </c>
      <c r="G395" s="100">
        <v>-59799</v>
      </c>
      <c r="H395" s="99">
        <v>1</v>
      </c>
    </row>
    <row r="396" spans="1:8">
      <c r="A396" s="97">
        <v>97</v>
      </c>
      <c r="B396" s="98">
        <v>100000268683</v>
      </c>
      <c r="C396" s="99">
        <v>0</v>
      </c>
      <c r="D396" s="99" t="s">
        <v>279</v>
      </c>
      <c r="E396" s="99" t="s">
        <v>3197</v>
      </c>
      <c r="F396" s="100">
        <v>59800</v>
      </c>
      <c r="G396" s="100">
        <v>-59799</v>
      </c>
      <c r="H396" s="99">
        <v>1</v>
      </c>
    </row>
    <row r="397" spans="1:8">
      <c r="A397" s="97">
        <v>98</v>
      </c>
      <c r="B397" s="98">
        <v>100000268684</v>
      </c>
      <c r="C397" s="99">
        <v>0</v>
      </c>
      <c r="D397" s="99" t="s">
        <v>279</v>
      </c>
      <c r="E397" s="99" t="s">
        <v>3198</v>
      </c>
      <c r="F397" s="100">
        <v>59800</v>
      </c>
      <c r="G397" s="100">
        <v>-59799</v>
      </c>
      <c r="H397" s="99">
        <v>1</v>
      </c>
    </row>
    <row r="398" spans="1:8">
      <c r="A398" s="97">
        <v>99</v>
      </c>
      <c r="B398" s="98">
        <v>100000268685</v>
      </c>
      <c r="C398" s="99">
        <v>0</v>
      </c>
      <c r="D398" s="99" t="s">
        <v>279</v>
      </c>
      <c r="E398" s="99" t="s">
        <v>3199</v>
      </c>
      <c r="F398" s="100">
        <v>59800</v>
      </c>
      <c r="G398" s="100">
        <v>-59799</v>
      </c>
      <c r="H398" s="99">
        <v>1</v>
      </c>
    </row>
    <row r="399" spans="1:8">
      <c r="A399" s="97">
        <v>100</v>
      </c>
      <c r="B399" s="98">
        <v>100000268686</v>
      </c>
      <c r="C399" s="99">
        <v>0</v>
      </c>
      <c r="D399" s="99" t="s">
        <v>279</v>
      </c>
      <c r="E399" s="99" t="s">
        <v>3200</v>
      </c>
      <c r="F399" s="100">
        <v>59800</v>
      </c>
      <c r="G399" s="100">
        <v>-59799</v>
      </c>
      <c r="H399" s="99">
        <v>1</v>
      </c>
    </row>
    <row r="400" spans="1:8">
      <c r="A400" s="97">
        <v>101</v>
      </c>
      <c r="B400" s="98">
        <v>100000268687</v>
      </c>
      <c r="C400" s="99">
        <v>0</v>
      </c>
      <c r="D400" s="99" t="s">
        <v>279</v>
      </c>
      <c r="E400" s="99" t="s">
        <v>3201</v>
      </c>
      <c r="F400" s="100">
        <v>59800</v>
      </c>
      <c r="G400" s="100">
        <v>-59799</v>
      </c>
      <c r="H400" s="99">
        <v>1</v>
      </c>
    </row>
    <row r="401" spans="1:8">
      <c r="A401" s="97">
        <v>102</v>
      </c>
      <c r="B401" s="98">
        <v>100000268688</v>
      </c>
      <c r="C401" s="99">
        <v>0</v>
      </c>
      <c r="D401" s="99" t="s">
        <v>279</v>
      </c>
      <c r="E401" s="99" t="s">
        <v>3202</v>
      </c>
      <c r="F401" s="100">
        <v>59800</v>
      </c>
      <c r="G401" s="100">
        <v>-59799</v>
      </c>
      <c r="H401" s="99">
        <v>1</v>
      </c>
    </row>
    <row r="402" spans="1:8">
      <c r="A402" s="97">
        <v>103</v>
      </c>
      <c r="B402" s="98">
        <v>100000268689</v>
      </c>
      <c r="C402" s="99">
        <v>0</v>
      </c>
      <c r="D402" s="99" t="s">
        <v>279</v>
      </c>
      <c r="E402" s="99" t="s">
        <v>3203</v>
      </c>
      <c r="F402" s="100">
        <v>59800</v>
      </c>
      <c r="G402" s="100">
        <v>-59799</v>
      </c>
      <c r="H402" s="99">
        <v>1</v>
      </c>
    </row>
    <row r="403" spans="1:8">
      <c r="A403" s="97">
        <v>104</v>
      </c>
      <c r="B403" s="98">
        <v>100000268690</v>
      </c>
      <c r="C403" s="99">
        <v>0</v>
      </c>
      <c r="D403" s="99" t="s">
        <v>279</v>
      </c>
      <c r="E403" s="99" t="s">
        <v>3204</v>
      </c>
      <c r="F403" s="100">
        <v>59800</v>
      </c>
      <c r="G403" s="100">
        <v>-59799</v>
      </c>
      <c r="H403" s="99">
        <v>1</v>
      </c>
    </row>
    <row r="404" spans="1:8">
      <c r="A404" s="97">
        <v>105</v>
      </c>
      <c r="B404" s="98">
        <v>100000268691</v>
      </c>
      <c r="C404" s="99">
        <v>0</v>
      </c>
      <c r="D404" s="99" t="s">
        <v>279</v>
      </c>
      <c r="E404" s="99" t="s">
        <v>3205</v>
      </c>
      <c r="F404" s="100">
        <v>59800</v>
      </c>
      <c r="G404" s="100">
        <v>-59799</v>
      </c>
      <c r="H404" s="99">
        <v>1</v>
      </c>
    </row>
    <row r="405" spans="1:8">
      <c r="A405" s="97">
        <v>106</v>
      </c>
      <c r="B405" s="98">
        <v>100000268692</v>
      </c>
      <c r="C405" s="99">
        <v>0</v>
      </c>
      <c r="D405" s="99" t="s">
        <v>279</v>
      </c>
      <c r="E405" s="99" t="s">
        <v>3206</v>
      </c>
      <c r="F405" s="100">
        <v>59800</v>
      </c>
      <c r="G405" s="100">
        <v>-59799</v>
      </c>
      <c r="H405" s="99">
        <v>1</v>
      </c>
    </row>
    <row r="406" spans="1:8">
      <c r="A406" s="97">
        <v>107</v>
      </c>
      <c r="B406" s="98">
        <v>100000268693</v>
      </c>
      <c r="C406" s="99">
        <v>0</v>
      </c>
      <c r="D406" s="99" t="s">
        <v>279</v>
      </c>
      <c r="E406" s="99" t="s">
        <v>3207</v>
      </c>
      <c r="F406" s="100">
        <v>59800</v>
      </c>
      <c r="G406" s="100">
        <v>-59799</v>
      </c>
      <c r="H406" s="99">
        <v>1</v>
      </c>
    </row>
    <row r="407" spans="1:8">
      <c r="A407" s="97">
        <v>108</v>
      </c>
      <c r="B407" s="98">
        <v>100000268694</v>
      </c>
      <c r="C407" s="99">
        <v>0</v>
      </c>
      <c r="D407" s="99" t="s">
        <v>279</v>
      </c>
      <c r="E407" s="99" t="s">
        <v>3208</v>
      </c>
      <c r="F407" s="100">
        <v>59800</v>
      </c>
      <c r="G407" s="100">
        <v>-59799</v>
      </c>
      <c r="H407" s="99">
        <v>1</v>
      </c>
    </row>
    <row r="408" spans="1:8">
      <c r="A408" s="97">
        <v>109</v>
      </c>
      <c r="B408" s="98">
        <v>100000268695</v>
      </c>
      <c r="C408" s="99">
        <v>0</v>
      </c>
      <c r="D408" s="99" t="s">
        <v>279</v>
      </c>
      <c r="E408" s="99" t="s">
        <v>3209</v>
      </c>
      <c r="F408" s="100">
        <v>59800</v>
      </c>
      <c r="G408" s="100">
        <v>-59799</v>
      </c>
      <c r="H408" s="99">
        <v>1</v>
      </c>
    </row>
    <row r="409" spans="1:8">
      <c r="A409" s="97">
        <v>110</v>
      </c>
      <c r="B409" s="98">
        <v>100000268696</v>
      </c>
      <c r="C409" s="99">
        <v>0</v>
      </c>
      <c r="D409" s="99" t="s">
        <v>279</v>
      </c>
      <c r="E409" s="99" t="s">
        <v>3210</v>
      </c>
      <c r="F409" s="100">
        <v>59800</v>
      </c>
      <c r="G409" s="100">
        <v>-59799</v>
      </c>
      <c r="H409" s="99">
        <v>1</v>
      </c>
    </row>
    <row r="410" spans="1:8">
      <c r="A410" s="97">
        <v>111</v>
      </c>
      <c r="B410" s="98">
        <v>100000268697</v>
      </c>
      <c r="C410" s="99">
        <v>0</v>
      </c>
      <c r="D410" s="99" t="s">
        <v>279</v>
      </c>
      <c r="E410" s="99" t="s">
        <v>3211</v>
      </c>
      <c r="F410" s="100">
        <v>59800</v>
      </c>
      <c r="G410" s="100">
        <v>-59799</v>
      </c>
      <c r="H410" s="99">
        <v>1</v>
      </c>
    </row>
    <row r="411" spans="1:8">
      <c r="A411" s="97">
        <v>112</v>
      </c>
      <c r="B411" s="98">
        <v>100000268698</v>
      </c>
      <c r="C411" s="99">
        <v>0</v>
      </c>
      <c r="D411" s="99" t="s">
        <v>279</v>
      </c>
      <c r="E411" s="99" t="s">
        <v>3212</v>
      </c>
      <c r="F411" s="100">
        <v>59800</v>
      </c>
      <c r="G411" s="100">
        <v>-59799</v>
      </c>
      <c r="H411" s="99">
        <v>1</v>
      </c>
    </row>
    <row r="412" spans="1:8">
      <c r="A412" s="97">
        <v>113</v>
      </c>
      <c r="B412" s="98">
        <v>100000268699</v>
      </c>
      <c r="C412" s="99">
        <v>0</v>
      </c>
      <c r="D412" s="99" t="s">
        <v>279</v>
      </c>
      <c r="E412" s="99" t="s">
        <v>3213</v>
      </c>
      <c r="F412" s="100">
        <v>59800</v>
      </c>
      <c r="G412" s="100">
        <v>-59799</v>
      </c>
      <c r="H412" s="99">
        <v>1</v>
      </c>
    </row>
    <row r="413" spans="1:8">
      <c r="A413" s="97">
        <v>114</v>
      </c>
      <c r="B413" s="98">
        <v>100000268700</v>
      </c>
      <c r="C413" s="99">
        <v>0</v>
      </c>
      <c r="D413" s="99" t="s">
        <v>279</v>
      </c>
      <c r="E413" s="99" t="s">
        <v>3214</v>
      </c>
      <c r="F413" s="100">
        <v>59800</v>
      </c>
      <c r="G413" s="100">
        <v>-59799</v>
      </c>
      <c r="H413" s="99">
        <v>1</v>
      </c>
    </row>
    <row r="414" spans="1:8">
      <c r="A414" s="97">
        <v>115</v>
      </c>
      <c r="B414" s="98">
        <v>100000268701</v>
      </c>
      <c r="C414" s="99">
        <v>0</v>
      </c>
      <c r="D414" s="99" t="s">
        <v>279</v>
      </c>
      <c r="E414" s="99" t="s">
        <v>3215</v>
      </c>
      <c r="F414" s="100">
        <v>59800</v>
      </c>
      <c r="G414" s="100">
        <v>-59799</v>
      </c>
      <c r="H414" s="99">
        <v>1</v>
      </c>
    </row>
    <row r="415" spans="1:8">
      <c r="A415" s="97">
        <v>116</v>
      </c>
      <c r="B415" s="98">
        <v>100000268702</v>
      </c>
      <c r="C415" s="99">
        <v>0</v>
      </c>
      <c r="D415" s="99" t="s">
        <v>279</v>
      </c>
      <c r="E415" s="99" t="s">
        <v>3216</v>
      </c>
      <c r="F415" s="100">
        <v>59800</v>
      </c>
      <c r="G415" s="100">
        <v>-59799</v>
      </c>
      <c r="H415" s="99">
        <v>1</v>
      </c>
    </row>
    <row r="416" spans="1:8">
      <c r="A416" s="97">
        <v>117</v>
      </c>
      <c r="B416" s="98">
        <v>100000268703</v>
      </c>
      <c r="C416" s="99">
        <v>0</v>
      </c>
      <c r="D416" s="99" t="s">
        <v>279</v>
      </c>
      <c r="E416" s="99" t="s">
        <v>3217</v>
      </c>
      <c r="F416" s="100">
        <v>59800</v>
      </c>
      <c r="G416" s="100">
        <v>-59799</v>
      </c>
      <c r="H416" s="99">
        <v>1</v>
      </c>
    </row>
    <row r="417" spans="1:8">
      <c r="A417" s="97">
        <v>118</v>
      </c>
      <c r="B417" s="98">
        <v>100000268704</v>
      </c>
      <c r="C417" s="99">
        <v>0</v>
      </c>
      <c r="D417" s="99" t="s">
        <v>279</v>
      </c>
      <c r="E417" s="99" t="s">
        <v>3218</v>
      </c>
      <c r="F417" s="100">
        <v>59800</v>
      </c>
      <c r="G417" s="100">
        <v>-59799</v>
      </c>
      <c r="H417" s="99">
        <v>1</v>
      </c>
    </row>
    <row r="418" spans="1:8">
      <c r="A418" s="97">
        <v>119</v>
      </c>
      <c r="B418" s="98">
        <v>100000268705</v>
      </c>
      <c r="C418" s="99">
        <v>0</v>
      </c>
      <c r="D418" s="99" t="s">
        <v>279</v>
      </c>
      <c r="E418" s="99" t="s">
        <v>3219</v>
      </c>
      <c r="F418" s="100">
        <v>59800</v>
      </c>
      <c r="G418" s="100">
        <v>-59799</v>
      </c>
      <c r="H418" s="99">
        <v>1</v>
      </c>
    </row>
    <row r="419" spans="1:8">
      <c r="A419" s="97">
        <v>120</v>
      </c>
      <c r="B419" s="98">
        <v>100000268706</v>
      </c>
      <c r="C419" s="99">
        <v>0</v>
      </c>
      <c r="D419" s="99" t="s">
        <v>279</v>
      </c>
      <c r="E419" s="99" t="s">
        <v>3220</v>
      </c>
      <c r="F419" s="100">
        <v>59800</v>
      </c>
      <c r="G419" s="100">
        <v>-59799</v>
      </c>
      <c r="H419" s="99">
        <v>1</v>
      </c>
    </row>
    <row r="420" spans="1:8">
      <c r="A420" s="97">
        <v>121</v>
      </c>
      <c r="B420" s="98">
        <v>100000268707</v>
      </c>
      <c r="C420" s="99">
        <v>0</v>
      </c>
      <c r="D420" s="99" t="s">
        <v>279</v>
      </c>
      <c r="E420" s="99" t="s">
        <v>3221</v>
      </c>
      <c r="F420" s="100">
        <v>59800</v>
      </c>
      <c r="G420" s="100">
        <v>-59799</v>
      </c>
      <c r="H420" s="99">
        <v>1</v>
      </c>
    </row>
    <row r="421" spans="1:8">
      <c r="A421" s="97">
        <v>122</v>
      </c>
      <c r="B421" s="98">
        <v>100000268708</v>
      </c>
      <c r="C421" s="99">
        <v>0</v>
      </c>
      <c r="D421" s="99" t="s">
        <v>279</v>
      </c>
      <c r="E421" s="99" t="s">
        <v>3222</v>
      </c>
      <c r="F421" s="100">
        <v>59800</v>
      </c>
      <c r="G421" s="100">
        <v>-59799</v>
      </c>
      <c r="H421" s="99">
        <v>1</v>
      </c>
    </row>
    <row r="422" spans="1:8">
      <c r="A422" s="97">
        <v>123</v>
      </c>
      <c r="B422" s="98">
        <v>100000268709</v>
      </c>
      <c r="C422" s="99">
        <v>0</v>
      </c>
      <c r="D422" s="99" t="s">
        <v>279</v>
      </c>
      <c r="E422" s="99" t="s">
        <v>3223</v>
      </c>
      <c r="F422" s="100">
        <v>59800</v>
      </c>
      <c r="G422" s="100">
        <v>-59799</v>
      </c>
      <c r="H422" s="99">
        <v>1</v>
      </c>
    </row>
    <row r="423" spans="1:8">
      <c r="A423" s="97">
        <v>124</v>
      </c>
      <c r="B423" s="98">
        <v>100000268710</v>
      </c>
      <c r="C423" s="99">
        <v>0</v>
      </c>
      <c r="D423" s="99" t="s">
        <v>279</v>
      </c>
      <c r="E423" s="99" t="s">
        <v>3224</v>
      </c>
      <c r="F423" s="100">
        <v>59800</v>
      </c>
      <c r="G423" s="100">
        <v>-59799</v>
      </c>
      <c r="H423" s="99">
        <v>1</v>
      </c>
    </row>
    <row r="424" spans="1:8">
      <c r="A424" s="97">
        <v>125</v>
      </c>
      <c r="B424" s="98">
        <v>100000268711</v>
      </c>
      <c r="C424" s="99">
        <v>0</v>
      </c>
      <c r="D424" s="99" t="s">
        <v>279</v>
      </c>
      <c r="E424" s="99" t="s">
        <v>3225</v>
      </c>
      <c r="F424" s="100">
        <v>59800</v>
      </c>
      <c r="G424" s="100">
        <v>-59799</v>
      </c>
      <c r="H424" s="99">
        <v>1</v>
      </c>
    </row>
    <row r="425" spans="1:8">
      <c r="A425" s="97">
        <v>126</v>
      </c>
      <c r="B425" s="98">
        <v>100000268712</v>
      </c>
      <c r="C425" s="99">
        <v>0</v>
      </c>
      <c r="D425" s="99" t="s">
        <v>279</v>
      </c>
      <c r="E425" s="99" t="s">
        <v>3226</v>
      </c>
      <c r="F425" s="100">
        <v>59800</v>
      </c>
      <c r="G425" s="100">
        <v>-59799</v>
      </c>
      <c r="H425" s="99">
        <v>1</v>
      </c>
    </row>
    <row r="426" spans="1:8">
      <c r="A426" s="97">
        <v>127</v>
      </c>
      <c r="B426" s="98">
        <v>100000268713</v>
      </c>
      <c r="C426" s="99">
        <v>0</v>
      </c>
      <c r="D426" s="99" t="s">
        <v>279</v>
      </c>
      <c r="E426" s="99" t="s">
        <v>3227</v>
      </c>
      <c r="F426" s="100">
        <v>59800</v>
      </c>
      <c r="G426" s="100">
        <v>-59799</v>
      </c>
      <c r="H426" s="99">
        <v>1</v>
      </c>
    </row>
    <row r="427" spans="1:8">
      <c r="A427" s="97">
        <v>128</v>
      </c>
      <c r="B427" s="98">
        <v>100000268714</v>
      </c>
      <c r="C427" s="99">
        <v>0</v>
      </c>
      <c r="D427" s="99" t="s">
        <v>279</v>
      </c>
      <c r="E427" s="99" t="s">
        <v>3228</v>
      </c>
      <c r="F427" s="100">
        <v>59800</v>
      </c>
      <c r="G427" s="100">
        <v>-59799</v>
      </c>
      <c r="H427" s="99">
        <v>1</v>
      </c>
    </row>
    <row r="428" spans="1:8">
      <c r="A428" s="97">
        <v>129</v>
      </c>
      <c r="B428" s="98">
        <v>100000268715</v>
      </c>
      <c r="C428" s="99">
        <v>0</v>
      </c>
      <c r="D428" s="99" t="s">
        <v>279</v>
      </c>
      <c r="E428" s="99" t="s">
        <v>3229</v>
      </c>
      <c r="F428" s="100">
        <v>59800</v>
      </c>
      <c r="G428" s="100">
        <v>-59799</v>
      </c>
      <c r="H428" s="99">
        <v>1</v>
      </c>
    </row>
    <row r="429" spans="1:8">
      <c r="A429" s="97">
        <v>130</v>
      </c>
      <c r="B429" s="98">
        <v>100000268716</v>
      </c>
      <c r="C429" s="99">
        <v>0</v>
      </c>
      <c r="D429" s="99" t="s">
        <v>279</v>
      </c>
      <c r="E429" s="99" t="s">
        <v>3230</v>
      </c>
      <c r="F429" s="100">
        <v>59800</v>
      </c>
      <c r="G429" s="100">
        <v>-59799</v>
      </c>
      <c r="H429" s="99">
        <v>1</v>
      </c>
    </row>
    <row r="430" spans="1:8">
      <c r="A430" s="97">
        <v>131</v>
      </c>
      <c r="B430" s="98">
        <v>100000268717</v>
      </c>
      <c r="C430" s="99">
        <v>0</v>
      </c>
      <c r="D430" s="99" t="s">
        <v>279</v>
      </c>
      <c r="E430" s="99" t="s">
        <v>3231</v>
      </c>
      <c r="F430" s="100">
        <v>59800</v>
      </c>
      <c r="G430" s="100">
        <v>-59799</v>
      </c>
      <c r="H430" s="99">
        <v>1</v>
      </c>
    </row>
    <row r="431" spans="1:8">
      <c r="A431" s="97">
        <v>132</v>
      </c>
      <c r="B431" s="98">
        <v>100000268718</v>
      </c>
      <c r="C431" s="99">
        <v>0</v>
      </c>
      <c r="D431" s="99" t="s">
        <v>279</v>
      </c>
      <c r="E431" s="99" t="s">
        <v>3232</v>
      </c>
      <c r="F431" s="100">
        <v>59800</v>
      </c>
      <c r="G431" s="100">
        <v>-59799</v>
      </c>
      <c r="H431" s="99">
        <v>1</v>
      </c>
    </row>
    <row r="432" spans="1:8">
      <c r="A432" s="97">
        <v>133</v>
      </c>
      <c r="B432" s="98">
        <v>100000268719</v>
      </c>
      <c r="C432" s="99">
        <v>0</v>
      </c>
      <c r="D432" s="99" t="s">
        <v>279</v>
      </c>
      <c r="E432" s="99" t="s">
        <v>3233</v>
      </c>
      <c r="F432" s="100">
        <v>59800</v>
      </c>
      <c r="G432" s="100">
        <v>-59799</v>
      </c>
      <c r="H432" s="99">
        <v>1</v>
      </c>
    </row>
    <row r="433" spans="1:8">
      <c r="A433" s="97">
        <v>134</v>
      </c>
      <c r="B433" s="98">
        <v>100000268720</v>
      </c>
      <c r="C433" s="99">
        <v>0</v>
      </c>
      <c r="D433" s="99" t="s">
        <v>279</v>
      </c>
      <c r="E433" s="99" t="s">
        <v>3234</v>
      </c>
      <c r="F433" s="100">
        <v>59800</v>
      </c>
      <c r="G433" s="100">
        <v>-59799</v>
      </c>
      <c r="H433" s="99">
        <v>1</v>
      </c>
    </row>
    <row r="434" spans="1:8">
      <c r="A434" s="97">
        <v>135</v>
      </c>
      <c r="B434" s="98">
        <v>100000268721</v>
      </c>
      <c r="C434" s="99">
        <v>0</v>
      </c>
      <c r="D434" s="99" t="s">
        <v>279</v>
      </c>
      <c r="E434" s="99" t="s">
        <v>3235</v>
      </c>
      <c r="F434" s="100">
        <v>59800</v>
      </c>
      <c r="G434" s="100">
        <v>-59799</v>
      </c>
      <c r="H434" s="99">
        <v>1</v>
      </c>
    </row>
    <row r="435" spans="1:8">
      <c r="A435" s="97">
        <v>136</v>
      </c>
      <c r="B435" s="98">
        <v>100000268722</v>
      </c>
      <c r="C435" s="99">
        <v>0</v>
      </c>
      <c r="D435" s="99" t="s">
        <v>279</v>
      </c>
      <c r="E435" s="99" t="s">
        <v>3236</v>
      </c>
      <c r="F435" s="100">
        <v>59800</v>
      </c>
      <c r="G435" s="100">
        <v>-59799</v>
      </c>
      <c r="H435" s="99">
        <v>1</v>
      </c>
    </row>
    <row r="436" spans="1:8">
      <c r="A436" s="97">
        <v>137</v>
      </c>
      <c r="B436" s="98">
        <v>100000268723</v>
      </c>
      <c r="C436" s="99">
        <v>0</v>
      </c>
      <c r="D436" s="99" t="s">
        <v>279</v>
      </c>
      <c r="E436" s="99" t="s">
        <v>3237</v>
      </c>
      <c r="F436" s="100">
        <v>59800</v>
      </c>
      <c r="G436" s="100">
        <v>-59799</v>
      </c>
      <c r="H436" s="99">
        <v>1</v>
      </c>
    </row>
    <row r="437" spans="1:8">
      <c r="A437" s="97">
        <v>138</v>
      </c>
      <c r="B437" s="98">
        <v>100000268724</v>
      </c>
      <c r="C437" s="99">
        <v>0</v>
      </c>
      <c r="D437" s="99" t="s">
        <v>279</v>
      </c>
      <c r="E437" s="99" t="s">
        <v>3238</v>
      </c>
      <c r="F437" s="100">
        <v>59800</v>
      </c>
      <c r="G437" s="100">
        <v>-59799</v>
      </c>
      <c r="H437" s="99">
        <v>1</v>
      </c>
    </row>
    <row r="438" spans="1:8">
      <c r="A438" s="97">
        <v>139</v>
      </c>
      <c r="B438" s="98">
        <v>100000268725</v>
      </c>
      <c r="C438" s="99">
        <v>0</v>
      </c>
      <c r="D438" s="99" t="s">
        <v>279</v>
      </c>
      <c r="E438" s="99" t="s">
        <v>3239</v>
      </c>
      <c r="F438" s="100">
        <v>59800</v>
      </c>
      <c r="G438" s="100">
        <v>-59799</v>
      </c>
      <c r="H438" s="99">
        <v>1</v>
      </c>
    </row>
    <row r="439" spans="1:8">
      <c r="A439" s="97">
        <v>140</v>
      </c>
      <c r="B439" s="98">
        <v>100000268726</v>
      </c>
      <c r="C439" s="99">
        <v>0</v>
      </c>
      <c r="D439" s="99" t="s">
        <v>279</v>
      </c>
      <c r="E439" s="99" t="s">
        <v>3240</v>
      </c>
      <c r="F439" s="100">
        <v>59800</v>
      </c>
      <c r="G439" s="100">
        <v>-59799</v>
      </c>
      <c r="H439" s="99">
        <v>1</v>
      </c>
    </row>
    <row r="440" spans="1:8">
      <c r="A440" s="97">
        <v>141</v>
      </c>
      <c r="B440" s="98">
        <v>100000268727</v>
      </c>
      <c r="C440" s="99">
        <v>0</v>
      </c>
      <c r="D440" s="99" t="s">
        <v>279</v>
      </c>
      <c r="E440" s="99" t="s">
        <v>3241</v>
      </c>
      <c r="F440" s="100">
        <v>59800</v>
      </c>
      <c r="G440" s="100">
        <v>-59799</v>
      </c>
      <c r="H440" s="99">
        <v>1</v>
      </c>
    </row>
    <row r="441" spans="1:8">
      <c r="A441" s="97">
        <v>142</v>
      </c>
      <c r="B441" s="98">
        <v>100000268728</v>
      </c>
      <c r="C441" s="99">
        <v>0</v>
      </c>
      <c r="D441" s="99" t="s">
        <v>279</v>
      </c>
      <c r="E441" s="99" t="s">
        <v>3242</v>
      </c>
      <c r="F441" s="100">
        <v>59800</v>
      </c>
      <c r="G441" s="100">
        <v>-59799</v>
      </c>
      <c r="H441" s="99">
        <v>1</v>
      </c>
    </row>
    <row r="442" spans="1:8">
      <c r="A442" s="97">
        <v>143</v>
      </c>
      <c r="B442" s="98">
        <v>100000268729</v>
      </c>
      <c r="C442" s="99">
        <v>0</v>
      </c>
      <c r="D442" s="99" t="s">
        <v>279</v>
      </c>
      <c r="E442" s="99" t="s">
        <v>3243</v>
      </c>
      <c r="F442" s="100">
        <v>59800</v>
      </c>
      <c r="G442" s="100">
        <v>-59799</v>
      </c>
      <c r="H442" s="99">
        <v>1</v>
      </c>
    </row>
    <row r="443" spans="1:8">
      <c r="A443" s="97">
        <v>144</v>
      </c>
      <c r="B443" s="98">
        <v>100000268730</v>
      </c>
      <c r="C443" s="99">
        <v>0</v>
      </c>
      <c r="D443" s="99" t="s">
        <v>279</v>
      </c>
      <c r="E443" s="99" t="s">
        <v>3244</v>
      </c>
      <c r="F443" s="100">
        <v>59800</v>
      </c>
      <c r="G443" s="100">
        <v>-59799</v>
      </c>
      <c r="H443" s="99">
        <v>1</v>
      </c>
    </row>
    <row r="444" spans="1:8">
      <c r="A444" s="97">
        <v>145</v>
      </c>
      <c r="B444" s="98">
        <v>100000268731</v>
      </c>
      <c r="C444" s="99">
        <v>0</v>
      </c>
      <c r="D444" s="99" t="s">
        <v>279</v>
      </c>
      <c r="E444" s="99" t="s">
        <v>3245</v>
      </c>
      <c r="F444" s="100">
        <v>59800</v>
      </c>
      <c r="G444" s="100">
        <v>-59799</v>
      </c>
      <c r="H444" s="99">
        <v>1</v>
      </c>
    </row>
    <row r="445" spans="1:8">
      <c r="A445" s="97">
        <v>146</v>
      </c>
      <c r="B445" s="98">
        <v>100000268732</v>
      </c>
      <c r="C445" s="99">
        <v>0</v>
      </c>
      <c r="D445" s="99" t="s">
        <v>279</v>
      </c>
      <c r="E445" s="99" t="s">
        <v>3246</v>
      </c>
      <c r="F445" s="100">
        <v>59800</v>
      </c>
      <c r="G445" s="100">
        <v>-59799</v>
      </c>
      <c r="H445" s="99">
        <v>1</v>
      </c>
    </row>
    <row r="446" spans="1:8">
      <c r="A446" s="97">
        <v>147</v>
      </c>
      <c r="B446" s="98">
        <v>100000268733</v>
      </c>
      <c r="C446" s="99">
        <v>0</v>
      </c>
      <c r="D446" s="99" t="s">
        <v>279</v>
      </c>
      <c r="E446" s="99" t="s">
        <v>3247</v>
      </c>
      <c r="F446" s="100">
        <v>59800</v>
      </c>
      <c r="G446" s="100">
        <v>-59799</v>
      </c>
      <c r="H446" s="99">
        <v>1</v>
      </c>
    </row>
    <row r="447" spans="1:8">
      <c r="A447" s="97">
        <v>148</v>
      </c>
      <c r="B447" s="98">
        <v>100000268734</v>
      </c>
      <c r="C447" s="99">
        <v>0</v>
      </c>
      <c r="D447" s="99" t="s">
        <v>279</v>
      </c>
      <c r="E447" s="99" t="s">
        <v>3248</v>
      </c>
      <c r="F447" s="100">
        <v>59800</v>
      </c>
      <c r="G447" s="100">
        <v>-59799</v>
      </c>
      <c r="H447" s="99">
        <v>1</v>
      </c>
    </row>
    <row r="448" spans="1:8">
      <c r="A448" s="97">
        <v>149</v>
      </c>
      <c r="B448" s="98">
        <v>100000268735</v>
      </c>
      <c r="C448" s="99">
        <v>0</v>
      </c>
      <c r="D448" s="99" t="s">
        <v>279</v>
      </c>
      <c r="E448" s="99" t="s">
        <v>3249</v>
      </c>
      <c r="F448" s="100">
        <v>59800</v>
      </c>
      <c r="G448" s="100">
        <v>-59799</v>
      </c>
      <c r="H448" s="99">
        <v>1</v>
      </c>
    </row>
    <row r="449" spans="1:8">
      <c r="A449" s="97">
        <v>150</v>
      </c>
      <c r="B449" s="98">
        <v>100000268736</v>
      </c>
      <c r="C449" s="99">
        <v>0</v>
      </c>
      <c r="D449" s="99" t="s">
        <v>279</v>
      </c>
      <c r="E449" s="99" t="s">
        <v>3250</v>
      </c>
      <c r="F449" s="100">
        <v>59800</v>
      </c>
      <c r="G449" s="100">
        <v>-59799</v>
      </c>
      <c r="H449" s="99">
        <v>1</v>
      </c>
    </row>
    <row r="450" spans="1:8">
      <c r="A450" s="97">
        <v>151</v>
      </c>
      <c r="B450" s="98">
        <v>100000268737</v>
      </c>
      <c r="C450" s="99">
        <v>0</v>
      </c>
      <c r="D450" s="99" t="s">
        <v>279</v>
      </c>
      <c r="E450" s="99" t="s">
        <v>3251</v>
      </c>
      <c r="F450" s="100">
        <v>59800</v>
      </c>
      <c r="G450" s="100">
        <v>-59799</v>
      </c>
      <c r="H450" s="99">
        <v>1</v>
      </c>
    </row>
    <row r="451" spans="1:8">
      <c r="A451" s="97">
        <v>152</v>
      </c>
      <c r="B451" s="98">
        <v>100000268738</v>
      </c>
      <c r="C451" s="99">
        <v>0</v>
      </c>
      <c r="D451" s="99" t="s">
        <v>279</v>
      </c>
      <c r="E451" s="99" t="s">
        <v>3252</v>
      </c>
      <c r="F451" s="100">
        <v>59800</v>
      </c>
      <c r="G451" s="100">
        <v>-59799</v>
      </c>
      <c r="H451" s="99">
        <v>1</v>
      </c>
    </row>
    <row r="452" spans="1:8">
      <c r="A452" s="97">
        <v>153</v>
      </c>
      <c r="B452" s="98">
        <v>100000268739</v>
      </c>
      <c r="C452" s="99">
        <v>0</v>
      </c>
      <c r="D452" s="99" t="s">
        <v>279</v>
      </c>
      <c r="E452" s="99" t="s">
        <v>3253</v>
      </c>
      <c r="F452" s="100">
        <v>59800</v>
      </c>
      <c r="G452" s="100">
        <v>-59799</v>
      </c>
      <c r="H452" s="99">
        <v>1</v>
      </c>
    </row>
    <row r="453" spans="1:8">
      <c r="A453" s="97">
        <v>154</v>
      </c>
      <c r="B453" s="98">
        <v>100000268740</v>
      </c>
      <c r="C453" s="99">
        <v>0</v>
      </c>
      <c r="D453" s="99" t="s">
        <v>279</v>
      </c>
      <c r="E453" s="99" t="s">
        <v>3254</v>
      </c>
      <c r="F453" s="100">
        <v>59800</v>
      </c>
      <c r="G453" s="100">
        <v>-59799</v>
      </c>
      <c r="H453" s="99">
        <v>1</v>
      </c>
    </row>
    <row r="454" spans="1:8">
      <c r="A454" s="97">
        <v>155</v>
      </c>
      <c r="B454" s="98">
        <v>100000268741</v>
      </c>
      <c r="C454" s="99">
        <v>0</v>
      </c>
      <c r="D454" s="99" t="s">
        <v>279</v>
      </c>
      <c r="E454" s="99" t="s">
        <v>3255</v>
      </c>
      <c r="F454" s="100">
        <v>59800</v>
      </c>
      <c r="G454" s="100">
        <v>-59799</v>
      </c>
      <c r="H454" s="99">
        <v>1</v>
      </c>
    </row>
    <row r="455" spans="1:8">
      <c r="A455" s="97">
        <v>156</v>
      </c>
      <c r="B455" s="98">
        <v>100000294608</v>
      </c>
      <c r="C455" s="99">
        <v>0</v>
      </c>
      <c r="D455" s="99" t="s">
        <v>279</v>
      </c>
      <c r="E455" s="99" t="s">
        <v>3256</v>
      </c>
      <c r="F455" s="100">
        <v>59000</v>
      </c>
      <c r="G455" s="100">
        <v>-58999</v>
      </c>
      <c r="H455" s="99">
        <v>1</v>
      </c>
    </row>
    <row r="456" spans="1:8">
      <c r="A456" s="97">
        <v>157</v>
      </c>
      <c r="B456" s="98">
        <v>100000294609</v>
      </c>
      <c r="C456" s="99">
        <v>0</v>
      </c>
      <c r="D456" s="99" t="s">
        <v>279</v>
      </c>
      <c r="E456" s="99" t="s">
        <v>3257</v>
      </c>
      <c r="F456" s="100">
        <v>59000</v>
      </c>
      <c r="G456" s="100">
        <v>-58999</v>
      </c>
      <c r="H456" s="99">
        <v>1</v>
      </c>
    </row>
    <row r="457" spans="1:8">
      <c r="A457" s="97">
        <v>158</v>
      </c>
      <c r="B457" s="98">
        <v>100000294610</v>
      </c>
      <c r="C457" s="99">
        <v>0</v>
      </c>
      <c r="D457" s="99" t="s">
        <v>279</v>
      </c>
      <c r="E457" s="99" t="s">
        <v>3258</v>
      </c>
      <c r="F457" s="100">
        <v>59000</v>
      </c>
      <c r="G457" s="100">
        <v>-58999</v>
      </c>
      <c r="H457" s="99">
        <v>1</v>
      </c>
    </row>
    <row r="458" spans="1:8">
      <c r="A458" s="97">
        <v>159</v>
      </c>
      <c r="B458" s="98">
        <v>100000294611</v>
      </c>
      <c r="C458" s="99">
        <v>0</v>
      </c>
      <c r="D458" s="99" t="s">
        <v>279</v>
      </c>
      <c r="E458" s="99" t="s">
        <v>3259</v>
      </c>
      <c r="F458" s="100">
        <v>59000</v>
      </c>
      <c r="G458" s="100">
        <v>-58999</v>
      </c>
      <c r="H458" s="99">
        <v>1</v>
      </c>
    </row>
    <row r="459" spans="1:8">
      <c r="A459" s="97">
        <v>160</v>
      </c>
      <c r="B459" s="98">
        <v>100000294612</v>
      </c>
      <c r="C459" s="99">
        <v>0</v>
      </c>
      <c r="D459" s="99" t="s">
        <v>279</v>
      </c>
      <c r="E459" s="99" t="s">
        <v>3260</v>
      </c>
      <c r="F459" s="100">
        <v>59000</v>
      </c>
      <c r="G459" s="100">
        <v>-58999</v>
      </c>
      <c r="H459" s="99">
        <v>1</v>
      </c>
    </row>
    <row r="460" spans="1:8">
      <c r="A460" s="97">
        <v>161</v>
      </c>
      <c r="B460" s="98">
        <v>100000294613</v>
      </c>
      <c r="C460" s="99">
        <v>0</v>
      </c>
      <c r="D460" s="99" t="s">
        <v>279</v>
      </c>
      <c r="E460" s="99" t="s">
        <v>3261</v>
      </c>
      <c r="F460" s="100">
        <v>59000</v>
      </c>
      <c r="G460" s="100">
        <v>-58999</v>
      </c>
      <c r="H460" s="99">
        <v>1</v>
      </c>
    </row>
    <row r="461" spans="1:8">
      <c r="A461" s="97">
        <v>162</v>
      </c>
      <c r="B461" s="98">
        <v>100000294614</v>
      </c>
      <c r="C461" s="99">
        <v>0</v>
      </c>
      <c r="D461" s="99" t="s">
        <v>279</v>
      </c>
      <c r="E461" s="99" t="s">
        <v>3262</v>
      </c>
      <c r="F461" s="100">
        <v>59000</v>
      </c>
      <c r="G461" s="100">
        <v>-58999</v>
      </c>
      <c r="H461" s="99">
        <v>1</v>
      </c>
    </row>
    <row r="462" spans="1:8">
      <c r="A462" s="97">
        <v>163</v>
      </c>
      <c r="B462" s="98">
        <v>100000294615</v>
      </c>
      <c r="C462" s="99">
        <v>0</v>
      </c>
      <c r="D462" s="99" t="s">
        <v>279</v>
      </c>
      <c r="E462" s="99" t="s">
        <v>3263</v>
      </c>
      <c r="F462" s="100">
        <v>59000</v>
      </c>
      <c r="G462" s="100">
        <v>-58999</v>
      </c>
      <c r="H462" s="99">
        <v>1</v>
      </c>
    </row>
    <row r="463" spans="1:8">
      <c r="A463" s="97">
        <v>164</v>
      </c>
      <c r="B463" s="98">
        <v>100000294616</v>
      </c>
      <c r="C463" s="99">
        <v>0</v>
      </c>
      <c r="D463" s="99" t="s">
        <v>279</v>
      </c>
      <c r="E463" s="99" t="s">
        <v>3264</v>
      </c>
      <c r="F463" s="100">
        <v>59000</v>
      </c>
      <c r="G463" s="100">
        <v>-58999</v>
      </c>
      <c r="H463" s="99">
        <v>1</v>
      </c>
    </row>
    <row r="464" spans="1:8">
      <c r="A464" s="97">
        <v>165</v>
      </c>
      <c r="B464" s="98">
        <v>100000294617</v>
      </c>
      <c r="C464" s="99">
        <v>0</v>
      </c>
      <c r="D464" s="99" t="s">
        <v>279</v>
      </c>
      <c r="E464" s="99" t="s">
        <v>3265</v>
      </c>
      <c r="F464" s="100">
        <v>59000</v>
      </c>
      <c r="G464" s="100">
        <v>-58999</v>
      </c>
      <c r="H464" s="99">
        <v>1</v>
      </c>
    </row>
    <row r="465" spans="1:8">
      <c r="A465" s="97">
        <v>166</v>
      </c>
      <c r="B465" s="98">
        <v>100000294619</v>
      </c>
      <c r="C465" s="99">
        <v>0</v>
      </c>
      <c r="D465" s="99" t="s">
        <v>279</v>
      </c>
      <c r="E465" s="99" t="s">
        <v>3266</v>
      </c>
      <c r="F465" s="100">
        <v>59000</v>
      </c>
      <c r="G465" s="100">
        <v>-58999</v>
      </c>
      <c r="H465" s="99">
        <v>1</v>
      </c>
    </row>
    <row r="466" spans="1:8">
      <c r="A466" s="97">
        <v>167</v>
      </c>
      <c r="B466" s="98">
        <v>100000294620</v>
      </c>
      <c r="C466" s="99">
        <v>0</v>
      </c>
      <c r="D466" s="99" t="s">
        <v>279</v>
      </c>
      <c r="E466" s="99" t="s">
        <v>3267</v>
      </c>
      <c r="F466" s="100">
        <v>59000</v>
      </c>
      <c r="G466" s="100">
        <v>-58999</v>
      </c>
      <c r="H466" s="99">
        <v>1</v>
      </c>
    </row>
    <row r="467" spans="1:8">
      <c r="A467" s="97">
        <v>168</v>
      </c>
      <c r="B467" s="98">
        <v>100000294621</v>
      </c>
      <c r="C467" s="99">
        <v>0</v>
      </c>
      <c r="D467" s="99" t="s">
        <v>279</v>
      </c>
      <c r="E467" s="99" t="s">
        <v>3268</v>
      </c>
      <c r="F467" s="100">
        <v>59000</v>
      </c>
      <c r="G467" s="100">
        <v>-58999</v>
      </c>
      <c r="H467" s="99">
        <v>1</v>
      </c>
    </row>
    <row r="468" spans="1:8">
      <c r="A468" s="97">
        <v>169</v>
      </c>
      <c r="B468" s="98">
        <v>100000294623</v>
      </c>
      <c r="C468" s="99">
        <v>0</v>
      </c>
      <c r="D468" s="99" t="s">
        <v>279</v>
      </c>
      <c r="E468" s="99" t="s">
        <v>3269</v>
      </c>
      <c r="F468" s="100">
        <v>59000</v>
      </c>
      <c r="G468" s="100">
        <v>-58999</v>
      </c>
      <c r="H468" s="99">
        <v>1</v>
      </c>
    </row>
    <row r="469" spans="1:8">
      <c r="A469" s="97">
        <v>170</v>
      </c>
      <c r="B469" s="98">
        <v>100000294624</v>
      </c>
      <c r="C469" s="99">
        <v>0</v>
      </c>
      <c r="D469" s="99" t="s">
        <v>279</v>
      </c>
      <c r="E469" s="99" t="s">
        <v>3270</v>
      </c>
      <c r="F469" s="100">
        <v>59000</v>
      </c>
      <c r="G469" s="100">
        <v>-58999</v>
      </c>
      <c r="H469" s="99">
        <v>1</v>
      </c>
    </row>
    <row r="470" spans="1:8">
      <c r="A470" s="97">
        <v>171</v>
      </c>
      <c r="B470" s="98">
        <v>100000294625</v>
      </c>
      <c r="C470" s="99">
        <v>0</v>
      </c>
      <c r="D470" s="99" t="s">
        <v>279</v>
      </c>
      <c r="E470" s="99" t="s">
        <v>3271</v>
      </c>
      <c r="F470" s="100">
        <v>59000</v>
      </c>
      <c r="G470" s="100">
        <v>-58999</v>
      </c>
      <c r="H470" s="99">
        <v>1</v>
      </c>
    </row>
    <row r="471" spans="1:8">
      <c r="A471" s="97">
        <v>172</v>
      </c>
      <c r="B471" s="98">
        <v>100000294626</v>
      </c>
      <c r="C471" s="99">
        <v>0</v>
      </c>
      <c r="D471" s="99" t="s">
        <v>279</v>
      </c>
      <c r="E471" s="99" t="s">
        <v>3272</v>
      </c>
      <c r="F471" s="100">
        <v>59000</v>
      </c>
      <c r="G471" s="100">
        <v>-58999</v>
      </c>
      <c r="H471" s="99">
        <v>1</v>
      </c>
    </row>
    <row r="472" spans="1:8">
      <c r="A472" s="97">
        <v>173</v>
      </c>
      <c r="B472" s="98">
        <v>100000294628</v>
      </c>
      <c r="C472" s="99">
        <v>0</v>
      </c>
      <c r="D472" s="99" t="s">
        <v>279</v>
      </c>
      <c r="E472" s="99" t="s">
        <v>3273</v>
      </c>
      <c r="F472" s="100">
        <v>59000</v>
      </c>
      <c r="G472" s="100">
        <v>-58999</v>
      </c>
      <c r="H472" s="99">
        <v>1</v>
      </c>
    </row>
    <row r="473" spans="1:8">
      <c r="A473" s="97">
        <v>174</v>
      </c>
      <c r="B473" s="98">
        <v>100000294629</v>
      </c>
      <c r="C473" s="99">
        <v>0</v>
      </c>
      <c r="D473" s="99" t="s">
        <v>279</v>
      </c>
      <c r="E473" s="99" t="s">
        <v>3274</v>
      </c>
      <c r="F473" s="100">
        <v>59000</v>
      </c>
      <c r="G473" s="100">
        <v>-58999</v>
      </c>
      <c r="H473" s="99">
        <v>1</v>
      </c>
    </row>
    <row r="474" spans="1:8">
      <c r="A474" s="97">
        <v>175</v>
      </c>
      <c r="B474" s="98">
        <v>100000294630</v>
      </c>
      <c r="C474" s="99">
        <v>0</v>
      </c>
      <c r="D474" s="99" t="s">
        <v>279</v>
      </c>
      <c r="E474" s="99" t="s">
        <v>3275</v>
      </c>
      <c r="F474" s="100">
        <v>59000</v>
      </c>
      <c r="G474" s="100">
        <v>-58999</v>
      </c>
      <c r="H474" s="99">
        <v>1</v>
      </c>
    </row>
    <row r="475" spans="1:8">
      <c r="A475" s="97">
        <v>176</v>
      </c>
      <c r="B475" s="98">
        <v>100000294631</v>
      </c>
      <c r="C475" s="99">
        <v>0</v>
      </c>
      <c r="D475" s="99" t="s">
        <v>279</v>
      </c>
      <c r="E475" s="99" t="s">
        <v>3276</v>
      </c>
      <c r="F475" s="100">
        <v>59000</v>
      </c>
      <c r="G475" s="100">
        <v>-58999</v>
      </c>
      <c r="H475" s="99">
        <v>1</v>
      </c>
    </row>
    <row r="476" spans="1:8">
      <c r="A476" s="97">
        <v>177</v>
      </c>
      <c r="B476" s="98">
        <v>100000294632</v>
      </c>
      <c r="C476" s="99">
        <v>0</v>
      </c>
      <c r="D476" s="99" t="s">
        <v>279</v>
      </c>
      <c r="E476" s="99" t="s">
        <v>3277</v>
      </c>
      <c r="F476" s="100">
        <v>59000</v>
      </c>
      <c r="G476" s="100">
        <v>-58999</v>
      </c>
      <c r="H476" s="99">
        <v>1</v>
      </c>
    </row>
    <row r="477" spans="1:8">
      <c r="A477" s="97">
        <v>178</v>
      </c>
      <c r="B477" s="98">
        <v>100000294633</v>
      </c>
      <c r="C477" s="99">
        <v>0</v>
      </c>
      <c r="D477" s="99" t="s">
        <v>279</v>
      </c>
      <c r="E477" s="99" t="s">
        <v>3278</v>
      </c>
      <c r="F477" s="100">
        <v>59000</v>
      </c>
      <c r="G477" s="100">
        <v>-58999</v>
      </c>
      <c r="H477" s="99">
        <v>1</v>
      </c>
    </row>
    <row r="478" spans="1:8">
      <c r="A478" s="97">
        <v>179</v>
      </c>
      <c r="B478" s="98">
        <v>100000294634</v>
      </c>
      <c r="C478" s="99">
        <v>0</v>
      </c>
      <c r="D478" s="99" t="s">
        <v>279</v>
      </c>
      <c r="E478" s="99" t="s">
        <v>3279</v>
      </c>
      <c r="F478" s="100">
        <v>59000</v>
      </c>
      <c r="G478" s="100">
        <v>-58999</v>
      </c>
      <c r="H478" s="99">
        <v>1</v>
      </c>
    </row>
    <row r="479" spans="1:8">
      <c r="A479" s="97">
        <v>180</v>
      </c>
      <c r="B479" s="98">
        <v>100000294635</v>
      </c>
      <c r="C479" s="99">
        <v>0</v>
      </c>
      <c r="D479" s="99" t="s">
        <v>279</v>
      </c>
      <c r="E479" s="99" t="s">
        <v>3280</v>
      </c>
      <c r="F479" s="100">
        <v>59000</v>
      </c>
      <c r="G479" s="100">
        <v>-58999</v>
      </c>
      <c r="H479" s="99">
        <v>1</v>
      </c>
    </row>
    <row r="480" spans="1:8">
      <c r="A480" s="97">
        <v>181</v>
      </c>
      <c r="B480" s="98">
        <v>100000294636</v>
      </c>
      <c r="C480" s="99">
        <v>0</v>
      </c>
      <c r="D480" s="99" t="s">
        <v>279</v>
      </c>
      <c r="E480" s="99" t="s">
        <v>3281</v>
      </c>
      <c r="F480" s="100">
        <v>59000</v>
      </c>
      <c r="G480" s="100">
        <v>-58999</v>
      </c>
      <c r="H480" s="99">
        <v>1</v>
      </c>
    </row>
    <row r="481" spans="1:8">
      <c r="A481" s="97">
        <v>182</v>
      </c>
      <c r="B481" s="98">
        <v>100000294637</v>
      </c>
      <c r="C481" s="99">
        <v>0</v>
      </c>
      <c r="D481" s="99" t="s">
        <v>279</v>
      </c>
      <c r="E481" s="99" t="s">
        <v>3282</v>
      </c>
      <c r="F481" s="100">
        <v>59000</v>
      </c>
      <c r="G481" s="100">
        <v>-58999</v>
      </c>
      <c r="H481" s="99">
        <v>1</v>
      </c>
    </row>
    <row r="482" spans="1:8">
      <c r="A482" s="97">
        <v>183</v>
      </c>
      <c r="B482" s="98">
        <v>100000294638</v>
      </c>
      <c r="C482" s="99">
        <v>0</v>
      </c>
      <c r="D482" s="99" t="s">
        <v>279</v>
      </c>
      <c r="E482" s="99" t="s">
        <v>3283</v>
      </c>
      <c r="F482" s="100">
        <v>59000</v>
      </c>
      <c r="G482" s="100">
        <v>-58999</v>
      </c>
      <c r="H482" s="99">
        <v>1</v>
      </c>
    </row>
    <row r="483" spans="1:8">
      <c r="A483" s="97">
        <v>184</v>
      </c>
      <c r="B483" s="98">
        <v>100000294639</v>
      </c>
      <c r="C483" s="99">
        <v>0</v>
      </c>
      <c r="D483" s="99" t="s">
        <v>279</v>
      </c>
      <c r="E483" s="99" t="s">
        <v>3284</v>
      </c>
      <c r="F483" s="100">
        <v>59000</v>
      </c>
      <c r="G483" s="100">
        <v>-58999</v>
      </c>
      <c r="H483" s="99">
        <v>1</v>
      </c>
    </row>
    <row r="484" spans="1:8">
      <c r="A484" s="97">
        <v>185</v>
      </c>
      <c r="B484" s="98">
        <v>100000294640</v>
      </c>
      <c r="C484" s="99">
        <v>0</v>
      </c>
      <c r="D484" s="99" t="s">
        <v>279</v>
      </c>
      <c r="E484" s="99" t="s">
        <v>3285</v>
      </c>
      <c r="F484" s="100">
        <v>59000</v>
      </c>
      <c r="G484" s="100">
        <v>-58999</v>
      </c>
      <c r="H484" s="99">
        <v>1</v>
      </c>
    </row>
    <row r="485" spans="1:8">
      <c r="A485" s="97">
        <v>186</v>
      </c>
      <c r="B485" s="98">
        <v>100000294641</v>
      </c>
      <c r="C485" s="99">
        <v>0</v>
      </c>
      <c r="D485" s="99" t="s">
        <v>279</v>
      </c>
      <c r="E485" s="99" t="s">
        <v>3286</v>
      </c>
      <c r="F485" s="100">
        <v>59000</v>
      </c>
      <c r="G485" s="100">
        <v>-58999</v>
      </c>
      <c r="H485" s="99">
        <v>1</v>
      </c>
    </row>
    <row r="486" spans="1:8">
      <c r="A486" s="97">
        <v>187</v>
      </c>
      <c r="B486" s="98">
        <v>100000294642</v>
      </c>
      <c r="C486" s="99">
        <v>0</v>
      </c>
      <c r="D486" s="99" t="s">
        <v>279</v>
      </c>
      <c r="E486" s="99" t="s">
        <v>3287</v>
      </c>
      <c r="F486" s="100">
        <v>59000</v>
      </c>
      <c r="G486" s="100">
        <v>-58999</v>
      </c>
      <c r="H486" s="99">
        <v>1</v>
      </c>
    </row>
    <row r="487" spans="1:8">
      <c r="A487" s="97">
        <v>188</v>
      </c>
      <c r="B487" s="98">
        <v>100000294643</v>
      </c>
      <c r="C487" s="99">
        <v>0</v>
      </c>
      <c r="D487" s="99" t="s">
        <v>279</v>
      </c>
      <c r="E487" s="99" t="s">
        <v>3288</v>
      </c>
      <c r="F487" s="100">
        <v>59000</v>
      </c>
      <c r="G487" s="100">
        <v>-58999</v>
      </c>
      <c r="H487" s="99">
        <v>1</v>
      </c>
    </row>
    <row r="488" spans="1:8">
      <c r="A488" s="97">
        <v>189</v>
      </c>
      <c r="B488" s="98">
        <v>100000294644</v>
      </c>
      <c r="C488" s="99">
        <v>0</v>
      </c>
      <c r="D488" s="99" t="s">
        <v>279</v>
      </c>
      <c r="E488" s="99" t="s">
        <v>3289</v>
      </c>
      <c r="F488" s="100">
        <v>59000</v>
      </c>
      <c r="G488" s="100">
        <v>-58999</v>
      </c>
      <c r="H488" s="99">
        <v>1</v>
      </c>
    </row>
    <row r="489" spans="1:8">
      <c r="A489" s="97">
        <v>190</v>
      </c>
      <c r="B489" s="98">
        <v>100000294645</v>
      </c>
      <c r="C489" s="99">
        <v>0</v>
      </c>
      <c r="D489" s="99" t="s">
        <v>279</v>
      </c>
      <c r="E489" s="99" t="s">
        <v>3290</v>
      </c>
      <c r="F489" s="100">
        <v>59000</v>
      </c>
      <c r="G489" s="100">
        <v>-58999</v>
      </c>
      <c r="H489" s="99">
        <v>1</v>
      </c>
    </row>
    <row r="490" spans="1:8">
      <c r="A490" s="97">
        <v>191</v>
      </c>
      <c r="B490" s="98">
        <v>100000294646</v>
      </c>
      <c r="C490" s="99">
        <v>0</v>
      </c>
      <c r="D490" s="99" t="s">
        <v>279</v>
      </c>
      <c r="E490" s="99" t="s">
        <v>3291</v>
      </c>
      <c r="F490" s="100">
        <v>59000</v>
      </c>
      <c r="G490" s="100">
        <v>-58999</v>
      </c>
      <c r="H490" s="99">
        <v>1</v>
      </c>
    </row>
    <row r="491" spans="1:8">
      <c r="A491" s="97">
        <v>192</v>
      </c>
      <c r="B491" s="98">
        <v>100000294647</v>
      </c>
      <c r="C491" s="99">
        <v>0</v>
      </c>
      <c r="D491" s="99" t="s">
        <v>279</v>
      </c>
      <c r="E491" s="99" t="s">
        <v>3292</v>
      </c>
      <c r="F491" s="100">
        <v>59000</v>
      </c>
      <c r="G491" s="100">
        <v>-58999</v>
      </c>
      <c r="H491" s="99">
        <v>1</v>
      </c>
    </row>
    <row r="492" spans="1:8">
      <c r="A492" s="97">
        <v>193</v>
      </c>
      <c r="B492" s="98">
        <v>100000294648</v>
      </c>
      <c r="C492" s="99">
        <v>0</v>
      </c>
      <c r="D492" s="99" t="s">
        <v>279</v>
      </c>
      <c r="E492" s="99" t="s">
        <v>3293</v>
      </c>
      <c r="F492" s="100">
        <v>59000</v>
      </c>
      <c r="G492" s="100">
        <v>-58999</v>
      </c>
      <c r="H492" s="99">
        <v>1</v>
      </c>
    </row>
    <row r="493" spans="1:8">
      <c r="A493" s="97">
        <v>194</v>
      </c>
      <c r="B493" s="98">
        <v>100000294649</v>
      </c>
      <c r="C493" s="99">
        <v>0</v>
      </c>
      <c r="D493" s="99" t="s">
        <v>279</v>
      </c>
      <c r="E493" s="99" t="s">
        <v>3294</v>
      </c>
      <c r="F493" s="100">
        <v>59000</v>
      </c>
      <c r="G493" s="100">
        <v>-58999</v>
      </c>
      <c r="H493" s="99">
        <v>1</v>
      </c>
    </row>
    <row r="494" spans="1:8">
      <c r="A494" s="97">
        <v>195</v>
      </c>
      <c r="B494" s="98">
        <v>100000294650</v>
      </c>
      <c r="C494" s="99">
        <v>0</v>
      </c>
      <c r="D494" s="99" t="s">
        <v>279</v>
      </c>
      <c r="E494" s="99" t="s">
        <v>3295</v>
      </c>
      <c r="F494" s="100">
        <v>59000</v>
      </c>
      <c r="G494" s="100">
        <v>-58999</v>
      </c>
      <c r="H494" s="99">
        <v>1</v>
      </c>
    </row>
    <row r="495" spans="1:8">
      <c r="A495" s="97">
        <v>196</v>
      </c>
      <c r="B495" s="98">
        <v>100000294651</v>
      </c>
      <c r="C495" s="99">
        <v>0</v>
      </c>
      <c r="D495" s="99" t="s">
        <v>279</v>
      </c>
      <c r="E495" s="99" t="s">
        <v>3296</v>
      </c>
      <c r="F495" s="100">
        <v>59000</v>
      </c>
      <c r="G495" s="100">
        <v>-58999</v>
      </c>
      <c r="H495" s="99">
        <v>1</v>
      </c>
    </row>
    <row r="496" spans="1:8">
      <c r="A496" s="97">
        <v>197</v>
      </c>
      <c r="B496" s="98">
        <v>100000294652</v>
      </c>
      <c r="C496" s="99">
        <v>0</v>
      </c>
      <c r="D496" s="99" t="s">
        <v>279</v>
      </c>
      <c r="E496" s="99" t="s">
        <v>3297</v>
      </c>
      <c r="F496" s="100">
        <v>59000</v>
      </c>
      <c r="G496" s="100">
        <v>-58999</v>
      </c>
      <c r="H496" s="99">
        <v>1</v>
      </c>
    </row>
    <row r="497" spans="1:8">
      <c r="A497" s="97">
        <v>198</v>
      </c>
      <c r="B497" s="98">
        <v>100000294653</v>
      </c>
      <c r="C497" s="99">
        <v>0</v>
      </c>
      <c r="D497" s="99" t="s">
        <v>279</v>
      </c>
      <c r="E497" s="99" t="s">
        <v>3298</v>
      </c>
      <c r="F497" s="100">
        <v>59000</v>
      </c>
      <c r="G497" s="100">
        <v>-58999</v>
      </c>
      <c r="H497" s="99">
        <v>1</v>
      </c>
    </row>
    <row r="498" spans="1:8">
      <c r="A498" s="97">
        <v>199</v>
      </c>
      <c r="B498" s="98">
        <v>100000294654</v>
      </c>
      <c r="C498" s="99">
        <v>0</v>
      </c>
      <c r="D498" s="99" t="s">
        <v>279</v>
      </c>
      <c r="E498" s="99" t="s">
        <v>3299</v>
      </c>
      <c r="F498" s="100">
        <v>59000</v>
      </c>
      <c r="G498" s="100">
        <v>-58999</v>
      </c>
      <c r="H498" s="99">
        <v>1</v>
      </c>
    </row>
    <row r="499" spans="1:8">
      <c r="A499" s="97">
        <v>200</v>
      </c>
      <c r="B499" s="98">
        <v>100000294655</v>
      </c>
      <c r="C499" s="99">
        <v>0</v>
      </c>
      <c r="D499" s="99" t="s">
        <v>279</v>
      </c>
      <c r="E499" s="99" t="s">
        <v>3300</v>
      </c>
      <c r="F499" s="100">
        <v>59000</v>
      </c>
      <c r="G499" s="100">
        <v>-58999</v>
      </c>
      <c r="H499" s="99">
        <v>1</v>
      </c>
    </row>
    <row r="500" spans="1:8">
      <c r="A500" s="97">
        <v>201</v>
      </c>
      <c r="B500" s="98">
        <v>100000294656</v>
      </c>
      <c r="C500" s="99">
        <v>0</v>
      </c>
      <c r="D500" s="99" t="s">
        <v>279</v>
      </c>
      <c r="E500" s="99" t="s">
        <v>3301</v>
      </c>
      <c r="F500" s="100">
        <v>59000</v>
      </c>
      <c r="G500" s="100">
        <v>-58999</v>
      </c>
      <c r="H500" s="99">
        <v>1</v>
      </c>
    </row>
    <row r="501" spans="1:8">
      <c r="A501" s="97">
        <v>202</v>
      </c>
      <c r="B501" s="98">
        <v>100000294657</v>
      </c>
      <c r="C501" s="99">
        <v>0</v>
      </c>
      <c r="D501" s="99" t="s">
        <v>279</v>
      </c>
      <c r="E501" s="99" t="s">
        <v>3302</v>
      </c>
      <c r="F501" s="100">
        <v>59000</v>
      </c>
      <c r="G501" s="100">
        <v>-58999</v>
      </c>
      <c r="H501" s="99">
        <v>1</v>
      </c>
    </row>
    <row r="502" spans="1:8">
      <c r="A502" s="97">
        <v>203</v>
      </c>
      <c r="B502" s="98">
        <v>100000294658</v>
      </c>
      <c r="C502" s="99">
        <v>0</v>
      </c>
      <c r="D502" s="99" t="s">
        <v>279</v>
      </c>
      <c r="E502" s="99" t="s">
        <v>3303</v>
      </c>
      <c r="F502" s="100">
        <v>59000</v>
      </c>
      <c r="G502" s="100">
        <v>-58999</v>
      </c>
      <c r="H502" s="99">
        <v>1</v>
      </c>
    </row>
    <row r="503" spans="1:8">
      <c r="A503" s="97">
        <v>204</v>
      </c>
      <c r="B503" s="98">
        <v>100000294659</v>
      </c>
      <c r="C503" s="99">
        <v>0</v>
      </c>
      <c r="D503" s="99" t="s">
        <v>279</v>
      </c>
      <c r="E503" s="99" t="s">
        <v>3304</v>
      </c>
      <c r="F503" s="100">
        <v>59000</v>
      </c>
      <c r="G503" s="100">
        <v>-58999</v>
      </c>
      <c r="H503" s="99">
        <v>1</v>
      </c>
    </row>
    <row r="504" spans="1:8">
      <c r="A504" s="97">
        <v>205</v>
      </c>
      <c r="B504" s="98">
        <v>100000294660</v>
      </c>
      <c r="C504" s="99">
        <v>0</v>
      </c>
      <c r="D504" s="99" t="s">
        <v>279</v>
      </c>
      <c r="E504" s="99" t="s">
        <v>3305</v>
      </c>
      <c r="F504" s="100">
        <v>59000</v>
      </c>
      <c r="G504" s="100">
        <v>-58999</v>
      </c>
      <c r="H504" s="99">
        <v>1</v>
      </c>
    </row>
    <row r="505" spans="1:8">
      <c r="A505" s="97">
        <v>206</v>
      </c>
      <c r="B505" s="98">
        <v>100000294661</v>
      </c>
      <c r="C505" s="99">
        <v>0</v>
      </c>
      <c r="D505" s="99" t="s">
        <v>279</v>
      </c>
      <c r="E505" s="99" t="s">
        <v>3306</v>
      </c>
      <c r="F505" s="100">
        <v>59000</v>
      </c>
      <c r="G505" s="100">
        <v>-58999</v>
      </c>
      <c r="H505" s="99">
        <v>1</v>
      </c>
    </row>
    <row r="506" spans="1:8">
      <c r="A506" s="97">
        <v>207</v>
      </c>
      <c r="B506" s="98">
        <v>100000294662</v>
      </c>
      <c r="C506" s="99">
        <v>0</v>
      </c>
      <c r="D506" s="99" t="s">
        <v>279</v>
      </c>
      <c r="E506" s="99" t="s">
        <v>3307</v>
      </c>
      <c r="F506" s="100">
        <v>59000</v>
      </c>
      <c r="G506" s="100">
        <v>-58999</v>
      </c>
      <c r="H506" s="99">
        <v>1</v>
      </c>
    </row>
    <row r="507" spans="1:8">
      <c r="A507" s="97">
        <v>208</v>
      </c>
      <c r="B507" s="98">
        <v>100000294663</v>
      </c>
      <c r="C507" s="99">
        <v>0</v>
      </c>
      <c r="D507" s="99" t="s">
        <v>279</v>
      </c>
      <c r="E507" s="99" t="s">
        <v>3308</v>
      </c>
      <c r="F507" s="100">
        <v>59000</v>
      </c>
      <c r="G507" s="100">
        <v>-58999</v>
      </c>
      <c r="H507" s="99">
        <v>1</v>
      </c>
    </row>
    <row r="508" spans="1:8">
      <c r="A508" s="97">
        <v>209</v>
      </c>
      <c r="B508" s="98">
        <v>100000294664</v>
      </c>
      <c r="C508" s="99">
        <v>0</v>
      </c>
      <c r="D508" s="99" t="s">
        <v>279</v>
      </c>
      <c r="E508" s="99" t="s">
        <v>3309</v>
      </c>
      <c r="F508" s="100">
        <v>59000</v>
      </c>
      <c r="G508" s="100">
        <v>-58999</v>
      </c>
      <c r="H508" s="99">
        <v>1</v>
      </c>
    </row>
    <row r="509" spans="1:8">
      <c r="A509" s="97">
        <v>210</v>
      </c>
      <c r="B509" s="98">
        <v>100000294665</v>
      </c>
      <c r="C509" s="99">
        <v>0</v>
      </c>
      <c r="D509" s="99" t="s">
        <v>279</v>
      </c>
      <c r="E509" s="99" t="s">
        <v>3310</v>
      </c>
      <c r="F509" s="100">
        <v>59000</v>
      </c>
      <c r="G509" s="100">
        <v>-58999</v>
      </c>
      <c r="H509" s="99">
        <v>1</v>
      </c>
    </row>
    <row r="510" spans="1:8">
      <c r="A510" s="97">
        <v>211</v>
      </c>
      <c r="B510" s="98">
        <v>100000294666</v>
      </c>
      <c r="C510" s="99">
        <v>0</v>
      </c>
      <c r="D510" s="99" t="s">
        <v>279</v>
      </c>
      <c r="E510" s="99" t="s">
        <v>3311</v>
      </c>
      <c r="F510" s="100">
        <v>59000</v>
      </c>
      <c r="G510" s="100">
        <v>-58999</v>
      </c>
      <c r="H510" s="99">
        <v>1</v>
      </c>
    </row>
    <row r="511" spans="1:8">
      <c r="A511" s="97">
        <v>212</v>
      </c>
      <c r="B511" s="98">
        <v>100000294667</v>
      </c>
      <c r="C511" s="99">
        <v>0</v>
      </c>
      <c r="D511" s="99" t="s">
        <v>279</v>
      </c>
      <c r="E511" s="99" t="s">
        <v>3312</v>
      </c>
      <c r="F511" s="100">
        <v>59000</v>
      </c>
      <c r="G511" s="100">
        <v>-58999</v>
      </c>
      <c r="H511" s="99">
        <v>1</v>
      </c>
    </row>
    <row r="512" spans="1:8">
      <c r="A512" s="97">
        <v>213</v>
      </c>
      <c r="B512" s="98">
        <v>100000294668</v>
      </c>
      <c r="C512" s="99">
        <v>0</v>
      </c>
      <c r="D512" s="99" t="s">
        <v>279</v>
      </c>
      <c r="E512" s="99" t="s">
        <v>3313</v>
      </c>
      <c r="F512" s="100">
        <v>59000</v>
      </c>
      <c r="G512" s="100">
        <v>-58999</v>
      </c>
      <c r="H512" s="99">
        <v>1</v>
      </c>
    </row>
    <row r="513" spans="1:8">
      <c r="A513" s="97">
        <v>214</v>
      </c>
      <c r="B513" s="98">
        <v>100000294669</v>
      </c>
      <c r="C513" s="99">
        <v>0</v>
      </c>
      <c r="D513" s="99" t="s">
        <v>279</v>
      </c>
      <c r="E513" s="99" t="s">
        <v>3314</v>
      </c>
      <c r="F513" s="100">
        <v>59000</v>
      </c>
      <c r="G513" s="100">
        <v>-58999</v>
      </c>
      <c r="H513" s="99">
        <v>1</v>
      </c>
    </row>
    <row r="514" spans="1:8">
      <c r="A514" s="97">
        <v>215</v>
      </c>
      <c r="B514" s="98">
        <v>100000294670</v>
      </c>
      <c r="C514" s="99">
        <v>0</v>
      </c>
      <c r="D514" s="99" t="s">
        <v>279</v>
      </c>
      <c r="E514" s="99" t="s">
        <v>3315</v>
      </c>
      <c r="F514" s="100">
        <v>59000</v>
      </c>
      <c r="G514" s="100">
        <v>-58999</v>
      </c>
      <c r="H514" s="99">
        <v>1</v>
      </c>
    </row>
    <row r="515" spans="1:8">
      <c r="A515" s="97">
        <v>216</v>
      </c>
      <c r="B515" s="98">
        <v>100000294671</v>
      </c>
      <c r="C515" s="99">
        <v>0</v>
      </c>
      <c r="D515" s="99" t="s">
        <v>279</v>
      </c>
      <c r="E515" s="99" t="s">
        <v>3316</v>
      </c>
      <c r="F515" s="100">
        <v>59000</v>
      </c>
      <c r="G515" s="100">
        <v>-58999</v>
      </c>
      <c r="H515" s="99">
        <v>1</v>
      </c>
    </row>
    <row r="516" spans="1:8">
      <c r="A516" s="97">
        <v>217</v>
      </c>
      <c r="B516" s="98">
        <v>100000294672</v>
      </c>
      <c r="C516" s="99">
        <v>0</v>
      </c>
      <c r="D516" s="99" t="s">
        <v>279</v>
      </c>
      <c r="E516" s="99" t="s">
        <v>3317</v>
      </c>
      <c r="F516" s="100">
        <v>59000</v>
      </c>
      <c r="G516" s="100">
        <v>-58999</v>
      </c>
      <c r="H516" s="99">
        <v>1</v>
      </c>
    </row>
    <row r="517" spans="1:8">
      <c r="A517" s="97">
        <v>218</v>
      </c>
      <c r="B517" s="98">
        <v>100000294673</v>
      </c>
      <c r="C517" s="99">
        <v>0</v>
      </c>
      <c r="D517" s="99" t="s">
        <v>279</v>
      </c>
      <c r="E517" s="99" t="s">
        <v>3318</v>
      </c>
      <c r="F517" s="100">
        <v>59000</v>
      </c>
      <c r="G517" s="100">
        <v>-58999</v>
      </c>
      <c r="H517" s="99">
        <v>1</v>
      </c>
    </row>
    <row r="518" spans="1:8">
      <c r="A518" s="97">
        <v>219</v>
      </c>
      <c r="B518" s="98">
        <v>100000684761</v>
      </c>
      <c r="C518" s="99">
        <v>0</v>
      </c>
      <c r="D518" s="99" t="s">
        <v>213</v>
      </c>
      <c r="E518" s="99" t="s">
        <v>3319</v>
      </c>
      <c r="F518" s="100">
        <v>119572.5</v>
      </c>
      <c r="G518" s="100">
        <v>-119571.5</v>
      </c>
      <c r="H518" s="99">
        <v>1</v>
      </c>
    </row>
    <row r="519" spans="1:8">
      <c r="A519" s="97">
        <v>220</v>
      </c>
      <c r="B519" s="98">
        <v>100000684854</v>
      </c>
      <c r="C519" s="99">
        <v>0</v>
      </c>
      <c r="D519" s="99" t="s">
        <v>213</v>
      </c>
      <c r="E519" s="99" t="s">
        <v>3320</v>
      </c>
      <c r="F519" s="100">
        <v>119572.5</v>
      </c>
      <c r="G519" s="100">
        <v>-119571.5</v>
      </c>
      <c r="H519" s="99">
        <v>1</v>
      </c>
    </row>
    <row r="520" spans="1:8">
      <c r="A520" s="97">
        <v>221</v>
      </c>
      <c r="B520" s="98">
        <v>100000684855</v>
      </c>
      <c r="C520" s="99">
        <v>0</v>
      </c>
      <c r="D520" s="99" t="s">
        <v>213</v>
      </c>
      <c r="E520" s="99" t="s">
        <v>3321</v>
      </c>
      <c r="F520" s="100">
        <v>119572.5</v>
      </c>
      <c r="G520" s="100">
        <v>-119571.5</v>
      </c>
      <c r="H520" s="99">
        <v>1</v>
      </c>
    </row>
    <row r="521" spans="1:8">
      <c r="A521" s="97">
        <v>222</v>
      </c>
      <c r="B521" s="98">
        <v>100000684856</v>
      </c>
      <c r="C521" s="99">
        <v>0</v>
      </c>
      <c r="D521" s="99" t="s">
        <v>213</v>
      </c>
      <c r="E521" s="99" t="s">
        <v>3322</v>
      </c>
      <c r="F521" s="100">
        <v>119572.5</v>
      </c>
      <c r="G521" s="100">
        <v>-119571.5</v>
      </c>
      <c r="H521" s="99">
        <v>1</v>
      </c>
    </row>
    <row r="522" spans="1:8">
      <c r="A522" s="97">
        <v>223</v>
      </c>
      <c r="B522" s="98">
        <v>100000684857</v>
      </c>
      <c r="C522" s="99">
        <v>0</v>
      </c>
      <c r="D522" s="99" t="s">
        <v>213</v>
      </c>
      <c r="E522" s="99" t="s">
        <v>3323</v>
      </c>
      <c r="F522" s="100">
        <v>119572.5</v>
      </c>
      <c r="G522" s="100">
        <v>-119571.5</v>
      </c>
      <c r="H522" s="99">
        <v>1</v>
      </c>
    </row>
    <row r="523" spans="1:8">
      <c r="A523" s="97">
        <v>224</v>
      </c>
      <c r="B523" s="98">
        <v>100000684858</v>
      </c>
      <c r="C523" s="99">
        <v>0</v>
      </c>
      <c r="D523" s="99" t="s">
        <v>213</v>
      </c>
      <c r="E523" s="99" t="s">
        <v>3324</v>
      </c>
      <c r="F523" s="100">
        <v>119572.5</v>
      </c>
      <c r="G523" s="100">
        <v>-119571.5</v>
      </c>
      <c r="H523" s="99">
        <v>1</v>
      </c>
    </row>
    <row r="524" spans="1:8">
      <c r="A524" s="97">
        <v>225</v>
      </c>
      <c r="B524" s="98">
        <v>100000684859</v>
      </c>
      <c r="C524" s="99">
        <v>0</v>
      </c>
      <c r="D524" s="99" t="s">
        <v>213</v>
      </c>
      <c r="E524" s="99" t="s">
        <v>3325</v>
      </c>
      <c r="F524" s="100">
        <v>119572.5</v>
      </c>
      <c r="G524" s="100">
        <v>-119571.5</v>
      </c>
      <c r="H524" s="99">
        <v>1</v>
      </c>
    </row>
    <row r="525" spans="1:8">
      <c r="A525" s="97">
        <v>226</v>
      </c>
      <c r="B525" s="98">
        <v>100000684860</v>
      </c>
      <c r="C525" s="99">
        <v>0</v>
      </c>
      <c r="D525" s="99" t="s">
        <v>213</v>
      </c>
      <c r="E525" s="99" t="s">
        <v>3326</v>
      </c>
      <c r="F525" s="100">
        <v>119572.5</v>
      </c>
      <c r="G525" s="100">
        <v>-119571.5</v>
      </c>
      <c r="H525" s="99">
        <v>1</v>
      </c>
    </row>
    <row r="526" spans="1:8">
      <c r="A526" s="97">
        <v>227</v>
      </c>
      <c r="B526" s="98">
        <v>100000684861</v>
      </c>
      <c r="C526" s="99">
        <v>0</v>
      </c>
      <c r="D526" s="99" t="s">
        <v>213</v>
      </c>
      <c r="E526" s="99" t="s">
        <v>3327</v>
      </c>
      <c r="F526" s="100">
        <v>119572.5</v>
      </c>
      <c r="G526" s="100">
        <v>-119571.5</v>
      </c>
      <c r="H526" s="99">
        <v>1</v>
      </c>
    </row>
    <row r="527" spans="1:8">
      <c r="A527" s="97">
        <v>228</v>
      </c>
      <c r="B527" s="98">
        <v>100000684862</v>
      </c>
      <c r="C527" s="99">
        <v>0</v>
      </c>
      <c r="D527" s="99" t="s">
        <v>213</v>
      </c>
      <c r="E527" s="99" t="s">
        <v>3328</v>
      </c>
      <c r="F527" s="100">
        <v>119572.5</v>
      </c>
      <c r="G527" s="100">
        <v>-119571.5</v>
      </c>
      <c r="H527" s="99">
        <v>1</v>
      </c>
    </row>
    <row r="528" spans="1:8">
      <c r="A528" s="97">
        <v>229</v>
      </c>
      <c r="B528" s="98">
        <v>100000684863</v>
      </c>
      <c r="C528" s="99">
        <v>0</v>
      </c>
      <c r="D528" s="99" t="s">
        <v>213</v>
      </c>
      <c r="E528" s="99" t="s">
        <v>3329</v>
      </c>
      <c r="F528" s="100">
        <v>119572.5</v>
      </c>
      <c r="G528" s="100">
        <v>-119571.5</v>
      </c>
      <c r="H528" s="99">
        <v>1</v>
      </c>
    </row>
    <row r="529" spans="1:8">
      <c r="A529" s="97">
        <v>230</v>
      </c>
      <c r="B529" s="98">
        <v>100000684864</v>
      </c>
      <c r="C529" s="99">
        <v>0</v>
      </c>
      <c r="D529" s="99" t="s">
        <v>213</v>
      </c>
      <c r="E529" s="99" t="s">
        <v>3330</v>
      </c>
      <c r="F529" s="100">
        <v>119572.5</v>
      </c>
      <c r="G529" s="100">
        <v>-119571.5</v>
      </c>
      <c r="H529" s="99">
        <v>1</v>
      </c>
    </row>
    <row r="530" spans="1:8">
      <c r="A530" s="97">
        <v>231</v>
      </c>
      <c r="B530" s="98">
        <v>100000684865</v>
      </c>
      <c r="C530" s="99">
        <v>0</v>
      </c>
      <c r="D530" s="99" t="s">
        <v>213</v>
      </c>
      <c r="E530" s="99" t="s">
        <v>3331</v>
      </c>
      <c r="F530" s="100">
        <v>119572.5</v>
      </c>
      <c r="G530" s="100">
        <v>-119571.5</v>
      </c>
      <c r="H530" s="99">
        <v>1</v>
      </c>
    </row>
    <row r="531" spans="1:8">
      <c r="A531" s="97">
        <v>232</v>
      </c>
      <c r="B531" s="98">
        <v>100000684866</v>
      </c>
      <c r="C531" s="99">
        <v>0</v>
      </c>
      <c r="D531" s="99" t="s">
        <v>213</v>
      </c>
      <c r="E531" s="99" t="s">
        <v>3332</v>
      </c>
      <c r="F531" s="100">
        <v>119572.5</v>
      </c>
      <c r="G531" s="100">
        <v>-119571.5</v>
      </c>
      <c r="H531" s="99">
        <v>1</v>
      </c>
    </row>
    <row r="532" spans="1:8">
      <c r="A532" s="97">
        <v>233</v>
      </c>
      <c r="B532" s="98">
        <v>100000684867</v>
      </c>
      <c r="C532" s="99">
        <v>0</v>
      </c>
      <c r="D532" s="99" t="s">
        <v>213</v>
      </c>
      <c r="E532" s="99" t="s">
        <v>3333</v>
      </c>
      <c r="F532" s="100">
        <v>119572.5</v>
      </c>
      <c r="G532" s="100">
        <v>-119571.5</v>
      </c>
      <c r="H532" s="99">
        <v>1</v>
      </c>
    </row>
    <row r="533" spans="1:8">
      <c r="A533" s="97">
        <v>234</v>
      </c>
      <c r="B533" s="98">
        <v>100000684868</v>
      </c>
      <c r="C533" s="99">
        <v>0</v>
      </c>
      <c r="D533" s="99" t="s">
        <v>213</v>
      </c>
      <c r="E533" s="99" t="s">
        <v>3334</v>
      </c>
      <c r="F533" s="100">
        <v>119572.5</v>
      </c>
      <c r="G533" s="100">
        <v>-119571.5</v>
      </c>
      <c r="H533" s="99">
        <v>1</v>
      </c>
    </row>
    <row r="534" spans="1:8">
      <c r="A534" s="97">
        <v>235</v>
      </c>
      <c r="B534" s="98">
        <v>100000684869</v>
      </c>
      <c r="C534" s="99">
        <v>0</v>
      </c>
      <c r="D534" s="99" t="s">
        <v>213</v>
      </c>
      <c r="E534" s="99" t="s">
        <v>3335</v>
      </c>
      <c r="F534" s="100">
        <v>119572.5</v>
      </c>
      <c r="G534" s="100">
        <v>-119571.5</v>
      </c>
      <c r="H534" s="99">
        <v>1</v>
      </c>
    </row>
    <row r="535" spans="1:8">
      <c r="A535" s="97">
        <v>236</v>
      </c>
      <c r="B535" s="98">
        <v>100000684870</v>
      </c>
      <c r="C535" s="99">
        <v>0</v>
      </c>
      <c r="D535" s="99" t="s">
        <v>213</v>
      </c>
      <c r="E535" s="99" t="s">
        <v>3336</v>
      </c>
      <c r="F535" s="100">
        <v>119572.5</v>
      </c>
      <c r="G535" s="100">
        <v>-119571.5</v>
      </c>
      <c r="H535" s="99">
        <v>1</v>
      </c>
    </row>
    <row r="536" spans="1:8">
      <c r="A536" s="97">
        <v>237</v>
      </c>
      <c r="B536" s="98">
        <v>100000684871</v>
      </c>
      <c r="C536" s="99">
        <v>0</v>
      </c>
      <c r="D536" s="99" t="s">
        <v>213</v>
      </c>
      <c r="E536" s="99" t="s">
        <v>3337</v>
      </c>
      <c r="F536" s="100">
        <v>119572.5</v>
      </c>
      <c r="G536" s="100">
        <v>-119571.5</v>
      </c>
      <c r="H536" s="99">
        <v>1</v>
      </c>
    </row>
    <row r="537" spans="1:8">
      <c r="A537" s="97">
        <v>238</v>
      </c>
      <c r="B537" s="98">
        <v>100000684872</v>
      </c>
      <c r="C537" s="99">
        <v>0</v>
      </c>
      <c r="D537" s="99" t="s">
        <v>213</v>
      </c>
      <c r="E537" s="99" t="s">
        <v>3338</v>
      </c>
      <c r="F537" s="100">
        <v>119572.5</v>
      </c>
      <c r="G537" s="100">
        <v>-119571.5</v>
      </c>
      <c r="H537" s="99">
        <v>1</v>
      </c>
    </row>
    <row r="538" spans="1:8">
      <c r="A538" s="97">
        <v>239</v>
      </c>
      <c r="B538" s="98">
        <v>100000684873</v>
      </c>
      <c r="C538" s="99">
        <v>0</v>
      </c>
      <c r="D538" s="99" t="s">
        <v>213</v>
      </c>
      <c r="E538" s="99" t="s">
        <v>3339</v>
      </c>
      <c r="F538" s="100">
        <v>119572.5</v>
      </c>
      <c r="G538" s="100">
        <v>-119571.5</v>
      </c>
      <c r="H538" s="99">
        <v>1</v>
      </c>
    </row>
    <row r="539" spans="1:8">
      <c r="A539" s="97">
        <v>240</v>
      </c>
      <c r="B539" s="98">
        <v>100000684874</v>
      </c>
      <c r="C539" s="99">
        <v>0</v>
      </c>
      <c r="D539" s="99" t="s">
        <v>213</v>
      </c>
      <c r="E539" s="99" t="s">
        <v>3340</v>
      </c>
      <c r="F539" s="100">
        <v>119572.5</v>
      </c>
      <c r="G539" s="100">
        <v>-119571.5</v>
      </c>
      <c r="H539" s="99">
        <v>1</v>
      </c>
    </row>
    <row r="540" spans="1:8">
      <c r="A540" s="97">
        <v>241</v>
      </c>
      <c r="B540" s="98">
        <v>100000684875</v>
      </c>
      <c r="C540" s="99">
        <v>0</v>
      </c>
      <c r="D540" s="99" t="s">
        <v>213</v>
      </c>
      <c r="E540" s="99" t="s">
        <v>3341</v>
      </c>
      <c r="F540" s="100">
        <v>119572.5</v>
      </c>
      <c r="G540" s="100">
        <v>-119571.5</v>
      </c>
      <c r="H540" s="99">
        <v>1</v>
      </c>
    </row>
    <row r="541" spans="1:8">
      <c r="A541" s="97">
        <v>242</v>
      </c>
      <c r="B541" s="98">
        <v>100000684876</v>
      </c>
      <c r="C541" s="99">
        <v>0</v>
      </c>
      <c r="D541" s="99" t="s">
        <v>213</v>
      </c>
      <c r="E541" s="99" t="s">
        <v>3342</v>
      </c>
      <c r="F541" s="100">
        <v>119572.5</v>
      </c>
      <c r="G541" s="100">
        <v>-119571.5</v>
      </c>
      <c r="H541" s="99">
        <v>1</v>
      </c>
    </row>
    <row r="542" spans="1:8">
      <c r="A542" s="97">
        <v>243</v>
      </c>
      <c r="B542" s="98">
        <v>100000684877</v>
      </c>
      <c r="C542" s="99">
        <v>0</v>
      </c>
      <c r="D542" s="99" t="s">
        <v>213</v>
      </c>
      <c r="E542" s="99" t="s">
        <v>3343</v>
      </c>
      <c r="F542" s="100">
        <v>119572.5</v>
      </c>
      <c r="G542" s="100">
        <v>-119571.5</v>
      </c>
      <c r="H542" s="99">
        <v>1</v>
      </c>
    </row>
    <row r="543" spans="1:8">
      <c r="A543" s="97">
        <v>244</v>
      </c>
      <c r="B543" s="98">
        <v>100000684878</v>
      </c>
      <c r="C543" s="99">
        <v>0</v>
      </c>
      <c r="D543" s="99" t="s">
        <v>213</v>
      </c>
      <c r="E543" s="99" t="s">
        <v>3344</v>
      </c>
      <c r="F543" s="100">
        <v>119572.5</v>
      </c>
      <c r="G543" s="100">
        <v>-119571.5</v>
      </c>
      <c r="H543" s="99">
        <v>1</v>
      </c>
    </row>
    <row r="544" spans="1:8">
      <c r="A544" s="97">
        <v>245</v>
      </c>
      <c r="B544" s="98">
        <v>100000684879</v>
      </c>
      <c r="C544" s="99">
        <v>0</v>
      </c>
      <c r="D544" s="99" t="s">
        <v>213</v>
      </c>
      <c r="E544" s="99" t="s">
        <v>3345</v>
      </c>
      <c r="F544" s="100">
        <v>119572.5</v>
      </c>
      <c r="G544" s="100">
        <v>-119571.5</v>
      </c>
      <c r="H544" s="99">
        <v>1</v>
      </c>
    </row>
    <row r="545" spans="1:8">
      <c r="A545" s="97">
        <v>246</v>
      </c>
      <c r="B545" s="98">
        <v>100000684880</v>
      </c>
      <c r="C545" s="99">
        <v>0</v>
      </c>
      <c r="D545" s="99" t="s">
        <v>213</v>
      </c>
      <c r="E545" s="99" t="s">
        <v>3346</v>
      </c>
      <c r="F545" s="100">
        <v>119572.5</v>
      </c>
      <c r="G545" s="100">
        <v>-119571.5</v>
      </c>
      <c r="H545" s="99">
        <v>1</v>
      </c>
    </row>
    <row r="546" spans="1:8">
      <c r="A546" s="97">
        <v>247</v>
      </c>
      <c r="B546" s="98">
        <v>100000684881</v>
      </c>
      <c r="C546" s="99">
        <v>0</v>
      </c>
      <c r="D546" s="99" t="s">
        <v>213</v>
      </c>
      <c r="E546" s="99" t="s">
        <v>3347</v>
      </c>
      <c r="F546" s="100">
        <v>119572.5</v>
      </c>
      <c r="G546" s="100">
        <v>-119571.5</v>
      </c>
      <c r="H546" s="99">
        <v>1</v>
      </c>
    </row>
    <row r="547" spans="1:8">
      <c r="A547" s="97">
        <v>248</v>
      </c>
      <c r="B547" s="98">
        <v>100000684882</v>
      </c>
      <c r="C547" s="99">
        <v>0</v>
      </c>
      <c r="D547" s="99" t="s">
        <v>213</v>
      </c>
      <c r="E547" s="99" t="s">
        <v>3348</v>
      </c>
      <c r="F547" s="100">
        <v>119572.5</v>
      </c>
      <c r="G547" s="100">
        <v>-119571.5</v>
      </c>
      <c r="H547" s="99">
        <v>1</v>
      </c>
    </row>
    <row r="548" spans="1:8">
      <c r="A548" s="97">
        <v>249</v>
      </c>
      <c r="B548" s="98">
        <v>100000684883</v>
      </c>
      <c r="C548" s="99">
        <v>0</v>
      </c>
      <c r="D548" s="99" t="s">
        <v>213</v>
      </c>
      <c r="E548" s="99" t="s">
        <v>3349</v>
      </c>
      <c r="F548" s="100">
        <v>119572.5</v>
      </c>
      <c r="G548" s="100">
        <v>-119571.5</v>
      </c>
      <c r="H548" s="99">
        <v>1</v>
      </c>
    </row>
    <row r="549" spans="1:8">
      <c r="A549" s="97">
        <v>250</v>
      </c>
      <c r="B549" s="98">
        <v>100000684884</v>
      </c>
      <c r="C549" s="99">
        <v>0</v>
      </c>
      <c r="D549" s="99" t="s">
        <v>213</v>
      </c>
      <c r="E549" s="99" t="s">
        <v>3350</v>
      </c>
      <c r="F549" s="100">
        <v>119572.5</v>
      </c>
      <c r="G549" s="100">
        <v>-119571.5</v>
      </c>
      <c r="H549" s="99">
        <v>1</v>
      </c>
    </row>
    <row r="550" spans="1:8">
      <c r="A550" s="97">
        <v>251</v>
      </c>
      <c r="B550" s="98">
        <v>100000684885</v>
      </c>
      <c r="C550" s="99">
        <v>0</v>
      </c>
      <c r="D550" s="99" t="s">
        <v>213</v>
      </c>
      <c r="E550" s="99" t="s">
        <v>3351</v>
      </c>
      <c r="F550" s="100">
        <v>119572.5</v>
      </c>
      <c r="G550" s="100">
        <v>-119571.5</v>
      </c>
      <c r="H550" s="99">
        <v>1</v>
      </c>
    </row>
    <row r="551" spans="1:8">
      <c r="A551" s="97">
        <v>252</v>
      </c>
      <c r="B551" s="98">
        <v>100000684886</v>
      </c>
      <c r="C551" s="99">
        <v>0</v>
      </c>
      <c r="D551" s="99" t="s">
        <v>213</v>
      </c>
      <c r="E551" s="99" t="s">
        <v>3352</v>
      </c>
      <c r="F551" s="100">
        <v>119572.5</v>
      </c>
      <c r="G551" s="100">
        <v>-119571.5</v>
      </c>
      <c r="H551" s="99">
        <v>1</v>
      </c>
    </row>
    <row r="552" spans="1:8">
      <c r="A552" s="97">
        <v>253</v>
      </c>
      <c r="B552" s="98">
        <v>100000684887</v>
      </c>
      <c r="C552" s="99">
        <v>0</v>
      </c>
      <c r="D552" s="99" t="s">
        <v>213</v>
      </c>
      <c r="E552" s="99" t="s">
        <v>3353</v>
      </c>
      <c r="F552" s="100">
        <v>119572.5</v>
      </c>
      <c r="G552" s="100">
        <v>-119571.5</v>
      </c>
      <c r="H552" s="99">
        <v>1</v>
      </c>
    </row>
    <row r="553" spans="1:8">
      <c r="A553" s="97">
        <v>254</v>
      </c>
      <c r="B553" s="98">
        <v>100000684888</v>
      </c>
      <c r="C553" s="99">
        <v>0</v>
      </c>
      <c r="D553" s="99" t="s">
        <v>213</v>
      </c>
      <c r="E553" s="99" t="s">
        <v>3354</v>
      </c>
      <c r="F553" s="100">
        <v>119572.5</v>
      </c>
      <c r="G553" s="100">
        <v>-119571.5</v>
      </c>
      <c r="H553" s="99">
        <v>1</v>
      </c>
    </row>
    <row r="554" spans="1:8">
      <c r="A554" s="97">
        <v>255</v>
      </c>
      <c r="B554" s="98">
        <v>100000684889</v>
      </c>
      <c r="C554" s="99">
        <v>0</v>
      </c>
      <c r="D554" s="99" t="s">
        <v>213</v>
      </c>
      <c r="E554" s="99" t="s">
        <v>3355</v>
      </c>
      <c r="F554" s="100">
        <v>119572.5</v>
      </c>
      <c r="G554" s="100">
        <v>-119571.5</v>
      </c>
      <c r="H554" s="99">
        <v>1</v>
      </c>
    </row>
    <row r="555" spans="1:8">
      <c r="A555" s="97">
        <v>256</v>
      </c>
      <c r="B555" s="98">
        <v>100000684890</v>
      </c>
      <c r="C555" s="99">
        <v>0</v>
      </c>
      <c r="D555" s="99" t="s">
        <v>213</v>
      </c>
      <c r="E555" s="99" t="s">
        <v>3356</v>
      </c>
      <c r="F555" s="100">
        <v>119572.5</v>
      </c>
      <c r="G555" s="100">
        <v>-119571.5</v>
      </c>
      <c r="H555" s="99">
        <v>1</v>
      </c>
    </row>
    <row r="556" spans="1:8">
      <c r="A556" s="97">
        <v>257</v>
      </c>
      <c r="B556" s="98">
        <v>100000684891</v>
      </c>
      <c r="C556" s="99">
        <v>0</v>
      </c>
      <c r="D556" s="99" t="s">
        <v>213</v>
      </c>
      <c r="E556" s="99" t="s">
        <v>3357</v>
      </c>
      <c r="F556" s="100">
        <v>119572.5</v>
      </c>
      <c r="G556" s="100">
        <v>-119571.5</v>
      </c>
      <c r="H556" s="99">
        <v>1</v>
      </c>
    </row>
    <row r="557" spans="1:8">
      <c r="A557" s="97">
        <v>258</v>
      </c>
      <c r="B557" s="98">
        <v>100000684892</v>
      </c>
      <c r="C557" s="99">
        <v>0</v>
      </c>
      <c r="D557" s="99" t="s">
        <v>213</v>
      </c>
      <c r="E557" s="99" t="s">
        <v>3358</v>
      </c>
      <c r="F557" s="100">
        <v>119572.5</v>
      </c>
      <c r="G557" s="100">
        <v>-119571.5</v>
      </c>
      <c r="H557" s="99">
        <v>1</v>
      </c>
    </row>
    <row r="558" spans="1:8">
      <c r="A558" s="97">
        <v>259</v>
      </c>
      <c r="B558" s="98">
        <v>100000684893</v>
      </c>
      <c r="C558" s="99">
        <v>0</v>
      </c>
      <c r="D558" s="99" t="s">
        <v>213</v>
      </c>
      <c r="E558" s="99" t="s">
        <v>3359</v>
      </c>
      <c r="F558" s="100">
        <v>119572.5</v>
      </c>
      <c r="G558" s="100">
        <v>-119571.5</v>
      </c>
      <c r="H558" s="99">
        <v>1</v>
      </c>
    </row>
    <row r="559" spans="1:8">
      <c r="A559" s="97">
        <v>260</v>
      </c>
      <c r="B559" s="98">
        <v>100000684894</v>
      </c>
      <c r="C559" s="99">
        <v>0</v>
      </c>
      <c r="D559" s="99" t="s">
        <v>213</v>
      </c>
      <c r="E559" s="99" t="s">
        <v>3360</v>
      </c>
      <c r="F559" s="100">
        <v>119572.5</v>
      </c>
      <c r="G559" s="100">
        <v>-119571.5</v>
      </c>
      <c r="H559" s="99">
        <v>1</v>
      </c>
    </row>
    <row r="560" spans="1:8">
      <c r="A560" s="97">
        <v>261</v>
      </c>
      <c r="B560" s="98">
        <v>100000684895</v>
      </c>
      <c r="C560" s="99">
        <v>0</v>
      </c>
      <c r="D560" s="99" t="s">
        <v>213</v>
      </c>
      <c r="E560" s="99" t="s">
        <v>3361</v>
      </c>
      <c r="F560" s="100">
        <v>119572.5</v>
      </c>
      <c r="G560" s="100">
        <v>-119571.5</v>
      </c>
      <c r="H560" s="99">
        <v>1</v>
      </c>
    </row>
    <row r="561" spans="1:8">
      <c r="A561" s="97">
        <v>262</v>
      </c>
      <c r="B561" s="98">
        <v>100000684896</v>
      </c>
      <c r="C561" s="99">
        <v>0</v>
      </c>
      <c r="D561" s="99" t="s">
        <v>213</v>
      </c>
      <c r="E561" s="99" t="s">
        <v>3362</v>
      </c>
      <c r="F561" s="100">
        <v>119572.5</v>
      </c>
      <c r="G561" s="100">
        <v>-119571.5</v>
      </c>
      <c r="H561" s="99">
        <v>1</v>
      </c>
    </row>
    <row r="562" spans="1:8">
      <c r="A562" s="97">
        <v>263</v>
      </c>
      <c r="B562" s="98">
        <v>100000684897</v>
      </c>
      <c r="C562" s="99">
        <v>0</v>
      </c>
      <c r="D562" s="99" t="s">
        <v>213</v>
      </c>
      <c r="E562" s="99" t="s">
        <v>3363</v>
      </c>
      <c r="F562" s="100">
        <v>119572.5</v>
      </c>
      <c r="G562" s="100">
        <v>-119571.5</v>
      </c>
      <c r="H562" s="99">
        <v>1</v>
      </c>
    </row>
    <row r="563" spans="1:8">
      <c r="A563" s="97">
        <v>264</v>
      </c>
      <c r="B563" s="98">
        <v>100000684898</v>
      </c>
      <c r="C563" s="99">
        <v>0</v>
      </c>
      <c r="D563" s="99" t="s">
        <v>213</v>
      </c>
      <c r="E563" s="99" t="s">
        <v>3364</v>
      </c>
      <c r="F563" s="100">
        <v>119572.5</v>
      </c>
      <c r="G563" s="100">
        <v>-119571.5</v>
      </c>
      <c r="H563" s="99">
        <v>1</v>
      </c>
    </row>
    <row r="564" spans="1:8">
      <c r="A564" s="97">
        <v>265</v>
      </c>
      <c r="B564" s="98">
        <v>100000684899</v>
      </c>
      <c r="C564" s="99">
        <v>0</v>
      </c>
      <c r="D564" s="99" t="s">
        <v>213</v>
      </c>
      <c r="E564" s="99" t="s">
        <v>3365</v>
      </c>
      <c r="F564" s="100">
        <v>119572.5</v>
      </c>
      <c r="G564" s="100">
        <v>-119571.5</v>
      </c>
      <c r="H564" s="99">
        <v>1</v>
      </c>
    </row>
    <row r="565" spans="1:8">
      <c r="A565" s="97">
        <v>266</v>
      </c>
      <c r="B565" s="98">
        <v>100000684900</v>
      </c>
      <c r="C565" s="99">
        <v>0</v>
      </c>
      <c r="D565" s="99" t="s">
        <v>213</v>
      </c>
      <c r="E565" s="99" t="s">
        <v>3366</v>
      </c>
      <c r="F565" s="100">
        <v>119572.5</v>
      </c>
      <c r="G565" s="100">
        <v>-119571.5</v>
      </c>
      <c r="H565" s="99">
        <v>1</v>
      </c>
    </row>
    <row r="566" spans="1:8">
      <c r="A566" s="97">
        <v>267</v>
      </c>
      <c r="B566" s="98">
        <v>100000684901</v>
      </c>
      <c r="C566" s="99">
        <v>0</v>
      </c>
      <c r="D566" s="99" t="s">
        <v>213</v>
      </c>
      <c r="E566" s="99" t="s">
        <v>3367</v>
      </c>
      <c r="F566" s="100">
        <v>119572.5</v>
      </c>
      <c r="G566" s="100">
        <v>-119571.5</v>
      </c>
      <c r="H566" s="99">
        <v>1</v>
      </c>
    </row>
    <row r="567" spans="1:8">
      <c r="A567" s="97">
        <v>268</v>
      </c>
      <c r="B567" s="98">
        <v>100000684902</v>
      </c>
      <c r="C567" s="99">
        <v>0</v>
      </c>
      <c r="D567" s="99" t="s">
        <v>213</v>
      </c>
      <c r="E567" s="99" t="s">
        <v>3368</v>
      </c>
      <c r="F567" s="100">
        <v>119572.5</v>
      </c>
      <c r="G567" s="100">
        <v>-119571.5</v>
      </c>
      <c r="H567" s="99">
        <v>1</v>
      </c>
    </row>
    <row r="568" spans="1:8">
      <c r="A568" s="97">
        <v>269</v>
      </c>
      <c r="B568" s="98">
        <v>100000684903</v>
      </c>
      <c r="C568" s="99">
        <v>0</v>
      </c>
      <c r="D568" s="99" t="s">
        <v>213</v>
      </c>
      <c r="E568" s="99" t="s">
        <v>3369</v>
      </c>
      <c r="F568" s="100">
        <v>119572.5</v>
      </c>
      <c r="G568" s="100">
        <v>-119571.5</v>
      </c>
      <c r="H568" s="99">
        <v>1</v>
      </c>
    </row>
    <row r="569" spans="1:8">
      <c r="A569" s="97">
        <v>270</v>
      </c>
      <c r="B569" s="98">
        <v>100000684904</v>
      </c>
      <c r="C569" s="99">
        <v>0</v>
      </c>
      <c r="D569" s="99" t="s">
        <v>213</v>
      </c>
      <c r="E569" s="99" t="s">
        <v>3370</v>
      </c>
      <c r="F569" s="100">
        <v>119572.5</v>
      </c>
      <c r="G569" s="100">
        <v>-119571.5</v>
      </c>
      <c r="H569" s="99">
        <v>1</v>
      </c>
    </row>
    <row r="570" spans="1:8">
      <c r="A570" s="97">
        <v>271</v>
      </c>
      <c r="B570" s="98">
        <v>100000684905</v>
      </c>
      <c r="C570" s="99">
        <v>0</v>
      </c>
      <c r="D570" s="99" t="s">
        <v>213</v>
      </c>
      <c r="E570" s="99" t="s">
        <v>3371</v>
      </c>
      <c r="F570" s="100">
        <v>119572.5</v>
      </c>
      <c r="G570" s="100">
        <v>-119571.5</v>
      </c>
      <c r="H570" s="99">
        <v>1</v>
      </c>
    </row>
    <row r="571" spans="1:8">
      <c r="A571" s="97">
        <v>272</v>
      </c>
      <c r="B571" s="98">
        <v>100000684906</v>
      </c>
      <c r="C571" s="99">
        <v>0</v>
      </c>
      <c r="D571" s="99" t="s">
        <v>213</v>
      </c>
      <c r="E571" s="99" t="s">
        <v>3372</v>
      </c>
      <c r="F571" s="100">
        <v>119572.5</v>
      </c>
      <c r="G571" s="100">
        <v>-119571.5</v>
      </c>
      <c r="H571" s="99">
        <v>1</v>
      </c>
    </row>
    <row r="572" spans="1:8">
      <c r="A572" s="97">
        <v>273</v>
      </c>
      <c r="B572" s="98">
        <v>100000684907</v>
      </c>
      <c r="C572" s="99">
        <v>0</v>
      </c>
      <c r="D572" s="99" t="s">
        <v>213</v>
      </c>
      <c r="E572" s="99" t="s">
        <v>3373</v>
      </c>
      <c r="F572" s="100">
        <v>119572.5</v>
      </c>
      <c r="G572" s="100">
        <v>-119571.5</v>
      </c>
      <c r="H572" s="99">
        <v>1</v>
      </c>
    </row>
    <row r="573" spans="1:8">
      <c r="A573" s="97">
        <v>274</v>
      </c>
      <c r="B573" s="98">
        <v>100000684908</v>
      </c>
      <c r="C573" s="99">
        <v>0</v>
      </c>
      <c r="D573" s="99" t="s">
        <v>213</v>
      </c>
      <c r="E573" s="99" t="s">
        <v>3374</v>
      </c>
      <c r="F573" s="100">
        <v>119572.5</v>
      </c>
      <c r="G573" s="100">
        <v>-119571.5</v>
      </c>
      <c r="H573" s="99">
        <v>1</v>
      </c>
    </row>
    <row r="574" spans="1:8">
      <c r="A574" s="97">
        <v>275</v>
      </c>
      <c r="B574" s="98">
        <v>100000684909</v>
      </c>
      <c r="C574" s="99">
        <v>0</v>
      </c>
      <c r="D574" s="99" t="s">
        <v>213</v>
      </c>
      <c r="E574" s="99" t="s">
        <v>3375</v>
      </c>
      <c r="F574" s="100">
        <v>119572.5</v>
      </c>
      <c r="G574" s="100">
        <v>-119571.5</v>
      </c>
      <c r="H574" s="99">
        <v>1</v>
      </c>
    </row>
    <row r="575" spans="1:8">
      <c r="A575" s="97">
        <v>276</v>
      </c>
      <c r="B575" s="98">
        <v>100000684910</v>
      </c>
      <c r="C575" s="99">
        <v>0</v>
      </c>
      <c r="D575" s="99" t="s">
        <v>213</v>
      </c>
      <c r="E575" s="99" t="s">
        <v>3376</v>
      </c>
      <c r="F575" s="100">
        <v>119572.5</v>
      </c>
      <c r="G575" s="100">
        <v>-119571.5</v>
      </c>
      <c r="H575" s="99">
        <v>1</v>
      </c>
    </row>
    <row r="576" spans="1:8">
      <c r="A576" s="97">
        <v>277</v>
      </c>
      <c r="B576" s="131">
        <v>100000684912</v>
      </c>
      <c r="C576" s="132">
        <v>0</v>
      </c>
      <c r="D576" s="132" t="s">
        <v>213</v>
      </c>
      <c r="E576" s="132" t="s">
        <v>3377</v>
      </c>
      <c r="F576" s="133">
        <v>119572.5</v>
      </c>
      <c r="G576" s="133">
        <v>-119572.5</v>
      </c>
      <c r="H576" s="132">
        <v>0</v>
      </c>
    </row>
    <row r="577" spans="1:8">
      <c r="A577" s="97">
        <v>278</v>
      </c>
      <c r="B577" s="98">
        <v>100000684913</v>
      </c>
      <c r="C577" s="99">
        <v>0</v>
      </c>
      <c r="D577" s="99" t="s">
        <v>213</v>
      </c>
      <c r="E577" s="99" t="s">
        <v>3378</v>
      </c>
      <c r="F577" s="100">
        <v>119572.5</v>
      </c>
      <c r="G577" s="100">
        <v>-119571.5</v>
      </c>
      <c r="H577" s="99">
        <v>1</v>
      </c>
    </row>
    <row r="578" spans="1:8">
      <c r="A578" s="97">
        <v>279</v>
      </c>
      <c r="B578" s="98">
        <v>100000684914</v>
      </c>
      <c r="C578" s="99">
        <v>0</v>
      </c>
      <c r="D578" s="99" t="s">
        <v>213</v>
      </c>
      <c r="E578" s="99" t="s">
        <v>3379</v>
      </c>
      <c r="F578" s="100">
        <v>119572.5</v>
      </c>
      <c r="G578" s="100">
        <v>-119571.5</v>
      </c>
      <c r="H578" s="99">
        <v>1</v>
      </c>
    </row>
    <row r="579" spans="1:8">
      <c r="A579" s="97">
        <v>280</v>
      </c>
      <c r="B579" s="98">
        <v>100000684915</v>
      </c>
      <c r="C579" s="99">
        <v>0</v>
      </c>
      <c r="D579" s="99" t="s">
        <v>213</v>
      </c>
      <c r="E579" s="99" t="s">
        <v>3380</v>
      </c>
      <c r="F579" s="100">
        <v>119572.5</v>
      </c>
      <c r="G579" s="100">
        <v>-119571.5</v>
      </c>
      <c r="H579" s="99">
        <v>1</v>
      </c>
    </row>
    <row r="580" spans="1:8">
      <c r="A580" s="97">
        <v>281</v>
      </c>
      <c r="B580" s="98">
        <v>100000684916</v>
      </c>
      <c r="C580" s="99">
        <v>0</v>
      </c>
      <c r="D580" s="99" t="s">
        <v>213</v>
      </c>
      <c r="E580" s="99" t="s">
        <v>3381</v>
      </c>
      <c r="F580" s="100">
        <v>119572.5</v>
      </c>
      <c r="G580" s="100">
        <v>-119571.5</v>
      </c>
      <c r="H580" s="99">
        <v>1</v>
      </c>
    </row>
    <row r="581" spans="1:8">
      <c r="A581" s="97">
        <v>282</v>
      </c>
      <c r="B581" s="98">
        <v>100000684917</v>
      </c>
      <c r="C581" s="99">
        <v>0</v>
      </c>
      <c r="D581" s="99" t="s">
        <v>213</v>
      </c>
      <c r="E581" s="99" t="s">
        <v>3382</v>
      </c>
      <c r="F581" s="100">
        <v>119572.5</v>
      </c>
      <c r="G581" s="100">
        <v>-119571.5</v>
      </c>
      <c r="H581" s="99">
        <v>1</v>
      </c>
    </row>
    <row r="582" spans="1:8">
      <c r="A582" s="97">
        <v>283</v>
      </c>
      <c r="B582" s="98">
        <v>100000684918</v>
      </c>
      <c r="C582" s="99">
        <v>0</v>
      </c>
      <c r="D582" s="99" t="s">
        <v>213</v>
      </c>
      <c r="E582" s="99" t="s">
        <v>3383</v>
      </c>
      <c r="F582" s="100">
        <v>119572.5</v>
      </c>
      <c r="G582" s="100">
        <v>-119571.5</v>
      </c>
      <c r="H582" s="99">
        <v>1</v>
      </c>
    </row>
    <row r="583" spans="1:8">
      <c r="A583" s="97">
        <v>284</v>
      </c>
      <c r="B583" s="98">
        <v>100000684919</v>
      </c>
      <c r="C583" s="99">
        <v>0</v>
      </c>
      <c r="D583" s="99" t="s">
        <v>213</v>
      </c>
      <c r="E583" s="99" t="s">
        <v>3384</v>
      </c>
      <c r="F583" s="100">
        <v>119572.5</v>
      </c>
      <c r="G583" s="100">
        <v>-119571.5</v>
      </c>
      <c r="H583" s="99">
        <v>1</v>
      </c>
    </row>
    <row r="584" spans="1:8">
      <c r="A584" s="97">
        <v>285</v>
      </c>
      <c r="B584" s="98">
        <v>100000684920</v>
      </c>
      <c r="C584" s="99">
        <v>0</v>
      </c>
      <c r="D584" s="99" t="s">
        <v>213</v>
      </c>
      <c r="E584" s="99" t="s">
        <v>3385</v>
      </c>
      <c r="F584" s="100">
        <v>119572.5</v>
      </c>
      <c r="G584" s="100">
        <v>-119571.5</v>
      </c>
      <c r="H584" s="99">
        <v>1</v>
      </c>
    </row>
    <row r="585" spans="1:8">
      <c r="A585" s="97">
        <v>286</v>
      </c>
      <c r="B585" s="98">
        <v>100000684921</v>
      </c>
      <c r="C585" s="99">
        <v>0</v>
      </c>
      <c r="D585" s="99" t="s">
        <v>213</v>
      </c>
      <c r="E585" s="99" t="s">
        <v>3386</v>
      </c>
      <c r="F585" s="100">
        <v>119572.5</v>
      </c>
      <c r="G585" s="100">
        <v>-119571.5</v>
      </c>
      <c r="H585" s="99">
        <v>1</v>
      </c>
    </row>
    <row r="586" spans="1:8">
      <c r="A586" s="97">
        <v>287</v>
      </c>
      <c r="B586" s="98">
        <v>100000684922</v>
      </c>
      <c r="C586" s="99">
        <v>0</v>
      </c>
      <c r="D586" s="99" t="s">
        <v>213</v>
      </c>
      <c r="E586" s="99" t="s">
        <v>3387</v>
      </c>
      <c r="F586" s="100">
        <v>119572.5</v>
      </c>
      <c r="G586" s="100">
        <v>-119571.5</v>
      </c>
      <c r="H586" s="99">
        <v>1</v>
      </c>
    </row>
    <row r="587" spans="1:8">
      <c r="A587" s="97">
        <v>288</v>
      </c>
      <c r="B587" s="98">
        <v>100000684923</v>
      </c>
      <c r="C587" s="99">
        <v>0</v>
      </c>
      <c r="D587" s="99" t="s">
        <v>213</v>
      </c>
      <c r="E587" s="99" t="s">
        <v>3388</v>
      </c>
      <c r="F587" s="100">
        <v>119572.5</v>
      </c>
      <c r="G587" s="100">
        <v>-119571.5</v>
      </c>
      <c r="H587" s="99">
        <v>1</v>
      </c>
    </row>
    <row r="588" spans="1:8">
      <c r="A588" s="97">
        <v>289</v>
      </c>
      <c r="B588" s="98">
        <v>100000684924</v>
      </c>
      <c r="C588" s="99">
        <v>0</v>
      </c>
      <c r="D588" s="99" t="s">
        <v>213</v>
      </c>
      <c r="E588" s="99" t="s">
        <v>3389</v>
      </c>
      <c r="F588" s="100">
        <v>119572.5</v>
      </c>
      <c r="G588" s="100">
        <v>-119571.5</v>
      </c>
      <c r="H588" s="99">
        <v>1</v>
      </c>
    </row>
    <row r="589" spans="1:8">
      <c r="A589" s="97">
        <v>290</v>
      </c>
      <c r="B589" s="98">
        <v>100000684925</v>
      </c>
      <c r="C589" s="99">
        <v>0</v>
      </c>
      <c r="D589" s="99" t="s">
        <v>213</v>
      </c>
      <c r="E589" s="99" t="s">
        <v>3390</v>
      </c>
      <c r="F589" s="100">
        <v>119572.5</v>
      </c>
      <c r="G589" s="100">
        <v>-119571.5</v>
      </c>
      <c r="H589" s="99">
        <v>1</v>
      </c>
    </row>
    <row r="590" spans="1:8">
      <c r="A590" s="97">
        <v>291</v>
      </c>
      <c r="B590" s="98">
        <v>100000684926</v>
      </c>
      <c r="C590" s="99">
        <v>0</v>
      </c>
      <c r="D590" s="99" t="s">
        <v>213</v>
      </c>
      <c r="E590" s="99" t="s">
        <v>3391</v>
      </c>
      <c r="F590" s="100">
        <v>119572.5</v>
      </c>
      <c r="G590" s="100">
        <v>-119571.5</v>
      </c>
      <c r="H590" s="99">
        <v>1</v>
      </c>
    </row>
    <row r="591" spans="1:8">
      <c r="A591" s="97">
        <v>292</v>
      </c>
      <c r="B591" s="98">
        <v>100000684927</v>
      </c>
      <c r="C591" s="99">
        <v>0</v>
      </c>
      <c r="D591" s="99" t="s">
        <v>213</v>
      </c>
      <c r="E591" s="99" t="s">
        <v>3392</v>
      </c>
      <c r="F591" s="100">
        <v>119572.5</v>
      </c>
      <c r="G591" s="100">
        <v>-119571.5</v>
      </c>
      <c r="H591" s="99">
        <v>1</v>
      </c>
    </row>
    <row r="592" spans="1:8">
      <c r="A592" s="97">
        <v>293</v>
      </c>
      <c r="B592" s="98">
        <v>100000684928</v>
      </c>
      <c r="C592" s="99">
        <v>0</v>
      </c>
      <c r="D592" s="99" t="s">
        <v>213</v>
      </c>
      <c r="E592" s="99" t="s">
        <v>3393</v>
      </c>
      <c r="F592" s="100">
        <v>119572.5</v>
      </c>
      <c r="G592" s="100">
        <v>-119571.5</v>
      </c>
      <c r="H592" s="99">
        <v>1</v>
      </c>
    </row>
    <row r="593" spans="1:8">
      <c r="A593" s="97">
        <v>294</v>
      </c>
      <c r="B593" s="98">
        <v>100000684929</v>
      </c>
      <c r="C593" s="99">
        <v>0</v>
      </c>
      <c r="D593" s="99" t="s">
        <v>213</v>
      </c>
      <c r="E593" s="99" t="s">
        <v>3394</v>
      </c>
      <c r="F593" s="100">
        <v>119572.5</v>
      </c>
      <c r="G593" s="100">
        <v>-119571.5</v>
      </c>
      <c r="H593" s="99">
        <v>1</v>
      </c>
    </row>
    <row r="594" spans="1:8">
      <c r="A594" s="97">
        <v>295</v>
      </c>
      <c r="B594" s="98">
        <v>100000684930</v>
      </c>
      <c r="C594" s="99">
        <v>0</v>
      </c>
      <c r="D594" s="99" t="s">
        <v>213</v>
      </c>
      <c r="E594" s="99" t="s">
        <v>3395</v>
      </c>
      <c r="F594" s="100">
        <v>119572.5</v>
      </c>
      <c r="G594" s="100">
        <v>-119571.5</v>
      </c>
      <c r="H594" s="99">
        <v>1</v>
      </c>
    </row>
    <row r="595" spans="1:8">
      <c r="A595" s="97">
        <v>296</v>
      </c>
      <c r="B595" s="98">
        <v>100000684931</v>
      </c>
      <c r="C595" s="99">
        <v>0</v>
      </c>
      <c r="D595" s="99" t="s">
        <v>213</v>
      </c>
      <c r="E595" s="99" t="s">
        <v>3396</v>
      </c>
      <c r="F595" s="100">
        <v>119572.5</v>
      </c>
      <c r="G595" s="100">
        <v>-119571.5</v>
      </c>
      <c r="H595" s="99">
        <v>1</v>
      </c>
    </row>
    <row r="596" spans="1:8">
      <c r="A596" s="97">
        <v>297</v>
      </c>
      <c r="B596" s="98">
        <v>100000684932</v>
      </c>
      <c r="C596" s="99">
        <v>0</v>
      </c>
      <c r="D596" s="99" t="s">
        <v>213</v>
      </c>
      <c r="E596" s="99" t="s">
        <v>3397</v>
      </c>
      <c r="F596" s="100">
        <v>119572.5</v>
      </c>
      <c r="G596" s="100">
        <v>-119571.5</v>
      </c>
      <c r="H596" s="99">
        <v>1</v>
      </c>
    </row>
    <row r="597" spans="1:8">
      <c r="A597" s="97">
        <v>298</v>
      </c>
      <c r="B597" s="98">
        <v>100000684933</v>
      </c>
      <c r="C597" s="99">
        <v>0</v>
      </c>
      <c r="D597" s="99" t="s">
        <v>213</v>
      </c>
      <c r="E597" s="99" t="s">
        <v>3398</v>
      </c>
      <c r="F597" s="100">
        <v>119572.5</v>
      </c>
      <c r="G597" s="100">
        <v>-119571.5</v>
      </c>
      <c r="H597" s="99">
        <v>1</v>
      </c>
    </row>
    <row r="598" spans="1:8">
      <c r="A598" s="97">
        <v>299</v>
      </c>
      <c r="B598" s="98">
        <v>100000684934</v>
      </c>
      <c r="C598" s="99">
        <v>0</v>
      </c>
      <c r="D598" s="99" t="s">
        <v>213</v>
      </c>
      <c r="E598" s="99" t="s">
        <v>3399</v>
      </c>
      <c r="F598" s="100">
        <v>119572.5</v>
      </c>
      <c r="G598" s="100">
        <v>-119571.5</v>
      </c>
      <c r="H598" s="99">
        <v>1</v>
      </c>
    </row>
    <row r="599" spans="1:8">
      <c r="A599" s="97">
        <v>300</v>
      </c>
      <c r="B599" s="98">
        <v>100000684935</v>
      </c>
      <c r="C599" s="99">
        <v>0</v>
      </c>
      <c r="D599" s="99" t="s">
        <v>213</v>
      </c>
      <c r="E599" s="99" t="s">
        <v>3400</v>
      </c>
      <c r="F599" s="100">
        <v>119572.5</v>
      </c>
      <c r="G599" s="100">
        <v>-119571.5</v>
      </c>
      <c r="H599" s="99">
        <v>1</v>
      </c>
    </row>
    <row r="600" spans="1:8">
      <c r="A600" s="97">
        <v>301</v>
      </c>
      <c r="B600" s="98">
        <v>100000684936</v>
      </c>
      <c r="C600" s="99">
        <v>0</v>
      </c>
      <c r="D600" s="99" t="s">
        <v>213</v>
      </c>
      <c r="E600" s="99" t="s">
        <v>3401</v>
      </c>
      <c r="F600" s="100">
        <v>119572.5</v>
      </c>
      <c r="G600" s="100">
        <v>-119571.5</v>
      </c>
      <c r="H600" s="99">
        <v>1</v>
      </c>
    </row>
    <row r="601" spans="1:8">
      <c r="A601" s="97">
        <v>302</v>
      </c>
      <c r="B601" s="98">
        <v>100000684937</v>
      </c>
      <c r="C601" s="99">
        <v>0</v>
      </c>
      <c r="D601" s="99" t="s">
        <v>213</v>
      </c>
      <c r="E601" s="99" t="s">
        <v>3402</v>
      </c>
      <c r="F601" s="100">
        <v>119572.5</v>
      </c>
      <c r="G601" s="100">
        <v>-119571.5</v>
      </c>
      <c r="H601" s="99">
        <v>1</v>
      </c>
    </row>
    <row r="602" spans="1:8">
      <c r="A602" s="97">
        <v>303</v>
      </c>
      <c r="B602" s="98">
        <v>100000684938</v>
      </c>
      <c r="C602" s="99">
        <v>0</v>
      </c>
      <c r="D602" s="99" t="s">
        <v>213</v>
      </c>
      <c r="E602" s="99" t="s">
        <v>3403</v>
      </c>
      <c r="F602" s="100">
        <v>119572.5</v>
      </c>
      <c r="G602" s="100">
        <v>-119571.5</v>
      </c>
      <c r="H602" s="99">
        <v>1</v>
      </c>
    </row>
    <row r="603" spans="1:8">
      <c r="A603" s="97">
        <v>304</v>
      </c>
      <c r="B603" s="98">
        <v>100000684939</v>
      </c>
      <c r="C603" s="99">
        <v>0</v>
      </c>
      <c r="D603" s="99" t="s">
        <v>213</v>
      </c>
      <c r="E603" s="99" t="s">
        <v>3404</v>
      </c>
      <c r="F603" s="100">
        <v>119572.5</v>
      </c>
      <c r="G603" s="100">
        <v>-119571.5</v>
      </c>
      <c r="H603" s="99">
        <v>1</v>
      </c>
    </row>
    <row r="604" spans="1:8">
      <c r="A604" s="97">
        <v>305</v>
      </c>
      <c r="B604" s="98">
        <v>100000684940</v>
      </c>
      <c r="C604" s="99">
        <v>0</v>
      </c>
      <c r="D604" s="99" t="s">
        <v>213</v>
      </c>
      <c r="E604" s="99" t="s">
        <v>3405</v>
      </c>
      <c r="F604" s="100">
        <v>119572.5</v>
      </c>
      <c r="G604" s="100">
        <v>-119571.5</v>
      </c>
      <c r="H604" s="99">
        <v>1</v>
      </c>
    </row>
    <row r="605" spans="1:8">
      <c r="A605" s="97">
        <v>306</v>
      </c>
      <c r="B605" s="98">
        <v>100000684941</v>
      </c>
      <c r="C605" s="99">
        <v>0</v>
      </c>
      <c r="D605" s="99" t="s">
        <v>213</v>
      </c>
      <c r="E605" s="99" t="s">
        <v>3406</v>
      </c>
      <c r="F605" s="100">
        <v>119572.5</v>
      </c>
      <c r="G605" s="100">
        <v>-119571.5</v>
      </c>
      <c r="H605" s="99">
        <v>1</v>
      </c>
    </row>
    <row r="606" spans="1:8">
      <c r="A606" s="97">
        <v>307</v>
      </c>
      <c r="B606" s="98">
        <v>100000684942</v>
      </c>
      <c r="C606" s="99">
        <v>0</v>
      </c>
      <c r="D606" s="99" t="s">
        <v>213</v>
      </c>
      <c r="E606" s="99" t="s">
        <v>3407</v>
      </c>
      <c r="F606" s="100">
        <v>119572.5</v>
      </c>
      <c r="G606" s="100">
        <v>-119571.5</v>
      </c>
      <c r="H606" s="99">
        <v>1</v>
      </c>
    </row>
    <row r="607" spans="1:8">
      <c r="A607" s="97">
        <v>308</v>
      </c>
      <c r="B607" s="98">
        <v>100000684943</v>
      </c>
      <c r="C607" s="99">
        <v>0</v>
      </c>
      <c r="D607" s="99" t="s">
        <v>213</v>
      </c>
      <c r="E607" s="99" t="s">
        <v>3408</v>
      </c>
      <c r="F607" s="100">
        <v>119572.5</v>
      </c>
      <c r="G607" s="100">
        <v>-119571.5</v>
      </c>
      <c r="H607" s="99">
        <v>1</v>
      </c>
    </row>
    <row r="608" spans="1:8">
      <c r="A608" s="97">
        <v>309</v>
      </c>
      <c r="B608" s="98">
        <v>100000684945</v>
      </c>
      <c r="C608" s="99">
        <v>0</v>
      </c>
      <c r="D608" s="99" t="s">
        <v>213</v>
      </c>
      <c r="E608" s="99" t="s">
        <v>3409</v>
      </c>
      <c r="F608" s="100">
        <v>119572.5</v>
      </c>
      <c r="G608" s="100">
        <v>-119571.5</v>
      </c>
      <c r="H608" s="99">
        <v>1</v>
      </c>
    </row>
    <row r="609" spans="1:8">
      <c r="A609" s="97">
        <v>310</v>
      </c>
      <c r="B609" s="98">
        <v>100000684946</v>
      </c>
      <c r="C609" s="99">
        <v>0</v>
      </c>
      <c r="D609" s="99" t="s">
        <v>213</v>
      </c>
      <c r="E609" s="99" t="s">
        <v>3410</v>
      </c>
      <c r="F609" s="100">
        <v>119572.5</v>
      </c>
      <c r="G609" s="100">
        <v>-119571.5</v>
      </c>
      <c r="H609" s="99">
        <v>1</v>
      </c>
    </row>
    <row r="610" spans="1:8">
      <c r="A610" s="97">
        <v>311</v>
      </c>
      <c r="B610" s="98">
        <v>100000684947</v>
      </c>
      <c r="C610" s="99">
        <v>0</v>
      </c>
      <c r="D610" s="99" t="s">
        <v>213</v>
      </c>
      <c r="E610" s="99" t="s">
        <v>3411</v>
      </c>
      <c r="F610" s="100">
        <v>119572.5</v>
      </c>
      <c r="G610" s="100">
        <v>-119571.5</v>
      </c>
      <c r="H610" s="99">
        <v>1</v>
      </c>
    </row>
    <row r="611" spans="1:8">
      <c r="A611" s="97">
        <v>312</v>
      </c>
      <c r="B611" s="98">
        <v>100000684948</v>
      </c>
      <c r="C611" s="99">
        <v>0</v>
      </c>
      <c r="D611" s="99" t="s">
        <v>213</v>
      </c>
      <c r="E611" s="99" t="s">
        <v>3412</v>
      </c>
      <c r="F611" s="100">
        <v>119572.5</v>
      </c>
      <c r="G611" s="100">
        <v>-119571.5</v>
      </c>
      <c r="H611" s="99">
        <v>1</v>
      </c>
    </row>
    <row r="612" spans="1:8">
      <c r="A612" s="97">
        <v>313</v>
      </c>
      <c r="B612" s="98">
        <v>100000684949</v>
      </c>
      <c r="C612" s="99">
        <v>0</v>
      </c>
      <c r="D612" s="99" t="s">
        <v>213</v>
      </c>
      <c r="E612" s="99" t="s">
        <v>3413</v>
      </c>
      <c r="F612" s="100">
        <v>119572.5</v>
      </c>
      <c r="G612" s="100">
        <v>-119571.5</v>
      </c>
      <c r="H612" s="99">
        <v>1</v>
      </c>
    </row>
    <row r="613" spans="1:8">
      <c r="A613" s="97">
        <v>314</v>
      </c>
      <c r="B613" s="98">
        <v>100000684950</v>
      </c>
      <c r="C613" s="99">
        <v>0</v>
      </c>
      <c r="D613" s="99" t="s">
        <v>213</v>
      </c>
      <c r="E613" s="99" t="s">
        <v>3414</v>
      </c>
      <c r="F613" s="100">
        <v>119572.5</v>
      </c>
      <c r="G613" s="100">
        <v>-119571.5</v>
      </c>
      <c r="H613" s="99">
        <v>1</v>
      </c>
    </row>
    <row r="614" spans="1:8">
      <c r="A614" s="97">
        <v>315</v>
      </c>
      <c r="B614" s="98">
        <v>100000684951</v>
      </c>
      <c r="C614" s="99">
        <v>0</v>
      </c>
      <c r="D614" s="99" t="s">
        <v>213</v>
      </c>
      <c r="E614" s="99" t="s">
        <v>3415</v>
      </c>
      <c r="F614" s="100">
        <v>119572.5</v>
      </c>
      <c r="G614" s="100">
        <v>-119571.5</v>
      </c>
      <c r="H614" s="99">
        <v>1</v>
      </c>
    </row>
    <row r="615" spans="1:8">
      <c r="A615" s="97">
        <v>316</v>
      </c>
      <c r="B615" s="98">
        <v>100000684952</v>
      </c>
      <c r="C615" s="99">
        <v>0</v>
      </c>
      <c r="D615" s="99" t="s">
        <v>213</v>
      </c>
      <c r="E615" s="99" t="s">
        <v>3416</v>
      </c>
      <c r="F615" s="100">
        <v>119572.5</v>
      </c>
      <c r="G615" s="100">
        <v>-119571.5</v>
      </c>
      <c r="H615" s="99">
        <v>1</v>
      </c>
    </row>
    <row r="616" spans="1:8">
      <c r="A616" s="97">
        <v>317</v>
      </c>
      <c r="B616" s="98">
        <v>100000684953</v>
      </c>
      <c r="C616" s="99">
        <v>0</v>
      </c>
      <c r="D616" s="99" t="s">
        <v>213</v>
      </c>
      <c r="E616" s="99" t="s">
        <v>3417</v>
      </c>
      <c r="F616" s="100">
        <v>119572.5</v>
      </c>
      <c r="G616" s="100">
        <v>-119571.5</v>
      </c>
      <c r="H616" s="99">
        <v>1</v>
      </c>
    </row>
    <row r="617" spans="1:8">
      <c r="A617" s="97">
        <v>318</v>
      </c>
      <c r="B617" s="98">
        <v>100000684954</v>
      </c>
      <c r="C617" s="99">
        <v>0</v>
      </c>
      <c r="D617" s="99" t="s">
        <v>213</v>
      </c>
      <c r="E617" s="99" t="s">
        <v>3418</v>
      </c>
      <c r="F617" s="100">
        <v>119572.5</v>
      </c>
      <c r="G617" s="100">
        <v>-119571.5</v>
      </c>
      <c r="H617" s="99">
        <v>1</v>
      </c>
    </row>
    <row r="618" spans="1:8">
      <c r="A618" s="97">
        <v>319</v>
      </c>
      <c r="B618" s="98">
        <v>100000684955</v>
      </c>
      <c r="C618" s="99">
        <v>0</v>
      </c>
      <c r="D618" s="99" t="s">
        <v>213</v>
      </c>
      <c r="E618" s="99" t="s">
        <v>3419</v>
      </c>
      <c r="F618" s="100">
        <v>119572.5</v>
      </c>
      <c r="G618" s="100">
        <v>-119571.5</v>
      </c>
      <c r="H618" s="99">
        <v>1</v>
      </c>
    </row>
    <row r="619" spans="1:8">
      <c r="A619" s="97">
        <v>320</v>
      </c>
      <c r="B619" s="98">
        <v>100000684956</v>
      </c>
      <c r="C619" s="99">
        <v>0</v>
      </c>
      <c r="D619" s="99" t="s">
        <v>213</v>
      </c>
      <c r="E619" s="99" t="s">
        <v>3420</v>
      </c>
      <c r="F619" s="100">
        <v>119572.5</v>
      </c>
      <c r="G619" s="100">
        <v>-119571.5</v>
      </c>
      <c r="H619" s="99">
        <v>1</v>
      </c>
    </row>
    <row r="620" spans="1:8">
      <c r="A620" s="97">
        <v>321</v>
      </c>
      <c r="B620" s="98">
        <v>100000684957</v>
      </c>
      <c r="C620" s="99">
        <v>0</v>
      </c>
      <c r="D620" s="99" t="s">
        <v>213</v>
      </c>
      <c r="E620" s="99" t="s">
        <v>3421</v>
      </c>
      <c r="F620" s="100">
        <v>119572.5</v>
      </c>
      <c r="G620" s="100">
        <v>-119571.5</v>
      </c>
      <c r="H620" s="99">
        <v>1</v>
      </c>
    </row>
    <row r="621" spans="1:8">
      <c r="A621" s="97">
        <v>322</v>
      </c>
      <c r="B621" s="98">
        <v>100000684958</v>
      </c>
      <c r="C621" s="99">
        <v>0</v>
      </c>
      <c r="D621" s="99" t="s">
        <v>213</v>
      </c>
      <c r="E621" s="99" t="s">
        <v>3422</v>
      </c>
      <c r="F621" s="100">
        <v>119572.5</v>
      </c>
      <c r="G621" s="100">
        <v>-119571.5</v>
      </c>
      <c r="H621" s="99">
        <v>1</v>
      </c>
    </row>
    <row r="622" spans="1:8">
      <c r="A622" s="97">
        <v>323</v>
      </c>
      <c r="B622" s="98">
        <v>100000684959</v>
      </c>
      <c r="C622" s="99">
        <v>0</v>
      </c>
      <c r="D622" s="99" t="s">
        <v>213</v>
      </c>
      <c r="E622" s="99" t="s">
        <v>3423</v>
      </c>
      <c r="F622" s="100">
        <v>119572.5</v>
      </c>
      <c r="G622" s="100">
        <v>-119571.5</v>
      </c>
      <c r="H622" s="99">
        <v>1</v>
      </c>
    </row>
    <row r="623" spans="1:8">
      <c r="A623" s="97">
        <v>324</v>
      </c>
      <c r="B623" s="98">
        <v>100000684960</v>
      </c>
      <c r="C623" s="99">
        <v>0</v>
      </c>
      <c r="D623" s="99" t="s">
        <v>213</v>
      </c>
      <c r="E623" s="99" t="s">
        <v>3424</v>
      </c>
      <c r="F623" s="100">
        <v>119572.5</v>
      </c>
      <c r="G623" s="100">
        <v>-119571.5</v>
      </c>
      <c r="H623" s="99">
        <v>1</v>
      </c>
    </row>
    <row r="624" spans="1:8">
      <c r="A624" s="97">
        <v>325</v>
      </c>
      <c r="B624" s="98">
        <v>100000684961</v>
      </c>
      <c r="C624" s="99">
        <v>0</v>
      </c>
      <c r="D624" s="99" t="s">
        <v>213</v>
      </c>
      <c r="E624" s="99" t="s">
        <v>3425</v>
      </c>
      <c r="F624" s="100">
        <v>119572.5</v>
      </c>
      <c r="G624" s="100">
        <v>-119571.5</v>
      </c>
      <c r="H624" s="99">
        <v>1</v>
      </c>
    </row>
    <row r="625" spans="1:8">
      <c r="A625" s="97">
        <v>326</v>
      </c>
      <c r="B625" s="98">
        <v>100000684962</v>
      </c>
      <c r="C625" s="99">
        <v>0</v>
      </c>
      <c r="D625" s="99" t="s">
        <v>213</v>
      </c>
      <c r="E625" s="99" t="s">
        <v>3426</v>
      </c>
      <c r="F625" s="100">
        <v>119572.5</v>
      </c>
      <c r="G625" s="100">
        <v>-119571.5</v>
      </c>
      <c r="H625" s="99">
        <v>1</v>
      </c>
    </row>
    <row r="626" spans="1:8">
      <c r="A626" s="97">
        <v>327</v>
      </c>
      <c r="B626" s="98">
        <v>100000684963</v>
      </c>
      <c r="C626" s="99">
        <v>0</v>
      </c>
      <c r="D626" s="99" t="s">
        <v>213</v>
      </c>
      <c r="E626" s="99" t="s">
        <v>3427</v>
      </c>
      <c r="F626" s="100">
        <v>119572.5</v>
      </c>
      <c r="G626" s="100">
        <v>-119571.5</v>
      </c>
      <c r="H626" s="99">
        <v>1</v>
      </c>
    </row>
    <row r="627" spans="1:8">
      <c r="A627" s="97">
        <v>328</v>
      </c>
      <c r="B627" s="98">
        <v>100000684964</v>
      </c>
      <c r="C627" s="99">
        <v>0</v>
      </c>
      <c r="D627" s="99" t="s">
        <v>213</v>
      </c>
      <c r="E627" s="99" t="s">
        <v>3428</v>
      </c>
      <c r="F627" s="100">
        <v>119572.5</v>
      </c>
      <c r="G627" s="100">
        <v>-119571.5</v>
      </c>
      <c r="H627" s="99">
        <v>1</v>
      </c>
    </row>
    <row r="628" spans="1:8">
      <c r="A628" s="97">
        <v>329</v>
      </c>
      <c r="B628" s="98">
        <v>100000684965</v>
      </c>
      <c r="C628" s="99">
        <v>0</v>
      </c>
      <c r="D628" s="99" t="s">
        <v>213</v>
      </c>
      <c r="E628" s="99" t="s">
        <v>3429</v>
      </c>
      <c r="F628" s="100">
        <v>119572.5</v>
      </c>
      <c r="G628" s="100">
        <v>-119571.5</v>
      </c>
      <c r="H628" s="99">
        <v>1</v>
      </c>
    </row>
    <row r="629" spans="1:8">
      <c r="A629" s="97">
        <v>330</v>
      </c>
      <c r="B629" s="98">
        <v>100000684966</v>
      </c>
      <c r="C629" s="99">
        <v>0</v>
      </c>
      <c r="D629" s="99" t="s">
        <v>213</v>
      </c>
      <c r="E629" s="99" t="s">
        <v>3430</v>
      </c>
      <c r="F629" s="100">
        <v>119572.5</v>
      </c>
      <c r="G629" s="100">
        <v>-119571.5</v>
      </c>
      <c r="H629" s="99">
        <v>1</v>
      </c>
    </row>
    <row r="630" spans="1:8">
      <c r="A630" s="97">
        <v>331</v>
      </c>
      <c r="B630" s="98">
        <v>100000684967</v>
      </c>
      <c r="C630" s="99">
        <v>0</v>
      </c>
      <c r="D630" s="99" t="s">
        <v>213</v>
      </c>
      <c r="E630" s="99" t="s">
        <v>3431</v>
      </c>
      <c r="F630" s="100">
        <v>119572.5</v>
      </c>
      <c r="G630" s="100">
        <v>-119571.5</v>
      </c>
      <c r="H630" s="99">
        <v>1</v>
      </c>
    </row>
    <row r="631" spans="1:8">
      <c r="A631" s="97">
        <v>332</v>
      </c>
      <c r="B631" s="98">
        <v>100000684968</v>
      </c>
      <c r="C631" s="99">
        <v>0</v>
      </c>
      <c r="D631" s="99" t="s">
        <v>213</v>
      </c>
      <c r="E631" s="99" t="s">
        <v>3432</v>
      </c>
      <c r="F631" s="100">
        <v>119572.5</v>
      </c>
      <c r="G631" s="100">
        <v>-119571.5</v>
      </c>
      <c r="H631" s="99">
        <v>1</v>
      </c>
    </row>
    <row r="632" spans="1:8">
      <c r="A632" s="97">
        <v>333</v>
      </c>
      <c r="B632" s="98">
        <v>100000684969</v>
      </c>
      <c r="C632" s="99">
        <v>0</v>
      </c>
      <c r="D632" s="99" t="s">
        <v>213</v>
      </c>
      <c r="E632" s="99" t="s">
        <v>3433</v>
      </c>
      <c r="F632" s="100">
        <v>119572.5</v>
      </c>
      <c r="G632" s="100">
        <v>-119571.5</v>
      </c>
      <c r="H632" s="99">
        <v>1</v>
      </c>
    </row>
    <row r="633" spans="1:8">
      <c r="A633" s="97">
        <v>334</v>
      </c>
      <c r="B633" s="98">
        <v>100000684970</v>
      </c>
      <c r="C633" s="99">
        <v>0</v>
      </c>
      <c r="D633" s="99" t="s">
        <v>213</v>
      </c>
      <c r="E633" s="99" t="s">
        <v>3434</v>
      </c>
      <c r="F633" s="100">
        <v>119572.5</v>
      </c>
      <c r="G633" s="100">
        <v>-119571.5</v>
      </c>
      <c r="H633" s="99">
        <v>1</v>
      </c>
    </row>
    <row r="634" spans="1:8">
      <c r="A634" s="97">
        <v>335</v>
      </c>
      <c r="B634" s="98">
        <v>100000684971</v>
      </c>
      <c r="C634" s="99">
        <v>0</v>
      </c>
      <c r="D634" s="99" t="s">
        <v>213</v>
      </c>
      <c r="E634" s="99" t="s">
        <v>3435</v>
      </c>
      <c r="F634" s="100">
        <v>119572.5</v>
      </c>
      <c r="G634" s="100">
        <v>-119571.5</v>
      </c>
      <c r="H634" s="99">
        <v>1</v>
      </c>
    </row>
    <row r="635" spans="1:8">
      <c r="A635" s="97">
        <v>336</v>
      </c>
      <c r="B635" s="98">
        <v>100000684972</v>
      </c>
      <c r="C635" s="99">
        <v>0</v>
      </c>
      <c r="D635" s="99" t="s">
        <v>213</v>
      </c>
      <c r="E635" s="99" t="s">
        <v>3436</v>
      </c>
      <c r="F635" s="100">
        <v>119572.5</v>
      </c>
      <c r="G635" s="100">
        <v>-119571.5</v>
      </c>
      <c r="H635" s="99">
        <v>1</v>
      </c>
    </row>
    <row r="636" spans="1:8">
      <c r="A636" s="97">
        <v>337</v>
      </c>
      <c r="B636" s="98">
        <v>100000684973</v>
      </c>
      <c r="C636" s="99">
        <v>0</v>
      </c>
      <c r="D636" s="99" t="s">
        <v>213</v>
      </c>
      <c r="E636" s="99" t="s">
        <v>3437</v>
      </c>
      <c r="F636" s="100">
        <v>119572.5</v>
      </c>
      <c r="G636" s="100">
        <v>-119571.5</v>
      </c>
      <c r="H636" s="99">
        <v>1</v>
      </c>
    </row>
    <row r="637" spans="1:8">
      <c r="A637" s="97">
        <v>338</v>
      </c>
      <c r="B637" s="98">
        <v>100000684974</v>
      </c>
      <c r="C637" s="99">
        <v>0</v>
      </c>
      <c r="D637" s="99" t="s">
        <v>213</v>
      </c>
      <c r="E637" s="99" t="s">
        <v>3438</v>
      </c>
      <c r="F637" s="100">
        <v>119572.5</v>
      </c>
      <c r="G637" s="100">
        <v>-119571.5</v>
      </c>
      <c r="H637" s="99">
        <v>1</v>
      </c>
    </row>
    <row r="638" spans="1:8">
      <c r="A638" s="97">
        <v>339</v>
      </c>
      <c r="B638" s="98">
        <v>100000684975</v>
      </c>
      <c r="C638" s="99">
        <v>0</v>
      </c>
      <c r="D638" s="99" t="s">
        <v>213</v>
      </c>
      <c r="E638" s="99" t="s">
        <v>3439</v>
      </c>
      <c r="F638" s="100">
        <v>119572.5</v>
      </c>
      <c r="G638" s="100">
        <v>-119571.5</v>
      </c>
      <c r="H638" s="99">
        <v>1</v>
      </c>
    </row>
    <row r="639" spans="1:8">
      <c r="A639" s="97">
        <v>340</v>
      </c>
      <c r="B639" s="98">
        <v>100000684976</v>
      </c>
      <c r="C639" s="99">
        <v>0</v>
      </c>
      <c r="D639" s="99" t="s">
        <v>213</v>
      </c>
      <c r="E639" s="99" t="s">
        <v>3440</v>
      </c>
      <c r="F639" s="100">
        <v>119572.5</v>
      </c>
      <c r="G639" s="100">
        <v>-119571.5</v>
      </c>
      <c r="H639" s="99">
        <v>1</v>
      </c>
    </row>
    <row r="640" spans="1:8">
      <c r="A640" s="97">
        <v>341</v>
      </c>
      <c r="B640" s="98">
        <v>100000684977</v>
      </c>
      <c r="C640" s="99">
        <v>0</v>
      </c>
      <c r="D640" s="99" t="s">
        <v>213</v>
      </c>
      <c r="E640" s="99" t="s">
        <v>3441</v>
      </c>
      <c r="F640" s="100">
        <v>119572.5</v>
      </c>
      <c r="G640" s="100">
        <v>-119571.5</v>
      </c>
      <c r="H640" s="99">
        <v>1</v>
      </c>
    </row>
    <row r="641" spans="1:8">
      <c r="A641" s="97">
        <v>342</v>
      </c>
      <c r="B641" s="98">
        <v>100000684978</v>
      </c>
      <c r="C641" s="99">
        <v>0</v>
      </c>
      <c r="D641" s="99" t="s">
        <v>213</v>
      </c>
      <c r="E641" s="99" t="s">
        <v>3442</v>
      </c>
      <c r="F641" s="100">
        <v>119572.5</v>
      </c>
      <c r="G641" s="100">
        <v>-119571.5</v>
      </c>
      <c r="H641" s="99">
        <v>1</v>
      </c>
    </row>
    <row r="642" spans="1:8">
      <c r="A642" s="97">
        <v>343</v>
      </c>
      <c r="B642" s="98">
        <v>100000684979</v>
      </c>
      <c r="C642" s="99">
        <v>0</v>
      </c>
      <c r="D642" s="99" t="s">
        <v>213</v>
      </c>
      <c r="E642" s="99" t="s">
        <v>3443</v>
      </c>
      <c r="F642" s="100">
        <v>119572.5</v>
      </c>
      <c r="G642" s="100">
        <v>-119571.5</v>
      </c>
      <c r="H642" s="99">
        <v>1</v>
      </c>
    </row>
    <row r="643" spans="1:8">
      <c r="A643" s="97">
        <v>344</v>
      </c>
      <c r="B643" s="98">
        <v>100000684980</v>
      </c>
      <c r="C643" s="99">
        <v>0</v>
      </c>
      <c r="D643" s="99" t="s">
        <v>213</v>
      </c>
      <c r="E643" s="99" t="s">
        <v>3444</v>
      </c>
      <c r="F643" s="100">
        <v>119572.5</v>
      </c>
      <c r="G643" s="100">
        <v>-119571.5</v>
      </c>
      <c r="H643" s="99">
        <v>1</v>
      </c>
    </row>
    <row r="644" spans="1:8">
      <c r="A644" s="97">
        <v>345</v>
      </c>
      <c r="B644" s="98">
        <v>100000684981</v>
      </c>
      <c r="C644" s="99">
        <v>0</v>
      </c>
      <c r="D644" s="99" t="s">
        <v>213</v>
      </c>
      <c r="E644" s="99" t="s">
        <v>3445</v>
      </c>
      <c r="F644" s="100">
        <v>119572.5</v>
      </c>
      <c r="G644" s="100">
        <v>-119571.5</v>
      </c>
      <c r="H644" s="99">
        <v>1</v>
      </c>
    </row>
    <row r="645" spans="1:8">
      <c r="A645" s="97">
        <v>346</v>
      </c>
      <c r="B645" s="98">
        <v>100000684982</v>
      </c>
      <c r="C645" s="99">
        <v>0</v>
      </c>
      <c r="D645" s="99" t="s">
        <v>213</v>
      </c>
      <c r="E645" s="99" t="s">
        <v>3446</v>
      </c>
      <c r="F645" s="100">
        <v>119572.5</v>
      </c>
      <c r="G645" s="100">
        <v>-119571.5</v>
      </c>
      <c r="H645" s="99">
        <v>1</v>
      </c>
    </row>
    <row r="646" spans="1:8">
      <c r="A646" s="97">
        <v>347</v>
      </c>
      <c r="B646" s="98">
        <v>100000684983</v>
      </c>
      <c r="C646" s="99">
        <v>0</v>
      </c>
      <c r="D646" s="99" t="s">
        <v>213</v>
      </c>
      <c r="E646" s="99" t="s">
        <v>3447</v>
      </c>
      <c r="F646" s="100">
        <v>119572.5</v>
      </c>
      <c r="G646" s="100">
        <v>-119571.5</v>
      </c>
      <c r="H646" s="99">
        <v>1</v>
      </c>
    </row>
    <row r="647" spans="1:8">
      <c r="A647" s="97">
        <v>348</v>
      </c>
      <c r="B647" s="98">
        <v>100000684984</v>
      </c>
      <c r="C647" s="99">
        <v>0</v>
      </c>
      <c r="D647" s="99" t="s">
        <v>213</v>
      </c>
      <c r="E647" s="99" t="s">
        <v>3448</v>
      </c>
      <c r="F647" s="100">
        <v>119572.5</v>
      </c>
      <c r="G647" s="100">
        <v>-119571.5</v>
      </c>
      <c r="H647" s="99">
        <v>1</v>
      </c>
    </row>
    <row r="648" spans="1:8">
      <c r="A648" s="97">
        <v>349</v>
      </c>
      <c r="B648" s="98">
        <v>100000684985</v>
      </c>
      <c r="C648" s="99">
        <v>0</v>
      </c>
      <c r="D648" s="99" t="s">
        <v>213</v>
      </c>
      <c r="E648" s="99" t="s">
        <v>3449</v>
      </c>
      <c r="F648" s="100">
        <v>119572.5</v>
      </c>
      <c r="G648" s="100">
        <v>-119571.5</v>
      </c>
      <c r="H648" s="99">
        <v>1</v>
      </c>
    </row>
    <row r="649" spans="1:8">
      <c r="A649" s="97">
        <v>350</v>
      </c>
      <c r="B649" s="98">
        <v>100000684986</v>
      </c>
      <c r="C649" s="99">
        <v>0</v>
      </c>
      <c r="D649" s="99" t="s">
        <v>213</v>
      </c>
      <c r="E649" s="99" t="s">
        <v>3450</v>
      </c>
      <c r="F649" s="100">
        <v>119572.5</v>
      </c>
      <c r="G649" s="100">
        <v>-119571.5</v>
      </c>
      <c r="H649" s="99">
        <v>1</v>
      </c>
    </row>
    <row r="650" spans="1:8">
      <c r="A650" s="97">
        <v>351</v>
      </c>
      <c r="B650" s="98">
        <v>100000684987</v>
      </c>
      <c r="C650" s="99">
        <v>0</v>
      </c>
      <c r="D650" s="99" t="s">
        <v>213</v>
      </c>
      <c r="E650" s="99" t="s">
        <v>3451</v>
      </c>
      <c r="F650" s="100">
        <v>119572.5</v>
      </c>
      <c r="G650" s="100">
        <v>-119571.5</v>
      </c>
      <c r="H650" s="99">
        <v>1</v>
      </c>
    </row>
    <row r="651" spans="1:8">
      <c r="A651" s="97">
        <v>352</v>
      </c>
      <c r="B651" s="98">
        <v>100000684988</v>
      </c>
      <c r="C651" s="99">
        <v>0</v>
      </c>
      <c r="D651" s="99" t="s">
        <v>213</v>
      </c>
      <c r="E651" s="99" t="s">
        <v>3452</v>
      </c>
      <c r="F651" s="100">
        <v>119572.5</v>
      </c>
      <c r="G651" s="100">
        <v>-119571.5</v>
      </c>
      <c r="H651" s="99">
        <v>1</v>
      </c>
    </row>
    <row r="652" spans="1:8">
      <c r="A652" s="97">
        <v>353</v>
      </c>
      <c r="B652" s="98">
        <v>100000684989</v>
      </c>
      <c r="C652" s="99">
        <v>0</v>
      </c>
      <c r="D652" s="99" t="s">
        <v>213</v>
      </c>
      <c r="E652" s="99" t="s">
        <v>3453</v>
      </c>
      <c r="F652" s="100">
        <v>119572.5</v>
      </c>
      <c r="G652" s="100">
        <v>-119571.5</v>
      </c>
      <c r="H652" s="99">
        <v>1</v>
      </c>
    </row>
    <row r="653" spans="1:8">
      <c r="A653" s="97">
        <v>354</v>
      </c>
      <c r="B653" s="98">
        <v>100000691120</v>
      </c>
      <c r="C653" s="99">
        <v>0</v>
      </c>
      <c r="D653" s="99" t="s">
        <v>213</v>
      </c>
      <c r="E653" s="99" t="s">
        <v>3454</v>
      </c>
      <c r="F653" s="100">
        <v>119572.5</v>
      </c>
      <c r="G653" s="100">
        <v>-119571.5</v>
      </c>
      <c r="H653" s="99">
        <v>1</v>
      </c>
    </row>
    <row r="654" spans="1:8">
      <c r="A654" s="99"/>
      <c r="B654" s="193" t="s">
        <v>165</v>
      </c>
      <c r="C654" s="193"/>
      <c r="D654" s="193"/>
      <c r="E654" s="193"/>
      <c r="F654" s="102">
        <f>SUM(F300:F653)</f>
        <v>31070660</v>
      </c>
      <c r="G654" s="102">
        <f>SUM(G300:G653)</f>
        <v>-31070307</v>
      </c>
      <c r="H654" s="102">
        <f>SUM(H300:H653)</f>
        <v>353</v>
      </c>
    </row>
    <row r="655" spans="1:8">
      <c r="A655" s="99"/>
      <c r="B655" s="194" t="s">
        <v>89</v>
      </c>
      <c r="C655" s="194"/>
      <c r="D655" s="194"/>
      <c r="E655" s="194"/>
      <c r="F655" s="107">
        <f>F296+F654</f>
        <v>96531897</v>
      </c>
      <c r="G655" s="107">
        <f>G296+G654</f>
        <v>-78197825.659999996</v>
      </c>
      <c r="H655" s="107">
        <f>H296+H654</f>
        <v>18334071.34</v>
      </c>
    </row>
    <row r="657" spans="1:8">
      <c r="A657" s="108" t="s">
        <v>3455</v>
      </c>
    </row>
    <row r="658" spans="1:8" s="92" customFormat="1">
      <c r="A658" s="95" t="s">
        <v>0</v>
      </c>
      <c r="B658" s="96" t="s">
        <v>59</v>
      </c>
      <c r="C658" s="95" t="s">
        <v>60</v>
      </c>
      <c r="D658" s="95" t="s">
        <v>61</v>
      </c>
      <c r="E658" s="95" t="s">
        <v>62</v>
      </c>
      <c r="F658" s="95" t="s">
        <v>63</v>
      </c>
      <c r="G658" s="95" t="s">
        <v>64</v>
      </c>
      <c r="H658" s="95" t="s">
        <v>65</v>
      </c>
    </row>
    <row r="659" spans="1:8">
      <c r="A659" s="97">
        <v>1</v>
      </c>
      <c r="B659" s="98">
        <v>100000510624</v>
      </c>
      <c r="C659" s="99">
        <v>0</v>
      </c>
      <c r="D659" s="99" t="s">
        <v>511</v>
      </c>
      <c r="E659" s="99" t="s">
        <v>3456</v>
      </c>
      <c r="F659" s="100">
        <v>1599293.33</v>
      </c>
      <c r="G659" s="100">
        <v>-487412.96</v>
      </c>
      <c r="H659" s="100">
        <v>1111880.3700000001</v>
      </c>
    </row>
    <row r="660" spans="1:8">
      <c r="A660" s="99"/>
      <c r="B660" s="193" t="s">
        <v>292</v>
      </c>
      <c r="C660" s="193"/>
      <c r="D660" s="193"/>
      <c r="E660" s="193"/>
      <c r="F660" s="102">
        <f>F659</f>
        <v>1599293.33</v>
      </c>
      <c r="G660" s="102">
        <f>G659</f>
        <v>-487412.96</v>
      </c>
      <c r="H660" s="102">
        <f>H659</f>
        <v>1111880.3700000001</v>
      </c>
    </row>
    <row r="661" spans="1:8">
      <c r="F661" s="109"/>
      <c r="G661" s="109"/>
      <c r="H661" s="109"/>
    </row>
    <row r="662" spans="1:8">
      <c r="A662" s="108" t="s">
        <v>307</v>
      </c>
    </row>
    <row r="663" spans="1:8" s="92" customFormat="1">
      <c r="A663" s="95" t="s">
        <v>0</v>
      </c>
      <c r="B663" s="96" t="s">
        <v>59</v>
      </c>
      <c r="C663" s="95" t="s">
        <v>60</v>
      </c>
      <c r="D663" s="95" t="s">
        <v>61</v>
      </c>
      <c r="E663" s="95" t="s">
        <v>62</v>
      </c>
      <c r="F663" s="95" t="s">
        <v>63</v>
      </c>
      <c r="G663" s="95" t="s">
        <v>64</v>
      </c>
      <c r="H663" s="95" t="s">
        <v>65</v>
      </c>
    </row>
    <row r="664" spans="1:8">
      <c r="A664" s="97">
        <v>1</v>
      </c>
      <c r="B664" s="98">
        <v>100000042536</v>
      </c>
      <c r="C664" s="99">
        <v>0</v>
      </c>
      <c r="D664" s="99" t="s">
        <v>3457</v>
      </c>
      <c r="E664" s="99" t="s">
        <v>3458</v>
      </c>
      <c r="F664" s="100">
        <v>21000</v>
      </c>
      <c r="G664" s="100">
        <v>-20999</v>
      </c>
      <c r="H664" s="99">
        <v>1</v>
      </c>
    </row>
    <row r="665" spans="1:8">
      <c r="A665" s="97">
        <v>2</v>
      </c>
      <c r="B665" s="98">
        <v>100000042537</v>
      </c>
      <c r="C665" s="99">
        <v>0</v>
      </c>
      <c r="D665" s="99" t="s">
        <v>3457</v>
      </c>
      <c r="E665" s="99" t="s">
        <v>3459</v>
      </c>
      <c r="F665" s="100">
        <v>26000</v>
      </c>
      <c r="G665" s="100">
        <v>-25999</v>
      </c>
      <c r="H665" s="99">
        <v>1</v>
      </c>
    </row>
    <row r="666" spans="1:8">
      <c r="A666" s="97">
        <v>3</v>
      </c>
      <c r="B666" s="98">
        <v>100000156470</v>
      </c>
      <c r="C666" s="99">
        <v>0</v>
      </c>
      <c r="D666" s="99" t="s">
        <v>748</v>
      </c>
      <c r="E666" s="99" t="s">
        <v>3460</v>
      </c>
      <c r="F666" s="100">
        <v>3183000</v>
      </c>
      <c r="G666" s="100">
        <v>-3182999</v>
      </c>
      <c r="H666" s="99">
        <v>1</v>
      </c>
    </row>
    <row r="667" spans="1:8">
      <c r="A667" s="97">
        <v>4</v>
      </c>
      <c r="B667" s="98">
        <v>100000224755</v>
      </c>
      <c r="C667" s="99">
        <v>0</v>
      </c>
      <c r="D667" s="99" t="s">
        <v>2416</v>
      </c>
      <c r="E667" s="99" t="s">
        <v>2417</v>
      </c>
      <c r="F667" s="100">
        <v>4497.5</v>
      </c>
      <c r="G667" s="100">
        <v>-4496.5</v>
      </c>
      <c r="H667" s="99">
        <v>1</v>
      </c>
    </row>
    <row r="668" spans="1:8">
      <c r="A668" s="97"/>
      <c r="B668" s="98">
        <v>100000224755</v>
      </c>
      <c r="C668" s="99">
        <v>1</v>
      </c>
      <c r="D668" s="99" t="s">
        <v>2416</v>
      </c>
      <c r="E668" s="99" t="s">
        <v>2417</v>
      </c>
      <c r="F668" s="100">
        <v>4497.5</v>
      </c>
      <c r="G668" s="100">
        <v>-4496.5</v>
      </c>
      <c r="H668" s="99">
        <v>1</v>
      </c>
    </row>
    <row r="669" spans="1:8">
      <c r="A669" s="97">
        <v>5</v>
      </c>
      <c r="B669" s="98">
        <v>100000224756</v>
      </c>
      <c r="C669" s="99">
        <v>0</v>
      </c>
      <c r="D669" s="99" t="s">
        <v>2416</v>
      </c>
      <c r="E669" s="99" t="s">
        <v>2417</v>
      </c>
      <c r="F669" s="100">
        <v>4497.5</v>
      </c>
      <c r="G669" s="100">
        <v>-4496.5</v>
      </c>
      <c r="H669" s="99">
        <v>1</v>
      </c>
    </row>
    <row r="670" spans="1:8">
      <c r="A670" s="97"/>
      <c r="B670" s="98">
        <v>100000224756</v>
      </c>
      <c r="C670" s="99">
        <v>1</v>
      </c>
      <c r="D670" s="99" t="s">
        <v>2416</v>
      </c>
      <c r="E670" s="99" t="s">
        <v>2417</v>
      </c>
      <c r="F670" s="100">
        <v>4497.5</v>
      </c>
      <c r="G670" s="100">
        <v>-4496.5</v>
      </c>
      <c r="H670" s="99">
        <v>1</v>
      </c>
    </row>
    <row r="671" spans="1:8">
      <c r="A671" s="97">
        <v>6</v>
      </c>
      <c r="B671" s="98">
        <v>100000224757</v>
      </c>
      <c r="C671" s="99">
        <v>0</v>
      </c>
      <c r="D671" s="99" t="s">
        <v>2416</v>
      </c>
      <c r="E671" s="99" t="s">
        <v>2417</v>
      </c>
      <c r="F671" s="100">
        <v>4497.5</v>
      </c>
      <c r="G671" s="100">
        <v>-4496.5</v>
      </c>
      <c r="H671" s="99">
        <v>1</v>
      </c>
    </row>
    <row r="672" spans="1:8">
      <c r="A672" s="97"/>
      <c r="B672" s="98">
        <v>100000224757</v>
      </c>
      <c r="C672" s="99">
        <v>1</v>
      </c>
      <c r="D672" s="99" t="s">
        <v>2416</v>
      </c>
      <c r="E672" s="99" t="s">
        <v>2417</v>
      </c>
      <c r="F672" s="100">
        <v>4497.5</v>
      </c>
      <c r="G672" s="100">
        <v>-4496.5</v>
      </c>
      <c r="H672" s="99">
        <v>1</v>
      </c>
    </row>
    <row r="673" spans="1:8">
      <c r="A673" s="97">
        <v>7</v>
      </c>
      <c r="B673" s="98">
        <v>100000224758</v>
      </c>
      <c r="C673" s="99">
        <v>0</v>
      </c>
      <c r="D673" s="99" t="s">
        <v>2416</v>
      </c>
      <c r="E673" s="99" t="s">
        <v>2417</v>
      </c>
      <c r="F673" s="100">
        <v>4497.5</v>
      </c>
      <c r="G673" s="100">
        <v>-4496.5</v>
      </c>
      <c r="H673" s="99">
        <v>1</v>
      </c>
    </row>
    <row r="674" spans="1:8">
      <c r="A674" s="97"/>
      <c r="B674" s="98">
        <v>100000224758</v>
      </c>
      <c r="C674" s="99">
        <v>1</v>
      </c>
      <c r="D674" s="99" t="s">
        <v>2416</v>
      </c>
      <c r="E674" s="99" t="s">
        <v>2417</v>
      </c>
      <c r="F674" s="100">
        <v>4497.5</v>
      </c>
      <c r="G674" s="100">
        <v>-4496.5</v>
      </c>
      <c r="H674" s="99">
        <v>1</v>
      </c>
    </row>
    <row r="675" spans="1:8">
      <c r="A675" s="97">
        <v>8</v>
      </c>
      <c r="B675" s="98">
        <v>100000303246</v>
      </c>
      <c r="C675" s="99">
        <v>0</v>
      </c>
      <c r="D675" s="99" t="s">
        <v>324</v>
      </c>
      <c r="E675" s="99" t="s">
        <v>325</v>
      </c>
      <c r="F675" s="100">
        <v>1212738</v>
      </c>
      <c r="G675" s="100">
        <v>-1212737</v>
      </c>
      <c r="H675" s="99">
        <v>1</v>
      </c>
    </row>
    <row r="676" spans="1:8">
      <c r="A676" s="97">
        <v>9</v>
      </c>
      <c r="B676" s="98">
        <v>100000309974</v>
      </c>
      <c r="C676" s="99">
        <v>0</v>
      </c>
      <c r="D676" s="99" t="s">
        <v>288</v>
      </c>
      <c r="E676" s="99" t="s">
        <v>2418</v>
      </c>
      <c r="F676" s="100">
        <v>743008</v>
      </c>
      <c r="G676" s="100">
        <v>-743007</v>
      </c>
      <c r="H676" s="99">
        <v>1</v>
      </c>
    </row>
    <row r="677" spans="1:8">
      <c r="A677" s="97">
        <v>10</v>
      </c>
      <c r="B677" s="98">
        <v>100000309975</v>
      </c>
      <c r="C677" s="99">
        <v>0</v>
      </c>
      <c r="D677" s="99" t="s">
        <v>288</v>
      </c>
      <c r="E677" s="99" t="s">
        <v>2418</v>
      </c>
      <c r="F677" s="100">
        <v>743008</v>
      </c>
      <c r="G677" s="100">
        <v>-743007</v>
      </c>
      <c r="H677" s="99">
        <v>1</v>
      </c>
    </row>
    <row r="678" spans="1:8">
      <c r="A678" s="99"/>
      <c r="B678" s="193" t="s">
        <v>292</v>
      </c>
      <c r="C678" s="193"/>
      <c r="D678" s="193"/>
      <c r="E678" s="193"/>
      <c r="F678" s="102">
        <f>SUM(F664:F677)</f>
        <v>5964734</v>
      </c>
      <c r="G678" s="102">
        <f>SUM(G664:G677)</f>
        <v>-5964720</v>
      </c>
      <c r="H678" s="102">
        <f>SUM(H664:H677)</f>
        <v>14</v>
      </c>
    </row>
    <row r="679" spans="1:8">
      <c r="A679" s="99"/>
      <c r="B679" s="194" t="s">
        <v>89</v>
      </c>
      <c r="C679" s="194"/>
      <c r="D679" s="194"/>
      <c r="E679" s="194"/>
      <c r="F679" s="107">
        <f>F660+F678</f>
        <v>7564027.3300000001</v>
      </c>
      <c r="G679" s="107">
        <f>G660+G678</f>
        <v>-6452132.96</v>
      </c>
      <c r="H679" s="107">
        <f>H660+H678</f>
        <v>1111894.3700000001</v>
      </c>
    </row>
    <row r="681" spans="1:8">
      <c r="A681" s="112" t="s">
        <v>327</v>
      </c>
      <c r="B681" s="98"/>
      <c r="C681" s="99"/>
      <c r="D681" s="99"/>
      <c r="E681" s="99"/>
      <c r="F681" s="99"/>
      <c r="G681" s="99"/>
      <c r="H681" s="99"/>
    </row>
    <row r="682" spans="1:8" s="92" customFormat="1">
      <c r="A682" s="95" t="s">
        <v>0</v>
      </c>
      <c r="B682" s="96" t="s">
        <v>59</v>
      </c>
      <c r="C682" s="95" t="s">
        <v>60</v>
      </c>
      <c r="D682" s="95" t="s">
        <v>61</v>
      </c>
      <c r="E682" s="95" t="s">
        <v>62</v>
      </c>
      <c r="F682" s="95" t="s">
        <v>63</v>
      </c>
      <c r="G682" s="95" t="s">
        <v>64</v>
      </c>
      <c r="H682" s="95" t="s">
        <v>65</v>
      </c>
    </row>
    <row r="683" spans="1:8">
      <c r="A683" s="97">
        <v>1</v>
      </c>
      <c r="B683" s="98">
        <v>100000613431</v>
      </c>
      <c r="C683" s="99">
        <v>0</v>
      </c>
      <c r="D683" s="99" t="s">
        <v>526</v>
      </c>
      <c r="E683" s="99" t="s">
        <v>2425</v>
      </c>
      <c r="F683" s="100">
        <v>4656000</v>
      </c>
      <c r="G683" s="100">
        <v>-2659254.0299999998</v>
      </c>
      <c r="H683" s="100">
        <v>1996745.97</v>
      </c>
    </row>
    <row r="684" spans="1:8">
      <c r="A684" s="97">
        <v>2</v>
      </c>
      <c r="B684" s="98">
        <v>100000635467</v>
      </c>
      <c r="C684" s="99">
        <v>0</v>
      </c>
      <c r="D684" s="99" t="s">
        <v>139</v>
      </c>
      <c r="E684" s="99" t="s">
        <v>2427</v>
      </c>
      <c r="F684" s="100">
        <v>3285100</v>
      </c>
      <c r="G684" s="100">
        <v>-1572131.41</v>
      </c>
      <c r="H684" s="100">
        <v>1712968.59</v>
      </c>
    </row>
    <row r="685" spans="1:8">
      <c r="A685" s="99"/>
      <c r="B685" s="193" t="s">
        <v>327</v>
      </c>
      <c r="C685" s="193"/>
      <c r="D685" s="193"/>
      <c r="E685" s="193"/>
      <c r="F685" s="102">
        <f>SUM(F683:F684)</f>
        <v>7941100</v>
      </c>
      <c r="G685" s="102">
        <f>SUM(G683:G684)</f>
        <v>-4231385.4399999995</v>
      </c>
      <c r="H685" s="102">
        <f>SUM(H683:H684)</f>
        <v>3709714.56</v>
      </c>
    </row>
    <row r="686" spans="1:8">
      <c r="F686" s="109"/>
      <c r="G686" s="109"/>
      <c r="H686" s="109"/>
    </row>
    <row r="687" spans="1:8">
      <c r="A687" s="108" t="s">
        <v>338</v>
      </c>
    </row>
    <row r="688" spans="1:8" s="92" customFormat="1">
      <c r="A688" s="95" t="s">
        <v>0</v>
      </c>
      <c r="B688" s="96" t="s">
        <v>59</v>
      </c>
      <c r="C688" s="95" t="s">
        <v>60</v>
      </c>
      <c r="D688" s="95" t="s">
        <v>61</v>
      </c>
      <c r="E688" s="95" t="s">
        <v>62</v>
      </c>
      <c r="F688" s="95" t="s">
        <v>63</v>
      </c>
      <c r="G688" s="95" t="s">
        <v>64</v>
      </c>
      <c r="H688" s="95" t="s">
        <v>65</v>
      </c>
    </row>
    <row r="689" spans="1:8">
      <c r="A689" s="97">
        <v>1</v>
      </c>
      <c r="B689" s="98">
        <v>100000042527</v>
      </c>
      <c r="C689" s="99">
        <v>0</v>
      </c>
      <c r="D689" s="99" t="s">
        <v>3461</v>
      </c>
      <c r="E689" s="99" t="s">
        <v>2681</v>
      </c>
      <c r="F689" s="100">
        <v>76000</v>
      </c>
      <c r="G689" s="100">
        <v>-75999</v>
      </c>
      <c r="H689" s="99">
        <v>1</v>
      </c>
    </row>
    <row r="690" spans="1:8">
      <c r="A690" s="97">
        <v>2</v>
      </c>
      <c r="B690" s="98">
        <v>100000042528</v>
      </c>
      <c r="C690" s="99">
        <v>0</v>
      </c>
      <c r="D690" s="99" t="s">
        <v>3461</v>
      </c>
      <c r="E690" s="99" t="s">
        <v>3462</v>
      </c>
      <c r="F690" s="100">
        <v>36700</v>
      </c>
      <c r="G690" s="100">
        <v>-36699</v>
      </c>
      <c r="H690" s="99">
        <v>1</v>
      </c>
    </row>
    <row r="691" spans="1:8">
      <c r="A691" s="97">
        <v>3</v>
      </c>
      <c r="B691" s="98">
        <v>100000042530</v>
      </c>
      <c r="C691" s="99">
        <v>0</v>
      </c>
      <c r="D691" s="99" t="s">
        <v>3457</v>
      </c>
      <c r="E691" s="99" t="s">
        <v>3463</v>
      </c>
      <c r="F691" s="100">
        <v>103000</v>
      </c>
      <c r="G691" s="100">
        <v>-102999</v>
      </c>
      <c r="H691" s="99">
        <v>1</v>
      </c>
    </row>
    <row r="692" spans="1:8">
      <c r="A692" s="97">
        <v>4</v>
      </c>
      <c r="B692" s="98">
        <v>100000042531</v>
      </c>
      <c r="C692" s="99">
        <v>0</v>
      </c>
      <c r="D692" s="99" t="s">
        <v>3457</v>
      </c>
      <c r="E692" s="99" t="s">
        <v>3464</v>
      </c>
      <c r="F692" s="100">
        <v>24000</v>
      </c>
      <c r="G692" s="100">
        <v>-23999</v>
      </c>
      <c r="H692" s="99">
        <v>1</v>
      </c>
    </row>
    <row r="693" spans="1:8">
      <c r="A693" s="97">
        <v>5</v>
      </c>
      <c r="B693" s="98">
        <v>100000042532</v>
      </c>
      <c r="C693" s="99">
        <v>0</v>
      </c>
      <c r="D693" s="99" t="s">
        <v>3457</v>
      </c>
      <c r="E693" s="99" t="s">
        <v>3465</v>
      </c>
      <c r="F693" s="100">
        <v>33000</v>
      </c>
      <c r="G693" s="100">
        <v>-32999</v>
      </c>
      <c r="H693" s="99">
        <v>1</v>
      </c>
    </row>
    <row r="694" spans="1:8">
      <c r="A694" s="97">
        <v>6</v>
      </c>
      <c r="B694" s="98">
        <v>100000042533</v>
      </c>
      <c r="C694" s="99">
        <v>0</v>
      </c>
      <c r="D694" s="99" t="s">
        <v>3457</v>
      </c>
      <c r="E694" s="99" t="s">
        <v>3466</v>
      </c>
      <c r="F694" s="100">
        <v>20000</v>
      </c>
      <c r="G694" s="100">
        <v>-19999</v>
      </c>
      <c r="H694" s="99">
        <v>1</v>
      </c>
    </row>
    <row r="695" spans="1:8">
      <c r="A695" s="97">
        <v>7</v>
      </c>
      <c r="B695" s="98">
        <v>100000042534</v>
      </c>
      <c r="C695" s="99">
        <v>0</v>
      </c>
      <c r="D695" s="99" t="s">
        <v>3457</v>
      </c>
      <c r="E695" s="99" t="s">
        <v>3467</v>
      </c>
      <c r="F695" s="100">
        <v>65000</v>
      </c>
      <c r="G695" s="100">
        <v>-64999</v>
      </c>
      <c r="H695" s="99">
        <v>1</v>
      </c>
    </row>
    <row r="696" spans="1:8">
      <c r="A696" s="97">
        <v>8</v>
      </c>
      <c r="B696" s="98">
        <v>100000042535</v>
      </c>
      <c r="C696" s="99">
        <v>0</v>
      </c>
      <c r="D696" s="99" t="s">
        <v>3457</v>
      </c>
      <c r="E696" s="99" t="s">
        <v>3468</v>
      </c>
      <c r="F696" s="100">
        <v>10000</v>
      </c>
      <c r="G696" s="100">
        <v>-9999</v>
      </c>
      <c r="H696" s="99">
        <v>1</v>
      </c>
    </row>
    <row r="697" spans="1:8">
      <c r="A697" s="97">
        <v>9</v>
      </c>
      <c r="B697" s="98">
        <v>100000042643</v>
      </c>
      <c r="C697" s="99">
        <v>0</v>
      </c>
      <c r="D697" s="99" t="s">
        <v>762</v>
      </c>
      <c r="E697" s="99" t="s">
        <v>2681</v>
      </c>
      <c r="F697" s="100">
        <v>12500</v>
      </c>
      <c r="G697" s="100">
        <v>-12499</v>
      </c>
      <c r="H697" s="99">
        <v>1</v>
      </c>
    </row>
    <row r="698" spans="1:8">
      <c r="A698" s="97">
        <v>10</v>
      </c>
      <c r="B698" s="98">
        <v>100000042644</v>
      </c>
      <c r="C698" s="99">
        <v>0</v>
      </c>
      <c r="D698" s="99" t="s">
        <v>762</v>
      </c>
      <c r="E698" s="99" t="s">
        <v>363</v>
      </c>
      <c r="F698" s="100">
        <v>110000</v>
      </c>
      <c r="G698" s="100">
        <v>-109999</v>
      </c>
      <c r="H698" s="99">
        <v>1</v>
      </c>
    </row>
    <row r="699" spans="1:8">
      <c r="A699" s="97">
        <v>11</v>
      </c>
      <c r="B699" s="98">
        <v>100000042646</v>
      </c>
      <c r="C699" s="99">
        <v>0</v>
      </c>
      <c r="D699" s="99" t="s">
        <v>762</v>
      </c>
      <c r="E699" s="99" t="s">
        <v>2681</v>
      </c>
      <c r="F699" s="100">
        <v>20000</v>
      </c>
      <c r="G699" s="100">
        <v>-19999</v>
      </c>
      <c r="H699" s="99">
        <v>1</v>
      </c>
    </row>
    <row r="700" spans="1:8">
      <c r="A700" s="97">
        <v>12</v>
      </c>
      <c r="B700" s="98">
        <v>100000043152</v>
      </c>
      <c r="C700" s="99">
        <v>0</v>
      </c>
      <c r="D700" s="99" t="s">
        <v>3457</v>
      </c>
      <c r="E700" s="99" t="s">
        <v>3469</v>
      </c>
      <c r="F700" s="100">
        <v>63000</v>
      </c>
      <c r="G700" s="100">
        <v>-62999</v>
      </c>
      <c r="H700" s="99">
        <v>1</v>
      </c>
    </row>
    <row r="701" spans="1:8">
      <c r="A701" s="97">
        <v>13</v>
      </c>
      <c r="B701" s="98">
        <v>100000043153</v>
      </c>
      <c r="C701" s="99">
        <v>0</v>
      </c>
      <c r="D701" s="99" t="s">
        <v>3457</v>
      </c>
      <c r="E701" s="99" t="s">
        <v>3470</v>
      </c>
      <c r="F701" s="100">
        <v>10000</v>
      </c>
      <c r="G701" s="100">
        <v>-9999</v>
      </c>
      <c r="H701" s="99">
        <v>1</v>
      </c>
    </row>
    <row r="702" spans="1:8">
      <c r="A702" s="97">
        <v>14</v>
      </c>
      <c r="B702" s="98">
        <v>100000043154</v>
      </c>
      <c r="C702" s="99">
        <v>0</v>
      </c>
      <c r="D702" s="99" t="s">
        <v>3457</v>
      </c>
      <c r="E702" s="99" t="s">
        <v>3471</v>
      </c>
      <c r="F702" s="100">
        <v>15000</v>
      </c>
      <c r="G702" s="100">
        <v>-14999</v>
      </c>
      <c r="H702" s="99">
        <v>1</v>
      </c>
    </row>
    <row r="703" spans="1:8">
      <c r="A703" s="97">
        <v>15</v>
      </c>
      <c r="B703" s="98">
        <v>100000063476</v>
      </c>
      <c r="C703" s="99">
        <v>0</v>
      </c>
      <c r="D703" s="99" t="s">
        <v>3472</v>
      </c>
      <c r="E703" s="99" t="s">
        <v>3473</v>
      </c>
      <c r="F703" s="100">
        <v>31990</v>
      </c>
      <c r="G703" s="100">
        <v>-31989</v>
      </c>
      <c r="H703" s="99">
        <v>1</v>
      </c>
    </row>
    <row r="704" spans="1:8">
      <c r="A704" s="97">
        <v>16</v>
      </c>
      <c r="B704" s="98">
        <v>100000063477</v>
      </c>
      <c r="C704" s="99">
        <v>0</v>
      </c>
      <c r="D704" s="99" t="s">
        <v>3472</v>
      </c>
      <c r="E704" s="99" t="s">
        <v>3473</v>
      </c>
      <c r="F704" s="100">
        <v>19990</v>
      </c>
      <c r="G704" s="100">
        <v>-19989</v>
      </c>
      <c r="H704" s="99">
        <v>1</v>
      </c>
    </row>
    <row r="705" spans="1:8">
      <c r="A705" s="97">
        <v>17</v>
      </c>
      <c r="B705" s="98">
        <v>100000063478</v>
      </c>
      <c r="C705" s="99">
        <v>0</v>
      </c>
      <c r="D705" s="99" t="s">
        <v>3472</v>
      </c>
      <c r="E705" s="99" t="s">
        <v>3474</v>
      </c>
      <c r="F705" s="100">
        <v>9990</v>
      </c>
      <c r="G705" s="100">
        <v>-9989</v>
      </c>
      <c r="H705" s="99">
        <v>1</v>
      </c>
    </row>
    <row r="706" spans="1:8">
      <c r="A706" s="97">
        <v>18</v>
      </c>
      <c r="B706" s="98">
        <v>100000063486</v>
      </c>
      <c r="C706" s="99">
        <v>0</v>
      </c>
      <c r="D706" s="99" t="s">
        <v>3475</v>
      </c>
      <c r="E706" s="99" t="s">
        <v>3476</v>
      </c>
      <c r="F706" s="100">
        <v>8900</v>
      </c>
      <c r="G706" s="100">
        <v>-8899</v>
      </c>
      <c r="H706" s="99">
        <v>1</v>
      </c>
    </row>
    <row r="707" spans="1:8">
      <c r="A707" s="97">
        <v>19</v>
      </c>
      <c r="B707" s="98">
        <v>100000254905</v>
      </c>
      <c r="C707" s="99">
        <v>0</v>
      </c>
      <c r="D707" s="99" t="s">
        <v>2440</v>
      </c>
      <c r="E707" s="99" t="s">
        <v>2441</v>
      </c>
      <c r="F707" s="100">
        <v>9000</v>
      </c>
      <c r="G707" s="100">
        <v>-8999</v>
      </c>
      <c r="H707" s="99">
        <v>1</v>
      </c>
    </row>
    <row r="708" spans="1:8">
      <c r="A708" s="97">
        <v>20</v>
      </c>
      <c r="B708" s="98">
        <v>100000255575</v>
      </c>
      <c r="C708" s="99">
        <v>0</v>
      </c>
      <c r="D708" s="99" t="s">
        <v>3477</v>
      </c>
      <c r="E708" s="99" t="s">
        <v>3478</v>
      </c>
      <c r="F708" s="100">
        <v>6753840</v>
      </c>
      <c r="G708" s="100">
        <v>-6753839</v>
      </c>
      <c r="H708" s="99">
        <v>1</v>
      </c>
    </row>
    <row r="709" spans="1:8">
      <c r="A709" s="99"/>
      <c r="B709" s="193" t="s">
        <v>327</v>
      </c>
      <c r="C709" s="193"/>
      <c r="D709" s="193"/>
      <c r="E709" s="193"/>
      <c r="F709" s="102">
        <f>SUM(F689:F708)</f>
        <v>7431910</v>
      </c>
      <c r="G709" s="102">
        <f>SUM(G689:G708)</f>
        <v>-7431890</v>
      </c>
      <c r="H709" s="102">
        <f>SUM(H689:H708)</f>
        <v>20</v>
      </c>
    </row>
    <row r="710" spans="1:8">
      <c r="A710" s="99"/>
      <c r="B710" s="194" t="s">
        <v>89</v>
      </c>
      <c r="C710" s="194"/>
      <c r="D710" s="194"/>
      <c r="E710" s="194"/>
      <c r="F710" s="107">
        <f>F685+F709</f>
        <v>15373010</v>
      </c>
      <c r="G710" s="107">
        <f>G685+G709</f>
        <v>-11663275.439999999</v>
      </c>
      <c r="H710" s="107">
        <f>H685+H709</f>
        <v>3709734.56</v>
      </c>
    </row>
    <row r="712" spans="1:8">
      <c r="A712" s="108" t="s">
        <v>386</v>
      </c>
    </row>
    <row r="713" spans="1:8" s="92" customFormat="1">
      <c r="A713" s="95" t="s">
        <v>0</v>
      </c>
      <c r="B713" s="96" t="s">
        <v>59</v>
      </c>
      <c r="C713" s="95" t="s">
        <v>60</v>
      </c>
      <c r="D713" s="95" t="s">
        <v>61</v>
      </c>
      <c r="E713" s="95" t="s">
        <v>62</v>
      </c>
      <c r="F713" s="95" t="s">
        <v>63</v>
      </c>
      <c r="G713" s="95" t="s">
        <v>64</v>
      </c>
      <c r="H713" s="95" t="s">
        <v>65</v>
      </c>
    </row>
    <row r="714" spans="1:8">
      <c r="A714" s="97">
        <v>1</v>
      </c>
      <c r="B714" s="98">
        <v>100000604850</v>
      </c>
      <c r="C714" s="99">
        <v>0</v>
      </c>
      <c r="D714" s="99" t="s">
        <v>2963</v>
      </c>
      <c r="E714" s="99" t="s">
        <v>2964</v>
      </c>
      <c r="F714" s="100">
        <v>799200</v>
      </c>
      <c r="G714" s="100">
        <v>-120865.32</v>
      </c>
      <c r="H714" s="100">
        <v>678334.68</v>
      </c>
    </row>
    <row r="715" spans="1:8">
      <c r="A715" s="99"/>
      <c r="B715" s="193" t="s">
        <v>327</v>
      </c>
      <c r="C715" s="193"/>
      <c r="D715" s="193"/>
      <c r="E715" s="193"/>
      <c r="F715" s="102">
        <f>F714</f>
        <v>799200</v>
      </c>
      <c r="G715" s="102">
        <f>G714</f>
        <v>-120865.32</v>
      </c>
      <c r="H715" s="102">
        <f>H714</f>
        <v>678334.68</v>
      </c>
    </row>
    <row r="716" spans="1:8">
      <c r="F716" s="109"/>
      <c r="G716" s="109"/>
      <c r="H716" s="109"/>
    </row>
    <row r="717" spans="1:8">
      <c r="A717" s="108" t="s">
        <v>390</v>
      </c>
    </row>
    <row r="718" spans="1:8" s="92" customFormat="1">
      <c r="A718" s="95" t="s">
        <v>0</v>
      </c>
      <c r="B718" s="96" t="s">
        <v>59</v>
      </c>
      <c r="C718" s="95" t="s">
        <v>60</v>
      </c>
      <c r="D718" s="95" t="s">
        <v>61</v>
      </c>
      <c r="E718" s="95" t="s">
        <v>62</v>
      </c>
      <c r="F718" s="95" t="s">
        <v>63</v>
      </c>
      <c r="G718" s="95" t="s">
        <v>64</v>
      </c>
      <c r="H718" s="95" t="s">
        <v>65</v>
      </c>
    </row>
    <row r="719" spans="1:8">
      <c r="A719" s="97">
        <v>1</v>
      </c>
      <c r="B719" s="98">
        <v>100000575236</v>
      </c>
      <c r="C719" s="99">
        <v>0</v>
      </c>
      <c r="D719" s="99" t="s">
        <v>303</v>
      </c>
      <c r="E719" s="99" t="s">
        <v>2466</v>
      </c>
      <c r="F719" s="100">
        <v>51216</v>
      </c>
      <c r="G719" s="100">
        <v>-51215</v>
      </c>
      <c r="H719" s="99">
        <v>1</v>
      </c>
    </row>
    <row r="720" spans="1:8">
      <c r="A720" s="99"/>
      <c r="B720" s="193" t="s">
        <v>327</v>
      </c>
      <c r="C720" s="193"/>
      <c r="D720" s="193"/>
      <c r="E720" s="193"/>
      <c r="F720" s="102">
        <f>F719</f>
        <v>51216</v>
      </c>
      <c r="G720" s="102">
        <f>G719</f>
        <v>-51215</v>
      </c>
      <c r="H720" s="102">
        <f>H719</f>
        <v>1</v>
      </c>
    </row>
    <row r="721" spans="1:8">
      <c r="A721" s="99"/>
      <c r="B721" s="194" t="s">
        <v>89</v>
      </c>
      <c r="C721" s="194"/>
      <c r="D721" s="194"/>
      <c r="E721" s="194"/>
      <c r="F721" s="107">
        <f>F715+F720</f>
        <v>850416</v>
      </c>
      <c r="G721" s="107">
        <f>G715+G720</f>
        <v>-172080.32</v>
      </c>
      <c r="H721" s="107">
        <f>H715+H720</f>
        <v>678335.68</v>
      </c>
    </row>
    <row r="722" spans="1:8">
      <c r="B722" s="125"/>
      <c r="C722" s="125"/>
      <c r="D722" s="125"/>
      <c r="E722" s="125"/>
      <c r="F722" s="120"/>
      <c r="G722" s="120"/>
      <c r="H722" s="120"/>
    </row>
    <row r="723" spans="1:8">
      <c r="A723" s="108" t="s">
        <v>483</v>
      </c>
    </row>
    <row r="724" spans="1:8" s="92" customFormat="1">
      <c r="A724" s="95" t="s">
        <v>0</v>
      </c>
      <c r="B724" s="96" t="s">
        <v>59</v>
      </c>
      <c r="C724" s="95" t="s">
        <v>60</v>
      </c>
      <c r="D724" s="95" t="s">
        <v>61</v>
      </c>
      <c r="E724" s="95" t="s">
        <v>62</v>
      </c>
      <c r="F724" s="95" t="s">
        <v>63</v>
      </c>
      <c r="G724" s="95" t="s">
        <v>64</v>
      </c>
      <c r="H724" s="95" t="s">
        <v>65</v>
      </c>
    </row>
    <row r="725" spans="1:8">
      <c r="A725" s="97">
        <v>1</v>
      </c>
      <c r="B725" s="98">
        <v>100000494889</v>
      </c>
      <c r="C725" s="99">
        <v>0</v>
      </c>
      <c r="D725" s="99" t="s">
        <v>2467</v>
      </c>
      <c r="E725" s="99" t="s">
        <v>2468</v>
      </c>
      <c r="F725" s="100">
        <v>893000</v>
      </c>
      <c r="G725" s="100">
        <v>-481683.28</v>
      </c>
      <c r="H725" s="100">
        <v>411316.72</v>
      </c>
    </row>
    <row r="726" spans="1:8">
      <c r="A726" s="97">
        <v>2</v>
      </c>
      <c r="B726" s="98">
        <v>100000718859</v>
      </c>
      <c r="C726" s="99">
        <v>0</v>
      </c>
      <c r="D726" s="99" t="s">
        <v>3479</v>
      </c>
      <c r="E726" s="99" t="s">
        <v>3480</v>
      </c>
      <c r="F726" s="100">
        <v>323000</v>
      </c>
      <c r="G726" s="99">
        <v>-353.97</v>
      </c>
      <c r="H726" s="100">
        <v>322646.03000000003</v>
      </c>
    </row>
    <row r="727" spans="1:8">
      <c r="A727" s="97">
        <v>3</v>
      </c>
      <c r="B727" s="98">
        <v>100000718879</v>
      </c>
      <c r="C727" s="99">
        <v>0</v>
      </c>
      <c r="D727" s="99" t="s">
        <v>3479</v>
      </c>
      <c r="E727" s="99" t="s">
        <v>3481</v>
      </c>
      <c r="F727" s="100">
        <v>169100</v>
      </c>
      <c r="G727" s="99">
        <v>-185.32</v>
      </c>
      <c r="H727" s="100">
        <v>168914.68</v>
      </c>
    </row>
    <row r="728" spans="1:8">
      <c r="A728" s="97">
        <v>4</v>
      </c>
      <c r="B728" s="98">
        <v>100000718880</v>
      </c>
      <c r="C728" s="99">
        <v>0</v>
      </c>
      <c r="D728" s="99" t="s">
        <v>3479</v>
      </c>
      <c r="E728" s="99" t="s">
        <v>3482</v>
      </c>
      <c r="F728" s="100">
        <v>47500</v>
      </c>
      <c r="G728" s="99">
        <v>-52.05</v>
      </c>
      <c r="H728" s="100">
        <v>47447.95</v>
      </c>
    </row>
    <row r="729" spans="1:8">
      <c r="A729" s="99"/>
      <c r="B729" s="193" t="s">
        <v>483</v>
      </c>
      <c r="C729" s="193"/>
      <c r="D729" s="193"/>
      <c r="E729" s="193"/>
      <c r="F729" s="102">
        <f>SUM(F725:F728)</f>
        <v>1432600</v>
      </c>
      <c r="G729" s="102">
        <f>SUM(G725:G728)</f>
        <v>-482274.62</v>
      </c>
      <c r="H729" s="102">
        <f>SUM(H725:H728)</f>
        <v>950325.37999999989</v>
      </c>
    </row>
    <row r="731" spans="1:8">
      <c r="A731" s="108" t="s">
        <v>408</v>
      </c>
    </row>
    <row r="732" spans="1:8" s="92" customFormat="1">
      <c r="A732" s="95" t="s">
        <v>0</v>
      </c>
      <c r="B732" s="96" t="s">
        <v>59</v>
      </c>
      <c r="C732" s="95" t="s">
        <v>60</v>
      </c>
      <c r="D732" s="95" t="s">
        <v>61</v>
      </c>
      <c r="E732" s="95" t="s">
        <v>62</v>
      </c>
      <c r="F732" s="95" t="s">
        <v>63</v>
      </c>
      <c r="G732" s="95" t="s">
        <v>64</v>
      </c>
      <c r="H732" s="95" t="s">
        <v>65</v>
      </c>
    </row>
    <row r="733" spans="1:8">
      <c r="A733" s="97">
        <v>1</v>
      </c>
      <c r="B733" s="98">
        <v>100000042529</v>
      </c>
      <c r="C733" s="99">
        <v>0</v>
      </c>
      <c r="D733" s="99" t="s">
        <v>3457</v>
      </c>
      <c r="E733" s="99" t="s">
        <v>2477</v>
      </c>
      <c r="F733" s="100">
        <v>60000</v>
      </c>
      <c r="G733" s="100">
        <v>-59999</v>
      </c>
      <c r="H733" s="99">
        <v>1</v>
      </c>
    </row>
    <row r="734" spans="1:8">
      <c r="A734" s="97">
        <v>2</v>
      </c>
      <c r="B734" s="98">
        <v>100000042636</v>
      </c>
      <c r="C734" s="99">
        <v>0</v>
      </c>
      <c r="D734" s="99" t="s">
        <v>762</v>
      </c>
      <c r="E734" s="99" t="s">
        <v>3483</v>
      </c>
      <c r="F734" s="100">
        <v>175186.98</v>
      </c>
      <c r="G734" s="100">
        <v>-175185.98</v>
      </c>
      <c r="H734" s="99">
        <v>1</v>
      </c>
    </row>
    <row r="735" spans="1:8">
      <c r="A735" s="97">
        <v>3</v>
      </c>
      <c r="B735" s="98">
        <v>100000042637</v>
      </c>
      <c r="C735" s="99">
        <v>0</v>
      </c>
      <c r="D735" s="99" t="s">
        <v>762</v>
      </c>
      <c r="E735" s="99" t="s">
        <v>3484</v>
      </c>
      <c r="F735" s="100">
        <v>16200</v>
      </c>
      <c r="G735" s="100">
        <v>-16199</v>
      </c>
      <c r="H735" s="99">
        <v>1</v>
      </c>
    </row>
    <row r="736" spans="1:8">
      <c r="A736" s="97">
        <v>4</v>
      </c>
      <c r="B736" s="98">
        <v>100000042638</v>
      </c>
      <c r="C736" s="99">
        <v>0</v>
      </c>
      <c r="D736" s="99" t="s">
        <v>762</v>
      </c>
      <c r="E736" s="99" t="s">
        <v>2484</v>
      </c>
      <c r="F736" s="100">
        <v>13800</v>
      </c>
      <c r="G736" s="100">
        <v>-13799</v>
      </c>
      <c r="H736" s="99">
        <v>1</v>
      </c>
    </row>
    <row r="737" spans="1:8">
      <c r="A737" s="97">
        <v>5</v>
      </c>
      <c r="B737" s="98">
        <v>100000042640</v>
      </c>
      <c r="C737" s="99">
        <v>0</v>
      </c>
      <c r="D737" s="99" t="s">
        <v>762</v>
      </c>
      <c r="E737" s="99" t="s">
        <v>2477</v>
      </c>
      <c r="F737" s="100">
        <v>60000</v>
      </c>
      <c r="G737" s="100">
        <v>-59999</v>
      </c>
      <c r="H737" s="99">
        <v>1</v>
      </c>
    </row>
    <row r="738" spans="1:8">
      <c r="A738" s="97">
        <v>6</v>
      </c>
      <c r="B738" s="98">
        <v>100000042641</v>
      </c>
      <c r="C738" s="99">
        <v>0</v>
      </c>
      <c r="D738" s="99" t="s">
        <v>762</v>
      </c>
      <c r="E738" s="99" t="s">
        <v>2477</v>
      </c>
      <c r="F738" s="100">
        <v>60000</v>
      </c>
      <c r="G738" s="100">
        <v>-59999</v>
      </c>
      <c r="H738" s="99">
        <v>1</v>
      </c>
    </row>
    <row r="739" spans="1:8">
      <c r="A739" s="97">
        <v>7</v>
      </c>
      <c r="B739" s="98">
        <v>100000042642</v>
      </c>
      <c r="C739" s="99">
        <v>0</v>
      </c>
      <c r="D739" s="99" t="s">
        <v>762</v>
      </c>
      <c r="E739" s="99" t="s">
        <v>3485</v>
      </c>
      <c r="F739" s="100">
        <v>10900</v>
      </c>
      <c r="G739" s="100">
        <v>-10899</v>
      </c>
      <c r="H739" s="99">
        <v>1</v>
      </c>
    </row>
    <row r="740" spans="1:8">
      <c r="A740" s="97">
        <v>8</v>
      </c>
      <c r="B740" s="98">
        <v>100000051590</v>
      </c>
      <c r="C740" s="99">
        <v>0</v>
      </c>
      <c r="D740" s="99" t="s">
        <v>354</v>
      </c>
      <c r="E740" s="99" t="s">
        <v>3486</v>
      </c>
      <c r="F740" s="100">
        <v>60000</v>
      </c>
      <c r="G740" s="100">
        <v>-59999</v>
      </c>
      <c r="H740" s="99">
        <v>1</v>
      </c>
    </row>
    <row r="741" spans="1:8">
      <c r="A741" s="97">
        <v>9</v>
      </c>
      <c r="B741" s="98">
        <v>100000063481</v>
      </c>
      <c r="C741" s="99">
        <v>0</v>
      </c>
      <c r="D741" s="99" t="s">
        <v>3475</v>
      </c>
      <c r="E741" s="99" t="s">
        <v>3487</v>
      </c>
      <c r="F741" s="100">
        <v>31000</v>
      </c>
      <c r="G741" s="100">
        <v>-30999</v>
      </c>
      <c r="H741" s="99">
        <v>1</v>
      </c>
    </row>
    <row r="742" spans="1:8">
      <c r="A742" s="97">
        <v>10</v>
      </c>
      <c r="B742" s="98">
        <v>100000063482</v>
      </c>
      <c r="C742" s="99">
        <v>0</v>
      </c>
      <c r="D742" s="99" t="s">
        <v>3475</v>
      </c>
      <c r="E742" s="99" t="s">
        <v>3487</v>
      </c>
      <c r="F742" s="100">
        <v>29853</v>
      </c>
      <c r="G742" s="100">
        <v>-29852</v>
      </c>
      <c r="H742" s="99">
        <v>1</v>
      </c>
    </row>
    <row r="743" spans="1:8">
      <c r="A743" s="97">
        <v>11</v>
      </c>
      <c r="B743" s="98">
        <v>100000063483</v>
      </c>
      <c r="C743" s="99">
        <v>0</v>
      </c>
      <c r="D743" s="99" t="s">
        <v>3475</v>
      </c>
      <c r="E743" s="99" t="s">
        <v>3487</v>
      </c>
      <c r="F743" s="100">
        <v>40553</v>
      </c>
      <c r="G743" s="100">
        <v>-40552</v>
      </c>
      <c r="H743" s="99">
        <v>1</v>
      </c>
    </row>
    <row r="744" spans="1:8">
      <c r="A744" s="97">
        <v>12</v>
      </c>
      <c r="B744" s="98">
        <v>100000063484</v>
      </c>
      <c r="C744" s="99">
        <v>0</v>
      </c>
      <c r="D744" s="99" t="s">
        <v>3475</v>
      </c>
      <c r="E744" s="99" t="s">
        <v>3487</v>
      </c>
      <c r="F744" s="100">
        <v>20100</v>
      </c>
      <c r="G744" s="100">
        <v>-20099</v>
      </c>
      <c r="H744" s="99">
        <v>1</v>
      </c>
    </row>
    <row r="745" spans="1:8">
      <c r="A745" s="97">
        <v>13</v>
      </c>
      <c r="B745" s="98">
        <v>100000063485</v>
      </c>
      <c r="C745" s="99">
        <v>0</v>
      </c>
      <c r="D745" s="99" t="s">
        <v>3475</v>
      </c>
      <c r="E745" s="99" t="s">
        <v>3488</v>
      </c>
      <c r="F745" s="100">
        <v>6313</v>
      </c>
      <c r="G745" s="100">
        <v>-6312</v>
      </c>
      <c r="H745" s="99">
        <v>1</v>
      </c>
    </row>
    <row r="746" spans="1:8">
      <c r="A746" s="97">
        <v>14</v>
      </c>
      <c r="B746" s="98">
        <v>100000085740</v>
      </c>
      <c r="C746" s="99">
        <v>0</v>
      </c>
      <c r="D746" s="99" t="s">
        <v>3489</v>
      </c>
      <c r="E746" s="99" t="s">
        <v>3490</v>
      </c>
      <c r="F746" s="100">
        <v>46117</v>
      </c>
      <c r="G746" s="100">
        <v>-46116</v>
      </c>
      <c r="H746" s="99">
        <v>1</v>
      </c>
    </row>
    <row r="747" spans="1:8">
      <c r="A747" s="97">
        <v>15</v>
      </c>
      <c r="B747" s="98">
        <v>100000085741</v>
      </c>
      <c r="C747" s="99">
        <v>0</v>
      </c>
      <c r="D747" s="99" t="s">
        <v>3489</v>
      </c>
      <c r="E747" s="99" t="s">
        <v>3490</v>
      </c>
      <c r="F747" s="100">
        <v>53500</v>
      </c>
      <c r="G747" s="100">
        <v>-53499</v>
      </c>
      <c r="H747" s="99">
        <v>1</v>
      </c>
    </row>
    <row r="748" spans="1:8">
      <c r="A748" s="97">
        <v>16</v>
      </c>
      <c r="B748" s="98">
        <v>100000212773</v>
      </c>
      <c r="C748" s="99">
        <v>0</v>
      </c>
      <c r="D748" s="99" t="s">
        <v>471</v>
      </c>
      <c r="E748" s="99" t="s">
        <v>472</v>
      </c>
      <c r="F748" s="100">
        <v>34882.199999999997</v>
      </c>
      <c r="G748" s="100">
        <v>-34881.199999999997</v>
      </c>
      <c r="H748" s="99">
        <v>1</v>
      </c>
    </row>
    <row r="749" spans="1:8">
      <c r="A749" s="97">
        <v>17</v>
      </c>
      <c r="B749" s="98">
        <v>100000231455</v>
      </c>
      <c r="C749" s="99">
        <v>0</v>
      </c>
      <c r="D749" s="99" t="s">
        <v>2945</v>
      </c>
      <c r="E749" s="99" t="s">
        <v>3491</v>
      </c>
      <c r="F749" s="100">
        <v>11500</v>
      </c>
      <c r="G749" s="100">
        <v>-11499</v>
      </c>
      <c r="H749" s="99">
        <v>1</v>
      </c>
    </row>
    <row r="750" spans="1:8">
      <c r="A750" s="97">
        <v>18</v>
      </c>
      <c r="B750" s="98">
        <v>100000231456</v>
      </c>
      <c r="C750" s="99">
        <v>0</v>
      </c>
      <c r="D750" s="99" t="s">
        <v>2945</v>
      </c>
      <c r="E750" s="99" t="s">
        <v>3491</v>
      </c>
      <c r="F750" s="100">
        <v>11500</v>
      </c>
      <c r="G750" s="100">
        <v>-11499</v>
      </c>
      <c r="H750" s="99">
        <v>1</v>
      </c>
    </row>
    <row r="751" spans="1:8">
      <c r="A751" s="97">
        <v>19</v>
      </c>
      <c r="B751" s="98">
        <v>100000254904</v>
      </c>
      <c r="C751" s="99">
        <v>0</v>
      </c>
      <c r="D751" s="99" t="s">
        <v>2440</v>
      </c>
      <c r="E751" s="99" t="s">
        <v>2519</v>
      </c>
      <c r="F751" s="100">
        <v>28000</v>
      </c>
      <c r="G751" s="100">
        <v>-27999</v>
      </c>
      <c r="H751" s="99">
        <v>1</v>
      </c>
    </row>
    <row r="752" spans="1:8">
      <c r="A752" s="97">
        <v>20</v>
      </c>
      <c r="B752" s="98">
        <v>100000302110</v>
      </c>
      <c r="C752" s="99">
        <v>0</v>
      </c>
      <c r="D752" s="99" t="s">
        <v>703</v>
      </c>
      <c r="E752" s="99" t="s">
        <v>2522</v>
      </c>
      <c r="F752" s="100">
        <v>12918.19</v>
      </c>
      <c r="G752" s="100">
        <v>-12917.19</v>
      </c>
      <c r="H752" s="99">
        <v>1</v>
      </c>
    </row>
    <row r="753" spans="1:9">
      <c r="A753" s="97">
        <v>21</v>
      </c>
      <c r="B753" s="98">
        <v>100000322064</v>
      </c>
      <c r="C753" s="99">
        <v>0</v>
      </c>
      <c r="D753" s="99" t="s">
        <v>128</v>
      </c>
      <c r="E753" s="99" t="s">
        <v>478</v>
      </c>
      <c r="F753" s="100">
        <v>600000</v>
      </c>
      <c r="G753" s="100">
        <v>-599999</v>
      </c>
      <c r="H753" s="99">
        <v>1</v>
      </c>
    </row>
    <row r="754" spans="1:9">
      <c r="A754" s="99"/>
      <c r="B754" s="193" t="s">
        <v>483</v>
      </c>
      <c r="C754" s="193"/>
      <c r="D754" s="193"/>
      <c r="E754" s="193"/>
      <c r="F754" s="102">
        <f>SUM(F733:F753)</f>
        <v>1382323.3699999999</v>
      </c>
      <c r="G754" s="102">
        <f>SUM(G733:G753)</f>
        <v>-1382302.3699999999</v>
      </c>
      <c r="H754" s="102">
        <f>SUM(H733:H753)</f>
        <v>21</v>
      </c>
      <c r="I754" s="109"/>
    </row>
    <row r="755" spans="1:9">
      <c r="A755" s="99"/>
      <c r="B755" s="194" t="s">
        <v>89</v>
      </c>
      <c r="C755" s="194"/>
      <c r="D755" s="194"/>
      <c r="E755" s="194"/>
      <c r="F755" s="107">
        <f>F729+F754</f>
        <v>2814923.37</v>
      </c>
      <c r="G755" s="107">
        <f>G729+G754</f>
        <v>-1864576.9899999998</v>
      </c>
      <c r="H755" s="107">
        <f>H729+H754</f>
        <v>950346.37999999989</v>
      </c>
      <c r="I755" s="109"/>
    </row>
    <row r="757" spans="1:9">
      <c r="A757" s="108" t="s">
        <v>491</v>
      </c>
    </row>
    <row r="758" spans="1:9" s="92" customFormat="1">
      <c r="A758" s="95" t="s">
        <v>0</v>
      </c>
      <c r="B758" s="96" t="s">
        <v>59</v>
      </c>
      <c r="C758" s="95" t="s">
        <v>60</v>
      </c>
      <c r="D758" s="95" t="s">
        <v>61</v>
      </c>
      <c r="E758" s="95" t="s">
        <v>62</v>
      </c>
      <c r="F758" s="95" t="s">
        <v>63</v>
      </c>
      <c r="G758" s="95" t="s">
        <v>64</v>
      </c>
      <c r="H758" s="95" t="s">
        <v>65</v>
      </c>
    </row>
    <row r="759" spans="1:9">
      <c r="A759" s="97">
        <v>1</v>
      </c>
      <c r="B759" s="98">
        <v>100000302231</v>
      </c>
      <c r="C759" s="99">
        <v>0</v>
      </c>
      <c r="D759" s="99" t="s">
        <v>703</v>
      </c>
      <c r="E759" s="99" t="s">
        <v>2543</v>
      </c>
      <c r="F759" s="100">
        <v>48900</v>
      </c>
      <c r="G759" s="100">
        <v>-33281.81</v>
      </c>
      <c r="H759" s="100">
        <v>15618.19</v>
      </c>
    </row>
    <row r="760" spans="1:9">
      <c r="A760" s="97">
        <v>2</v>
      </c>
      <c r="B760" s="98">
        <v>100000302266</v>
      </c>
      <c r="C760" s="99">
        <v>0</v>
      </c>
      <c r="D760" s="99" t="s">
        <v>703</v>
      </c>
      <c r="E760" s="99" t="s">
        <v>2544</v>
      </c>
      <c r="F760" s="100">
        <v>20254.939999999999</v>
      </c>
      <c r="G760" s="100">
        <v>-12478.55</v>
      </c>
      <c r="H760" s="100">
        <v>7776.39</v>
      </c>
    </row>
    <row r="761" spans="1:9">
      <c r="A761" s="97">
        <v>3</v>
      </c>
      <c r="B761" s="98">
        <v>100000302267</v>
      </c>
      <c r="C761" s="99">
        <v>0</v>
      </c>
      <c r="D761" s="99" t="s">
        <v>703</v>
      </c>
      <c r="E761" s="99" t="s">
        <v>2544</v>
      </c>
      <c r="F761" s="100">
        <v>20254.939999999999</v>
      </c>
      <c r="G761" s="100">
        <v>-12478.55</v>
      </c>
      <c r="H761" s="100">
        <v>7776.39</v>
      </c>
    </row>
    <row r="762" spans="1:9">
      <c r="A762" s="97">
        <v>4</v>
      </c>
      <c r="B762" s="98">
        <v>100000302268</v>
      </c>
      <c r="C762" s="99">
        <v>0</v>
      </c>
      <c r="D762" s="99" t="s">
        <v>703</v>
      </c>
      <c r="E762" s="99" t="s">
        <v>2544</v>
      </c>
      <c r="F762" s="100">
        <v>20254.939999999999</v>
      </c>
      <c r="G762" s="100">
        <v>-12478.55</v>
      </c>
      <c r="H762" s="100">
        <v>7776.39</v>
      </c>
    </row>
    <row r="763" spans="1:9">
      <c r="A763" s="97">
        <v>5</v>
      </c>
      <c r="B763" s="98">
        <v>100000302269</v>
      </c>
      <c r="C763" s="99">
        <v>0</v>
      </c>
      <c r="D763" s="99" t="s">
        <v>703</v>
      </c>
      <c r="E763" s="99" t="s">
        <v>2544</v>
      </c>
      <c r="F763" s="100">
        <v>20254.939999999999</v>
      </c>
      <c r="G763" s="100">
        <v>-12478.55</v>
      </c>
      <c r="H763" s="100">
        <v>7776.39</v>
      </c>
    </row>
    <row r="764" spans="1:9">
      <c r="A764" s="97">
        <v>6</v>
      </c>
      <c r="B764" s="98">
        <v>100000302270</v>
      </c>
      <c r="C764" s="99">
        <v>0</v>
      </c>
      <c r="D764" s="99" t="s">
        <v>703</v>
      </c>
      <c r="E764" s="99" t="s">
        <v>2544</v>
      </c>
      <c r="F764" s="100">
        <v>20254.939999999999</v>
      </c>
      <c r="G764" s="100">
        <v>-12478.55</v>
      </c>
      <c r="H764" s="100">
        <v>7776.39</v>
      </c>
    </row>
    <row r="765" spans="1:9">
      <c r="A765" s="97">
        <v>7</v>
      </c>
      <c r="B765" s="98">
        <v>100000302271</v>
      </c>
      <c r="C765" s="99">
        <v>0</v>
      </c>
      <c r="D765" s="99" t="s">
        <v>703</v>
      </c>
      <c r="E765" s="99" t="s">
        <v>2544</v>
      </c>
      <c r="F765" s="100">
        <v>20254.939999999999</v>
      </c>
      <c r="G765" s="100">
        <v>-12478.55</v>
      </c>
      <c r="H765" s="100">
        <v>7776.39</v>
      </c>
    </row>
    <row r="766" spans="1:9">
      <c r="A766" s="97">
        <v>8</v>
      </c>
      <c r="B766" s="98">
        <v>100000302272</v>
      </c>
      <c r="C766" s="99">
        <v>0</v>
      </c>
      <c r="D766" s="99" t="s">
        <v>703</v>
      </c>
      <c r="E766" s="99" t="s">
        <v>2544</v>
      </c>
      <c r="F766" s="100">
        <v>20254.939999999999</v>
      </c>
      <c r="G766" s="100">
        <v>-12478.55</v>
      </c>
      <c r="H766" s="100">
        <v>7776.39</v>
      </c>
    </row>
    <row r="767" spans="1:9">
      <c r="A767" s="97">
        <v>9</v>
      </c>
      <c r="B767" s="98">
        <v>100000302273</v>
      </c>
      <c r="C767" s="99">
        <v>0</v>
      </c>
      <c r="D767" s="99" t="s">
        <v>703</v>
      </c>
      <c r="E767" s="99" t="s">
        <v>2544</v>
      </c>
      <c r="F767" s="100">
        <v>20254.939999999999</v>
      </c>
      <c r="G767" s="100">
        <v>-12478.55</v>
      </c>
      <c r="H767" s="100">
        <v>7776.39</v>
      </c>
    </row>
    <row r="768" spans="1:9">
      <c r="A768" s="97">
        <v>10</v>
      </c>
      <c r="B768" s="98">
        <v>100000302274</v>
      </c>
      <c r="C768" s="99">
        <v>0</v>
      </c>
      <c r="D768" s="99" t="s">
        <v>703</v>
      </c>
      <c r="E768" s="99" t="s">
        <v>2544</v>
      </c>
      <c r="F768" s="100">
        <v>20254.939999999999</v>
      </c>
      <c r="G768" s="100">
        <v>-12478.55</v>
      </c>
      <c r="H768" s="100">
        <v>7776.39</v>
      </c>
    </row>
    <row r="769" spans="1:8">
      <c r="A769" s="97">
        <v>11</v>
      </c>
      <c r="B769" s="98">
        <v>100000302275</v>
      </c>
      <c r="C769" s="99">
        <v>0</v>
      </c>
      <c r="D769" s="99" t="s">
        <v>703</v>
      </c>
      <c r="E769" s="99" t="s">
        <v>2544</v>
      </c>
      <c r="F769" s="100">
        <v>20254.939999999999</v>
      </c>
      <c r="G769" s="100">
        <v>-12478.55</v>
      </c>
      <c r="H769" s="100">
        <v>7776.39</v>
      </c>
    </row>
    <row r="770" spans="1:8">
      <c r="A770" s="97">
        <v>12</v>
      </c>
      <c r="B770" s="98">
        <v>100000302276</v>
      </c>
      <c r="C770" s="99">
        <v>0</v>
      </c>
      <c r="D770" s="99" t="s">
        <v>703</v>
      </c>
      <c r="E770" s="99" t="s">
        <v>2544</v>
      </c>
      <c r="F770" s="100">
        <v>20254.939999999999</v>
      </c>
      <c r="G770" s="100">
        <v>-12478.55</v>
      </c>
      <c r="H770" s="100">
        <v>7776.39</v>
      </c>
    </row>
    <row r="771" spans="1:8">
      <c r="A771" s="97">
        <v>13</v>
      </c>
      <c r="B771" s="98">
        <v>100000404976</v>
      </c>
      <c r="C771" s="99">
        <v>0</v>
      </c>
      <c r="D771" s="99" t="s">
        <v>192</v>
      </c>
      <c r="E771" s="99" t="s">
        <v>2545</v>
      </c>
      <c r="F771" s="100">
        <v>292000</v>
      </c>
      <c r="G771" s="100">
        <v>-144859.29</v>
      </c>
      <c r="H771" s="100">
        <v>147140.71</v>
      </c>
    </row>
    <row r="772" spans="1:8">
      <c r="A772" s="97">
        <v>14</v>
      </c>
      <c r="B772" s="98">
        <v>100000481007</v>
      </c>
      <c r="C772" s="99">
        <v>0</v>
      </c>
      <c r="D772" s="99" t="s">
        <v>2548</v>
      </c>
      <c r="E772" s="99" t="s">
        <v>2549</v>
      </c>
      <c r="F772" s="100">
        <v>43290</v>
      </c>
      <c r="G772" s="100">
        <v>-12194.68</v>
      </c>
      <c r="H772" s="100">
        <v>31095.32</v>
      </c>
    </row>
    <row r="773" spans="1:8">
      <c r="A773" s="97">
        <v>15</v>
      </c>
      <c r="B773" s="98">
        <v>100000481008</v>
      </c>
      <c r="C773" s="99">
        <v>0</v>
      </c>
      <c r="D773" s="99" t="s">
        <v>2548</v>
      </c>
      <c r="E773" s="99" t="s">
        <v>2549</v>
      </c>
      <c r="F773" s="100">
        <v>43290</v>
      </c>
      <c r="G773" s="100">
        <v>-12194.68</v>
      </c>
      <c r="H773" s="100">
        <v>31095.32</v>
      </c>
    </row>
    <row r="774" spans="1:8">
      <c r="A774" s="97">
        <v>16</v>
      </c>
      <c r="B774" s="98">
        <v>100000481243</v>
      </c>
      <c r="C774" s="99">
        <v>0</v>
      </c>
      <c r="D774" s="99" t="s">
        <v>2548</v>
      </c>
      <c r="E774" s="99" t="s">
        <v>2550</v>
      </c>
      <c r="F774" s="100">
        <v>1459500</v>
      </c>
      <c r="G774" s="100">
        <v>-566786.80000000005</v>
      </c>
      <c r="H774" s="100">
        <v>892713.2</v>
      </c>
    </row>
    <row r="775" spans="1:8">
      <c r="A775" s="97">
        <v>17</v>
      </c>
      <c r="B775" s="98">
        <v>100000489981</v>
      </c>
      <c r="C775" s="99">
        <v>0</v>
      </c>
      <c r="D775" s="99" t="s">
        <v>201</v>
      </c>
      <c r="E775" s="99" t="s">
        <v>2551</v>
      </c>
      <c r="F775" s="100">
        <v>456500</v>
      </c>
      <c r="G775" s="100">
        <v>-168210.24</v>
      </c>
      <c r="H775" s="100">
        <v>288289.76</v>
      </c>
    </row>
    <row r="776" spans="1:8">
      <c r="A776" s="97">
        <v>18</v>
      </c>
      <c r="B776" s="98">
        <v>100000489982</v>
      </c>
      <c r="C776" s="99">
        <v>0</v>
      </c>
      <c r="D776" s="99" t="s">
        <v>201</v>
      </c>
      <c r="E776" s="99" t="s">
        <v>2551</v>
      </c>
      <c r="F776" s="100">
        <v>456500</v>
      </c>
      <c r="G776" s="100">
        <v>-168210.24</v>
      </c>
      <c r="H776" s="100">
        <v>288289.76</v>
      </c>
    </row>
    <row r="777" spans="1:8">
      <c r="A777" s="97">
        <v>19</v>
      </c>
      <c r="B777" s="98">
        <v>100000489983</v>
      </c>
      <c r="C777" s="99">
        <v>0</v>
      </c>
      <c r="D777" s="99" t="s">
        <v>201</v>
      </c>
      <c r="E777" s="99" t="s">
        <v>2551</v>
      </c>
      <c r="F777" s="100">
        <v>456500</v>
      </c>
      <c r="G777" s="100">
        <v>-168210.24</v>
      </c>
      <c r="H777" s="100">
        <v>288289.76</v>
      </c>
    </row>
    <row r="778" spans="1:8">
      <c r="A778" s="97">
        <v>20</v>
      </c>
      <c r="B778" s="98">
        <v>100000489984</v>
      </c>
      <c r="C778" s="99">
        <v>0</v>
      </c>
      <c r="D778" s="99" t="s">
        <v>201</v>
      </c>
      <c r="E778" s="99" t="s">
        <v>2551</v>
      </c>
      <c r="F778" s="100">
        <v>456500</v>
      </c>
      <c r="G778" s="100">
        <v>-168210.24</v>
      </c>
      <c r="H778" s="100">
        <v>288289.76</v>
      </c>
    </row>
    <row r="779" spans="1:8">
      <c r="A779" s="97">
        <v>21</v>
      </c>
      <c r="B779" s="98">
        <v>100000489985</v>
      </c>
      <c r="C779" s="99">
        <v>0</v>
      </c>
      <c r="D779" s="99" t="s">
        <v>201</v>
      </c>
      <c r="E779" s="99" t="s">
        <v>2551</v>
      </c>
      <c r="F779" s="100">
        <v>456500</v>
      </c>
      <c r="G779" s="100">
        <v>-168210.24</v>
      </c>
      <c r="H779" s="100">
        <v>288289.76</v>
      </c>
    </row>
    <row r="780" spans="1:8">
      <c r="A780" s="97">
        <v>22</v>
      </c>
      <c r="B780" s="98">
        <v>100000489986</v>
      </c>
      <c r="C780" s="99">
        <v>0</v>
      </c>
      <c r="D780" s="99" t="s">
        <v>201</v>
      </c>
      <c r="E780" s="99" t="s">
        <v>2551</v>
      </c>
      <c r="F780" s="100">
        <v>456500</v>
      </c>
      <c r="G780" s="100">
        <v>-168210.24</v>
      </c>
      <c r="H780" s="100">
        <v>288289.76</v>
      </c>
    </row>
    <row r="781" spans="1:8">
      <c r="A781" s="97">
        <v>23</v>
      </c>
      <c r="B781" s="98">
        <v>100000532402</v>
      </c>
      <c r="C781" s="99">
        <v>0</v>
      </c>
      <c r="D781" s="99" t="s">
        <v>204</v>
      </c>
      <c r="E781" s="99" t="s">
        <v>496</v>
      </c>
      <c r="F781" s="100">
        <v>1569500</v>
      </c>
      <c r="G781" s="100">
        <v>-506749.63</v>
      </c>
      <c r="H781" s="100">
        <v>1062750.3700000001</v>
      </c>
    </row>
    <row r="782" spans="1:8">
      <c r="A782" s="97">
        <v>24</v>
      </c>
      <c r="B782" s="98">
        <v>100000612864</v>
      </c>
      <c r="C782" s="99">
        <v>0</v>
      </c>
      <c r="D782" s="99" t="s">
        <v>526</v>
      </c>
      <c r="E782" s="99" t="s">
        <v>2552</v>
      </c>
      <c r="F782" s="100">
        <v>597000</v>
      </c>
      <c r="G782" s="100">
        <v>-122174.16</v>
      </c>
      <c r="H782" s="100">
        <v>474825.84</v>
      </c>
    </row>
    <row r="783" spans="1:8">
      <c r="A783" s="97">
        <v>25</v>
      </c>
      <c r="B783" s="98">
        <v>100000612902</v>
      </c>
      <c r="C783" s="99">
        <v>0</v>
      </c>
      <c r="D783" s="99" t="s">
        <v>526</v>
      </c>
      <c r="E783" s="99" t="s">
        <v>519</v>
      </c>
      <c r="F783" s="100">
        <v>1477000</v>
      </c>
      <c r="G783" s="100">
        <v>-301772.59999999998</v>
      </c>
      <c r="H783" s="100">
        <v>1175227.3999999999</v>
      </c>
    </row>
    <row r="784" spans="1:8">
      <c r="A784" s="97">
        <v>26</v>
      </c>
      <c r="B784" s="98">
        <v>100000613529</v>
      </c>
      <c r="C784" s="99">
        <v>0</v>
      </c>
      <c r="D784" s="99" t="s">
        <v>526</v>
      </c>
      <c r="E784" s="99" t="s">
        <v>505</v>
      </c>
      <c r="F784" s="100">
        <v>1909362.24</v>
      </c>
      <c r="G784" s="100">
        <v>-1109226.81</v>
      </c>
      <c r="H784" s="100">
        <v>800135.43</v>
      </c>
    </row>
    <row r="785" spans="1:8">
      <c r="A785" s="97">
        <v>27</v>
      </c>
      <c r="B785" s="98">
        <v>100000614186</v>
      </c>
      <c r="C785" s="99">
        <v>0</v>
      </c>
      <c r="D785" s="99" t="s">
        <v>526</v>
      </c>
      <c r="E785" s="99" t="s">
        <v>505</v>
      </c>
      <c r="F785" s="100">
        <v>764478.84</v>
      </c>
      <c r="G785" s="100">
        <v>-444786.44</v>
      </c>
      <c r="H785" s="100">
        <v>319692.40000000002</v>
      </c>
    </row>
    <row r="786" spans="1:8">
      <c r="A786" s="97">
        <v>28</v>
      </c>
      <c r="B786" s="98">
        <v>100000614711</v>
      </c>
      <c r="C786" s="99">
        <v>0</v>
      </c>
      <c r="D786" s="99" t="s">
        <v>526</v>
      </c>
      <c r="E786" s="99" t="s">
        <v>28</v>
      </c>
      <c r="F786" s="100">
        <v>242056</v>
      </c>
      <c r="G786" s="100">
        <v>-112349.32</v>
      </c>
      <c r="H786" s="100">
        <v>129706.68</v>
      </c>
    </row>
    <row r="787" spans="1:8">
      <c r="A787" s="97">
        <v>29</v>
      </c>
      <c r="B787" s="98">
        <v>100000616449</v>
      </c>
      <c r="C787" s="99">
        <v>0</v>
      </c>
      <c r="D787" s="99" t="s">
        <v>526</v>
      </c>
      <c r="E787" s="99" t="s">
        <v>44</v>
      </c>
      <c r="F787" s="100">
        <v>3253394.28</v>
      </c>
      <c r="G787" s="100">
        <v>-869419.16</v>
      </c>
      <c r="H787" s="100">
        <v>2383975.12</v>
      </c>
    </row>
    <row r="788" spans="1:8">
      <c r="A788" s="97">
        <v>30</v>
      </c>
      <c r="B788" s="98">
        <v>100000643121</v>
      </c>
      <c r="C788" s="99">
        <v>0</v>
      </c>
      <c r="D788" s="99" t="s">
        <v>406</v>
      </c>
      <c r="E788" s="99" t="s">
        <v>2553</v>
      </c>
      <c r="F788" s="100">
        <v>2916000</v>
      </c>
      <c r="G788" s="100">
        <v>-649178.81000000006</v>
      </c>
      <c r="H788" s="100">
        <v>2266821.19</v>
      </c>
    </row>
    <row r="789" spans="1:8">
      <c r="A789" s="97">
        <v>31</v>
      </c>
      <c r="B789" s="98">
        <v>100000643221</v>
      </c>
      <c r="C789" s="99">
        <v>0</v>
      </c>
      <c r="D789" s="99" t="s">
        <v>406</v>
      </c>
      <c r="E789" s="99" t="s">
        <v>3492</v>
      </c>
      <c r="F789" s="100">
        <v>2985000</v>
      </c>
      <c r="G789" s="100">
        <v>-801516.22</v>
      </c>
      <c r="H789" s="100">
        <v>2183483.7799999998</v>
      </c>
    </row>
    <row r="790" spans="1:8">
      <c r="A790" s="97">
        <v>32</v>
      </c>
      <c r="B790" s="98">
        <v>100000644762</v>
      </c>
      <c r="C790" s="99">
        <v>0</v>
      </c>
      <c r="D790" s="99" t="s">
        <v>406</v>
      </c>
      <c r="E790" s="99" t="s">
        <v>2554</v>
      </c>
      <c r="F790" s="100">
        <v>369000</v>
      </c>
      <c r="G790" s="100">
        <v>-101011.76</v>
      </c>
      <c r="H790" s="100">
        <v>267988.24</v>
      </c>
    </row>
    <row r="791" spans="1:8">
      <c r="A791" s="97">
        <v>33</v>
      </c>
      <c r="B791" s="98">
        <v>100000644807</v>
      </c>
      <c r="C791" s="99">
        <v>0</v>
      </c>
      <c r="D791" s="99" t="s">
        <v>406</v>
      </c>
      <c r="E791" s="99" t="s">
        <v>2555</v>
      </c>
      <c r="F791" s="100">
        <v>179000</v>
      </c>
      <c r="G791" s="100">
        <v>-49048.73</v>
      </c>
      <c r="H791" s="100">
        <v>129951.27</v>
      </c>
    </row>
    <row r="792" spans="1:8">
      <c r="A792" s="97">
        <v>34</v>
      </c>
      <c r="B792" s="98">
        <v>100000695241</v>
      </c>
      <c r="C792" s="99">
        <v>0</v>
      </c>
      <c r="D792" s="99" t="s">
        <v>2556</v>
      </c>
      <c r="E792" s="99" t="s">
        <v>505</v>
      </c>
      <c r="F792" s="100">
        <v>90450</v>
      </c>
      <c r="G792" s="100">
        <v>-15541.39</v>
      </c>
      <c r="H792" s="100">
        <v>74908.61</v>
      </c>
    </row>
    <row r="793" spans="1:8">
      <c r="A793" s="97">
        <v>35</v>
      </c>
      <c r="B793" s="98">
        <v>100000695242</v>
      </c>
      <c r="C793" s="99">
        <v>0</v>
      </c>
      <c r="D793" s="99" t="s">
        <v>2556</v>
      </c>
      <c r="E793" s="99" t="s">
        <v>505</v>
      </c>
      <c r="F793" s="100">
        <v>90450</v>
      </c>
      <c r="G793" s="100">
        <v>-15541.4</v>
      </c>
      <c r="H793" s="100">
        <v>74908.600000000006</v>
      </c>
    </row>
    <row r="794" spans="1:8">
      <c r="A794" s="97">
        <v>36</v>
      </c>
      <c r="B794" s="98">
        <v>100000695243</v>
      </c>
      <c r="C794" s="99">
        <v>0</v>
      </c>
      <c r="D794" s="99" t="s">
        <v>2556</v>
      </c>
      <c r="E794" s="99" t="s">
        <v>505</v>
      </c>
      <c r="F794" s="100">
        <v>90450</v>
      </c>
      <c r="G794" s="100">
        <v>-15541.39</v>
      </c>
      <c r="H794" s="100">
        <v>74908.61</v>
      </c>
    </row>
    <row r="795" spans="1:8">
      <c r="A795" s="97">
        <v>37</v>
      </c>
      <c r="B795" s="98">
        <v>100000695244</v>
      </c>
      <c r="C795" s="99">
        <v>0</v>
      </c>
      <c r="D795" s="99" t="s">
        <v>2556</v>
      </c>
      <c r="E795" s="99" t="s">
        <v>505</v>
      </c>
      <c r="F795" s="100">
        <v>90450</v>
      </c>
      <c r="G795" s="100">
        <v>-15541.4</v>
      </c>
      <c r="H795" s="100">
        <v>74908.600000000006</v>
      </c>
    </row>
    <row r="796" spans="1:8">
      <c r="A796" s="97">
        <v>38</v>
      </c>
      <c r="B796" s="98">
        <v>100000695245</v>
      </c>
      <c r="C796" s="99">
        <v>0</v>
      </c>
      <c r="D796" s="99" t="s">
        <v>2556</v>
      </c>
      <c r="E796" s="99" t="s">
        <v>505</v>
      </c>
      <c r="F796" s="100">
        <v>90450</v>
      </c>
      <c r="G796" s="100">
        <v>-15541.39</v>
      </c>
      <c r="H796" s="100">
        <v>74908.61</v>
      </c>
    </row>
    <row r="797" spans="1:8">
      <c r="A797" s="97">
        <v>39</v>
      </c>
      <c r="B797" s="98">
        <v>100000695246</v>
      </c>
      <c r="C797" s="99">
        <v>0</v>
      </c>
      <c r="D797" s="99" t="s">
        <v>2556</v>
      </c>
      <c r="E797" s="99" t="s">
        <v>505</v>
      </c>
      <c r="F797" s="100">
        <v>90450</v>
      </c>
      <c r="G797" s="100">
        <v>-15541.4</v>
      </c>
      <c r="H797" s="100">
        <v>74908.600000000006</v>
      </c>
    </row>
    <row r="798" spans="1:8">
      <c r="A798" s="97">
        <v>40</v>
      </c>
      <c r="B798" s="98">
        <v>100000695247</v>
      </c>
      <c r="C798" s="99">
        <v>0</v>
      </c>
      <c r="D798" s="99" t="s">
        <v>2556</v>
      </c>
      <c r="E798" s="99" t="s">
        <v>505</v>
      </c>
      <c r="F798" s="100">
        <v>90450</v>
      </c>
      <c r="G798" s="100">
        <v>-15541.4</v>
      </c>
      <c r="H798" s="100">
        <v>74908.600000000006</v>
      </c>
    </row>
    <row r="799" spans="1:8">
      <c r="A799" s="97">
        <v>41</v>
      </c>
      <c r="B799" s="98">
        <v>100000695248</v>
      </c>
      <c r="C799" s="99">
        <v>0</v>
      </c>
      <c r="D799" s="99" t="s">
        <v>2556</v>
      </c>
      <c r="E799" s="99" t="s">
        <v>505</v>
      </c>
      <c r="F799" s="100">
        <v>90450</v>
      </c>
      <c r="G799" s="100">
        <v>-15541.39</v>
      </c>
      <c r="H799" s="100">
        <v>74908.61</v>
      </c>
    </row>
    <row r="800" spans="1:8">
      <c r="A800" s="97">
        <v>42</v>
      </c>
      <c r="B800" s="98">
        <v>100000695249</v>
      </c>
      <c r="C800" s="99">
        <v>0</v>
      </c>
      <c r="D800" s="99" t="s">
        <v>2556</v>
      </c>
      <c r="E800" s="99" t="s">
        <v>505</v>
      </c>
      <c r="F800" s="100">
        <v>90450</v>
      </c>
      <c r="G800" s="100">
        <v>-15541.4</v>
      </c>
      <c r="H800" s="100">
        <v>74908.600000000006</v>
      </c>
    </row>
    <row r="801" spans="1:8">
      <c r="A801" s="97">
        <v>43</v>
      </c>
      <c r="B801" s="98">
        <v>100000695250</v>
      </c>
      <c r="C801" s="99">
        <v>0</v>
      </c>
      <c r="D801" s="99" t="s">
        <v>2556</v>
      </c>
      <c r="E801" s="99" t="s">
        <v>505</v>
      </c>
      <c r="F801" s="100">
        <v>90450</v>
      </c>
      <c r="G801" s="100">
        <v>-15541.39</v>
      </c>
      <c r="H801" s="100">
        <v>74908.61</v>
      </c>
    </row>
    <row r="802" spans="1:8">
      <c r="A802" s="97">
        <v>44</v>
      </c>
      <c r="B802" s="98">
        <v>100000695398</v>
      </c>
      <c r="C802" s="99">
        <v>0</v>
      </c>
      <c r="D802" s="99" t="s">
        <v>2556</v>
      </c>
      <c r="E802" s="99" t="s">
        <v>505</v>
      </c>
      <c r="F802" s="100">
        <v>749850</v>
      </c>
      <c r="G802" s="100">
        <v>-146108.26</v>
      </c>
      <c r="H802" s="100">
        <v>603741.74</v>
      </c>
    </row>
    <row r="803" spans="1:8">
      <c r="A803" s="97">
        <v>45</v>
      </c>
      <c r="B803" s="98">
        <v>100000703691</v>
      </c>
      <c r="C803" s="99">
        <v>0</v>
      </c>
      <c r="D803" s="99" t="s">
        <v>2556</v>
      </c>
      <c r="E803" s="99" t="s">
        <v>505</v>
      </c>
      <c r="F803" s="100">
        <v>6272480</v>
      </c>
      <c r="G803" s="100">
        <v>-2994544.48</v>
      </c>
      <c r="H803" s="100">
        <v>3277935.52</v>
      </c>
    </row>
    <row r="804" spans="1:8">
      <c r="A804" s="97">
        <v>46</v>
      </c>
      <c r="B804" s="98">
        <v>100000703711</v>
      </c>
      <c r="C804" s="99">
        <v>0</v>
      </c>
      <c r="D804" s="99" t="s">
        <v>2556</v>
      </c>
      <c r="E804" s="99" t="s">
        <v>505</v>
      </c>
      <c r="F804" s="100">
        <v>19504602</v>
      </c>
      <c r="G804" s="100">
        <v>-4949969.3600000003</v>
      </c>
      <c r="H804" s="100">
        <v>14554632.640000001</v>
      </c>
    </row>
    <row r="805" spans="1:8">
      <c r="A805" s="97"/>
      <c r="B805" s="193" t="s">
        <v>491</v>
      </c>
      <c r="C805" s="193"/>
      <c r="D805" s="193"/>
      <c r="E805" s="193"/>
      <c r="F805" s="102">
        <f>SUM(F759:F804)</f>
        <v>48542007.700000003</v>
      </c>
      <c r="G805" s="102">
        <f>SUM(G759:G804)</f>
        <v>-15229112.440000001</v>
      </c>
      <c r="H805" s="102">
        <f>SUM(H759:H804)</f>
        <v>33312895.259999994</v>
      </c>
    </row>
    <row r="806" spans="1:8">
      <c r="A806" s="118"/>
      <c r="B806" s="125"/>
      <c r="C806" s="125"/>
      <c r="D806" s="125"/>
      <c r="E806" s="125"/>
      <c r="F806" s="120"/>
      <c r="G806" s="120"/>
      <c r="H806" s="120"/>
    </row>
    <row r="807" spans="1:8">
      <c r="A807" s="108" t="s">
        <v>527</v>
      </c>
    </row>
    <row r="808" spans="1:8" s="92" customFormat="1">
      <c r="A808" s="95" t="s">
        <v>0</v>
      </c>
      <c r="B808" s="96" t="s">
        <v>59</v>
      </c>
      <c r="C808" s="95" t="s">
        <v>60</v>
      </c>
      <c r="D808" s="95" t="s">
        <v>61</v>
      </c>
      <c r="E808" s="95" t="s">
        <v>62</v>
      </c>
      <c r="F808" s="95" t="s">
        <v>63</v>
      </c>
      <c r="G808" s="95" t="s">
        <v>64</v>
      </c>
      <c r="H808" s="95" t="s">
        <v>65</v>
      </c>
    </row>
    <row r="809" spans="1:8">
      <c r="A809" s="97">
        <v>1</v>
      </c>
      <c r="B809" s="98">
        <v>100000223675</v>
      </c>
      <c r="C809" s="99">
        <v>0</v>
      </c>
      <c r="D809" s="99" t="s">
        <v>2416</v>
      </c>
      <c r="E809" s="99" t="s">
        <v>3493</v>
      </c>
      <c r="F809" s="100">
        <v>13375</v>
      </c>
      <c r="G809" s="100">
        <v>-13374</v>
      </c>
      <c r="H809" s="99">
        <v>1</v>
      </c>
    </row>
    <row r="810" spans="1:8">
      <c r="A810" s="97"/>
      <c r="B810" s="98">
        <v>100000223675</v>
      </c>
      <c r="C810" s="99">
        <v>1</v>
      </c>
      <c r="D810" s="99" t="s">
        <v>2416</v>
      </c>
      <c r="E810" s="99" t="s">
        <v>3493</v>
      </c>
      <c r="F810" s="100">
        <v>8025</v>
      </c>
      <c r="G810" s="100">
        <v>-8024</v>
      </c>
      <c r="H810" s="99">
        <v>1</v>
      </c>
    </row>
    <row r="811" spans="1:8">
      <c r="A811" s="97">
        <v>2</v>
      </c>
      <c r="B811" s="98">
        <v>100000223676</v>
      </c>
      <c r="C811" s="99">
        <v>0</v>
      </c>
      <c r="D811" s="99" t="s">
        <v>2416</v>
      </c>
      <c r="E811" s="99" t="s">
        <v>3493</v>
      </c>
      <c r="F811" s="100">
        <v>13375</v>
      </c>
      <c r="G811" s="100">
        <v>-13374</v>
      </c>
      <c r="H811" s="99">
        <v>1</v>
      </c>
    </row>
    <row r="812" spans="1:8">
      <c r="A812" s="97"/>
      <c r="B812" s="98">
        <v>100000223676</v>
      </c>
      <c r="C812" s="99">
        <v>1</v>
      </c>
      <c r="D812" s="99" t="s">
        <v>2416</v>
      </c>
      <c r="E812" s="99" t="s">
        <v>3493</v>
      </c>
      <c r="F812" s="100">
        <v>8025</v>
      </c>
      <c r="G812" s="100">
        <v>-8024</v>
      </c>
      <c r="H812" s="99">
        <v>1</v>
      </c>
    </row>
    <row r="813" spans="1:8">
      <c r="A813" s="97">
        <v>3</v>
      </c>
      <c r="B813" s="98">
        <v>100000223677</v>
      </c>
      <c r="C813" s="99">
        <v>0</v>
      </c>
      <c r="D813" s="99" t="s">
        <v>2416</v>
      </c>
      <c r="E813" s="99" t="s">
        <v>3493</v>
      </c>
      <c r="F813" s="100">
        <v>13375</v>
      </c>
      <c r="G813" s="100">
        <v>-13374</v>
      </c>
      <c r="H813" s="99">
        <v>1</v>
      </c>
    </row>
    <row r="814" spans="1:8">
      <c r="A814" s="97"/>
      <c r="B814" s="98">
        <v>100000223677</v>
      </c>
      <c r="C814" s="99">
        <v>1</v>
      </c>
      <c r="D814" s="99" t="s">
        <v>2416</v>
      </c>
      <c r="E814" s="99" t="s">
        <v>3493</v>
      </c>
      <c r="F814" s="100">
        <v>8025</v>
      </c>
      <c r="G814" s="100">
        <v>-8024</v>
      </c>
      <c r="H814" s="99">
        <v>1</v>
      </c>
    </row>
    <row r="815" spans="1:8">
      <c r="A815" s="99"/>
      <c r="B815" s="193" t="s">
        <v>491</v>
      </c>
      <c r="C815" s="193"/>
      <c r="D815" s="193"/>
      <c r="E815" s="193"/>
      <c r="F815" s="102">
        <f>SUM(F809:F814)</f>
        <v>64200</v>
      </c>
      <c r="G815" s="102">
        <f>SUM(G809:G814)</f>
        <v>-64194</v>
      </c>
      <c r="H815" s="102">
        <f>SUM(H809:H814)</f>
        <v>6</v>
      </c>
    </row>
    <row r="816" spans="1:8">
      <c r="A816" s="99"/>
      <c r="B816" s="194" t="s">
        <v>89</v>
      </c>
      <c r="C816" s="194"/>
      <c r="D816" s="194"/>
      <c r="E816" s="194"/>
      <c r="F816" s="107">
        <f>F805+F815</f>
        <v>48606207.700000003</v>
      </c>
      <c r="G816" s="107">
        <f>G805+G815</f>
        <v>-15293306.440000001</v>
      </c>
      <c r="H816" s="107">
        <f>H805+H815</f>
        <v>33312901.259999994</v>
      </c>
    </row>
    <row r="819" spans="1:8">
      <c r="A819" s="90" t="s">
        <v>2561</v>
      </c>
      <c r="B819" s="108" t="s">
        <v>3494</v>
      </c>
      <c r="F819" s="120">
        <f>F175+F220+F233+F254+F655+F679+F710+F721+F755+F816</f>
        <v>557324405.78999996</v>
      </c>
      <c r="G819" s="120">
        <f>G175+G220+G233+G254+G655+G679+G710+G721+G755+G816</f>
        <v>-299517184.27999997</v>
      </c>
      <c r="H819" s="120">
        <f>H175+H220+H233+H254+H655+H679+H710+H721+H755+H816</f>
        <v>257807221.50999999</v>
      </c>
    </row>
  </sheetData>
  <mergeCells count="30">
    <mergeCell ref="B816:E816"/>
    <mergeCell ref="B685:E685"/>
    <mergeCell ref="B709:E709"/>
    <mergeCell ref="B710:E710"/>
    <mergeCell ref="B715:E715"/>
    <mergeCell ref="B720:E720"/>
    <mergeCell ref="B721:E721"/>
    <mergeCell ref="B729:E729"/>
    <mergeCell ref="B754:E754"/>
    <mergeCell ref="B755:E755"/>
    <mergeCell ref="B805:E805"/>
    <mergeCell ref="B815:E815"/>
    <mergeCell ref="B679:E679"/>
    <mergeCell ref="B220:E220"/>
    <mergeCell ref="B232:E232"/>
    <mergeCell ref="B233:E233"/>
    <mergeCell ref="B246:E246"/>
    <mergeCell ref="B253:E253"/>
    <mergeCell ref="B254:E254"/>
    <mergeCell ref="B296:E296"/>
    <mergeCell ref="B654:E654"/>
    <mergeCell ref="B655:E655"/>
    <mergeCell ref="B660:E660"/>
    <mergeCell ref="B678:E678"/>
    <mergeCell ref="B219:E219"/>
    <mergeCell ref="A1:H1"/>
    <mergeCell ref="B147:E147"/>
    <mergeCell ref="B174:E174"/>
    <mergeCell ref="B175:E175"/>
    <mergeCell ref="B213:E21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G31"/>
  <sheetViews>
    <sheetView workbookViewId="0">
      <selection activeCell="G10" sqref="G10"/>
    </sheetView>
  </sheetViews>
  <sheetFormatPr defaultColWidth="9" defaultRowHeight="24.6"/>
  <cols>
    <col min="1" max="1" width="5.44140625" style="1" customWidth="1"/>
    <col min="2" max="2" width="20.44140625" style="1" customWidth="1"/>
    <col min="3" max="3" width="5.88671875" style="1" customWidth="1"/>
    <col min="4" max="4" width="10" style="1" customWidth="1"/>
    <col min="5" max="5" width="8.6640625" style="1" customWidth="1"/>
    <col min="6" max="6" width="16.5546875" style="1" bestFit="1" customWidth="1"/>
    <col min="7" max="7" width="16.44140625" style="1" bestFit="1" customWidth="1"/>
    <col min="8" max="16384" width="9" style="1"/>
  </cols>
  <sheetData>
    <row r="1" spans="1:7">
      <c r="A1" s="198" t="s">
        <v>39</v>
      </c>
      <c r="B1" s="198"/>
      <c r="C1" s="198"/>
      <c r="D1" s="198"/>
      <c r="E1" s="198"/>
      <c r="F1" s="198"/>
      <c r="G1" s="198"/>
    </row>
    <row r="2" spans="1:7">
      <c r="A2" s="89"/>
      <c r="B2" s="89"/>
      <c r="C2" s="89"/>
      <c r="D2" s="89"/>
      <c r="E2" s="89"/>
      <c r="F2" s="89"/>
      <c r="G2" s="89" t="s">
        <v>57</v>
      </c>
    </row>
    <row r="3" spans="1:7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7">
      <c r="A4" s="26">
        <v>1</v>
      </c>
      <c r="B4" s="27" t="s">
        <v>40</v>
      </c>
      <c r="C4" s="27">
        <f>D4+E4</f>
        <v>64</v>
      </c>
      <c r="D4" s="27">
        <v>41</v>
      </c>
      <c r="E4" s="27">
        <v>23</v>
      </c>
      <c r="F4" s="10">
        <f>'[1]2500700675'!$F$113</f>
        <v>136356779</v>
      </c>
      <c r="G4" s="10">
        <f>'[1]2500700675'!$H$113</f>
        <v>50182343.820000008</v>
      </c>
    </row>
    <row r="5" spans="1:7">
      <c r="A5" s="26">
        <v>2</v>
      </c>
      <c r="B5" s="27" t="s">
        <v>9</v>
      </c>
      <c r="C5" s="27">
        <f t="shared" ref="C5:C26" si="0">D5+E5</f>
        <v>19</v>
      </c>
      <c r="D5" s="27">
        <v>15</v>
      </c>
      <c r="E5" s="27">
        <v>4</v>
      </c>
      <c r="F5" s="10">
        <f>'[1]2500700675'!$F$151</f>
        <v>116013548.2</v>
      </c>
      <c r="G5" s="10">
        <f>'[1]2500700675'!$H$151</f>
        <v>76272507.890000001</v>
      </c>
    </row>
    <row r="6" spans="1:7">
      <c r="A6" s="26">
        <v>3</v>
      </c>
      <c r="B6" s="27" t="s">
        <v>41</v>
      </c>
      <c r="C6" s="28">
        <f t="shared" si="0"/>
        <v>1</v>
      </c>
      <c r="D6" s="29">
        <v>0</v>
      </c>
      <c r="E6" s="28">
        <v>1</v>
      </c>
      <c r="F6" s="30">
        <f>'[1]2500700675'!$F$157</f>
        <v>414000</v>
      </c>
      <c r="G6" s="30">
        <f>'[1]2500700675'!$H$157</f>
        <v>1</v>
      </c>
    </row>
    <row r="7" spans="1:7">
      <c r="A7" s="26">
        <v>4</v>
      </c>
      <c r="B7" s="27" t="s">
        <v>11</v>
      </c>
      <c r="C7" s="28">
        <f t="shared" si="0"/>
        <v>0</v>
      </c>
      <c r="D7" s="29">
        <v>0</v>
      </c>
      <c r="E7" s="29">
        <v>0</v>
      </c>
      <c r="F7" s="31">
        <v>0</v>
      </c>
      <c r="G7" s="31">
        <v>0</v>
      </c>
    </row>
    <row r="8" spans="1:7">
      <c r="A8" s="26">
        <v>5</v>
      </c>
      <c r="B8" s="27" t="s">
        <v>33</v>
      </c>
      <c r="C8" s="28">
        <f t="shared" si="0"/>
        <v>0</v>
      </c>
      <c r="D8" s="29">
        <v>0</v>
      </c>
      <c r="E8" s="29">
        <v>0</v>
      </c>
      <c r="F8" s="31">
        <v>0</v>
      </c>
      <c r="G8" s="31">
        <v>0</v>
      </c>
    </row>
    <row r="9" spans="1:7">
      <c r="A9" s="26">
        <v>6</v>
      </c>
      <c r="B9" s="27" t="s">
        <v>13</v>
      </c>
      <c r="C9" s="28">
        <f t="shared" si="0"/>
        <v>74</v>
      </c>
      <c r="D9" s="28">
        <v>6</v>
      </c>
      <c r="E9" s="28">
        <v>68</v>
      </c>
      <c r="F9" s="30">
        <f>'[1]2500700675'!$F$241</f>
        <v>2116090.37</v>
      </c>
      <c r="G9" s="30">
        <f>'[1]2500700675'!$H$241</f>
        <v>803556.52</v>
      </c>
    </row>
    <row r="10" spans="1:7">
      <c r="A10" s="26">
        <v>7</v>
      </c>
      <c r="B10" s="27" t="s">
        <v>14</v>
      </c>
      <c r="C10" s="28">
        <f t="shared" si="0"/>
        <v>372</v>
      </c>
      <c r="D10" s="28">
        <v>103</v>
      </c>
      <c r="E10" s="28">
        <v>269</v>
      </c>
      <c r="F10" s="30">
        <f>'[1]2500700675'!$F$623</f>
        <v>84063762</v>
      </c>
      <c r="G10" s="30">
        <f>'[1]2500700675'!$H$623</f>
        <v>16037088.20999996</v>
      </c>
    </row>
    <row r="11" spans="1:7">
      <c r="A11" s="26">
        <v>8</v>
      </c>
      <c r="B11" s="27" t="s">
        <v>15</v>
      </c>
      <c r="C11" s="28">
        <f t="shared" si="0"/>
        <v>59</v>
      </c>
      <c r="D11" s="28">
        <v>2</v>
      </c>
      <c r="E11" s="28">
        <v>57</v>
      </c>
      <c r="F11" s="30">
        <f>'[1]2500700675'!$F$695</f>
        <v>6359980.3300000001</v>
      </c>
      <c r="G11" s="30">
        <f>'[1]2500700675'!$H$695</f>
        <v>1153937.0299999998</v>
      </c>
    </row>
    <row r="12" spans="1:7">
      <c r="A12" s="26">
        <v>9</v>
      </c>
      <c r="B12" s="27" t="s">
        <v>16</v>
      </c>
      <c r="C12" s="28">
        <f t="shared" si="0"/>
        <v>10</v>
      </c>
      <c r="D12" s="28">
        <v>2</v>
      </c>
      <c r="E12" s="28">
        <v>8</v>
      </c>
      <c r="F12" s="30">
        <f>'[1]2500700675'!$F$714</f>
        <v>29748856.600000001</v>
      </c>
      <c r="G12" s="30">
        <f>'[1]2500700675'!$H$714</f>
        <v>2560653.0300000003</v>
      </c>
    </row>
    <row r="13" spans="1:7">
      <c r="A13" s="26">
        <v>10</v>
      </c>
      <c r="B13" s="27" t="s">
        <v>17</v>
      </c>
      <c r="C13" s="28">
        <f t="shared" si="0"/>
        <v>0</v>
      </c>
      <c r="D13" s="29">
        <v>0</v>
      </c>
      <c r="E13" s="29">
        <v>0</v>
      </c>
      <c r="F13" s="31">
        <v>0</v>
      </c>
      <c r="G13" s="31">
        <v>0</v>
      </c>
    </row>
    <row r="14" spans="1:7">
      <c r="A14" s="26">
        <v>11</v>
      </c>
      <c r="B14" s="27" t="s">
        <v>18</v>
      </c>
      <c r="C14" s="28">
        <f t="shared" si="0"/>
        <v>0</v>
      </c>
      <c r="D14" s="29">
        <v>0</v>
      </c>
      <c r="E14" s="29">
        <v>0</v>
      </c>
      <c r="F14" s="31">
        <v>0</v>
      </c>
      <c r="G14" s="31">
        <v>0</v>
      </c>
    </row>
    <row r="15" spans="1:7">
      <c r="A15" s="26">
        <v>12</v>
      </c>
      <c r="B15" s="27" t="s">
        <v>19</v>
      </c>
      <c r="C15" s="28">
        <f t="shared" si="0"/>
        <v>1</v>
      </c>
      <c r="D15" s="29">
        <v>0</v>
      </c>
      <c r="E15" s="28">
        <v>1</v>
      </c>
      <c r="F15" s="30">
        <f>'[1]2500700675'!$F$720</f>
        <v>147000</v>
      </c>
      <c r="G15" s="30">
        <f>'[1]2500700675'!$H$720</f>
        <v>1</v>
      </c>
    </row>
    <row r="16" spans="1:7">
      <c r="A16" s="26">
        <v>13</v>
      </c>
      <c r="B16" s="27" t="s">
        <v>20</v>
      </c>
      <c r="C16" s="28">
        <f t="shared" si="0"/>
        <v>0</v>
      </c>
      <c r="D16" s="29">
        <v>0</v>
      </c>
      <c r="E16" s="29">
        <v>0</v>
      </c>
      <c r="F16" s="31">
        <v>0</v>
      </c>
      <c r="G16" s="31">
        <v>0</v>
      </c>
    </row>
    <row r="17" spans="1:7">
      <c r="A17" s="26">
        <v>14</v>
      </c>
      <c r="B17" s="27" t="s">
        <v>42</v>
      </c>
      <c r="C17" s="28">
        <f t="shared" si="0"/>
        <v>19</v>
      </c>
      <c r="D17" s="29">
        <v>1</v>
      </c>
      <c r="E17" s="28">
        <v>18</v>
      </c>
      <c r="F17" s="30">
        <f>'[1]2500700675'!$F$748</f>
        <v>1234541</v>
      </c>
      <c r="G17" s="30">
        <f>'[1]2500700675'!$H$748</f>
        <v>452241.12</v>
      </c>
    </row>
    <row r="18" spans="1:7">
      <c r="A18" s="26">
        <v>15</v>
      </c>
      <c r="B18" s="27" t="s">
        <v>22</v>
      </c>
      <c r="C18" s="28">
        <f t="shared" si="0"/>
        <v>52</v>
      </c>
      <c r="D18" s="28">
        <v>16</v>
      </c>
      <c r="E18" s="28">
        <v>36</v>
      </c>
      <c r="F18" s="30">
        <f>'[1]2500700675'!$F$809</f>
        <v>4046382.1799999983</v>
      </c>
      <c r="G18" s="30">
        <f>'[1]2500700675'!$H$809</f>
        <v>567539.78999999969</v>
      </c>
    </row>
    <row r="19" spans="1:7">
      <c r="A19" s="26">
        <v>16</v>
      </c>
      <c r="B19" s="27" t="s">
        <v>23</v>
      </c>
      <c r="C19" s="28">
        <f t="shared" si="0"/>
        <v>0</v>
      </c>
      <c r="D19" s="29">
        <v>0</v>
      </c>
      <c r="E19" s="29">
        <v>0</v>
      </c>
      <c r="F19" s="31">
        <v>0</v>
      </c>
      <c r="G19" s="31">
        <v>0</v>
      </c>
    </row>
    <row r="20" spans="1:7">
      <c r="A20" s="26">
        <v>17</v>
      </c>
      <c r="B20" s="27" t="s">
        <v>43</v>
      </c>
      <c r="C20" s="28">
        <f t="shared" si="0"/>
        <v>1</v>
      </c>
      <c r="D20" s="29">
        <v>0</v>
      </c>
      <c r="E20" s="28">
        <v>1</v>
      </c>
      <c r="F20" s="30">
        <f>'[1]2500700675'!$F$815</f>
        <v>6000</v>
      </c>
      <c r="G20" s="30">
        <f>'[1]2500700675'!$H$815</f>
        <v>1</v>
      </c>
    </row>
    <row r="21" spans="1:7">
      <c r="A21" s="26">
        <v>18</v>
      </c>
      <c r="B21" s="27" t="s">
        <v>25</v>
      </c>
      <c r="C21" s="28">
        <f t="shared" si="0"/>
        <v>0</v>
      </c>
      <c r="D21" s="32">
        <v>0</v>
      </c>
      <c r="E21" s="32">
        <v>0</v>
      </c>
      <c r="F21" s="33">
        <v>0</v>
      </c>
      <c r="G21" s="33">
        <v>0</v>
      </c>
    </row>
    <row r="22" spans="1:7">
      <c r="A22" s="26">
        <v>19</v>
      </c>
      <c r="B22" s="27" t="s">
        <v>26</v>
      </c>
      <c r="C22" s="28">
        <f t="shared" si="0"/>
        <v>0</v>
      </c>
      <c r="D22" s="32">
        <v>0</v>
      </c>
      <c r="E22" s="32">
        <v>0</v>
      </c>
      <c r="F22" s="33">
        <v>0</v>
      </c>
      <c r="G22" s="33">
        <v>0</v>
      </c>
    </row>
    <row r="23" spans="1:7">
      <c r="A23" s="26">
        <v>20</v>
      </c>
      <c r="B23" s="27" t="s">
        <v>27</v>
      </c>
      <c r="C23" s="28">
        <f t="shared" si="0"/>
        <v>0</v>
      </c>
      <c r="D23" s="32">
        <v>0</v>
      </c>
      <c r="E23" s="32">
        <v>0</v>
      </c>
      <c r="F23" s="33">
        <v>0</v>
      </c>
      <c r="G23" s="33">
        <v>0</v>
      </c>
    </row>
    <row r="24" spans="1:7">
      <c r="A24" s="26">
        <v>21</v>
      </c>
      <c r="B24" s="27" t="s">
        <v>44</v>
      </c>
      <c r="C24" s="28">
        <f t="shared" si="0"/>
        <v>212</v>
      </c>
      <c r="D24" s="28">
        <v>44</v>
      </c>
      <c r="E24" s="28">
        <v>168</v>
      </c>
      <c r="F24" s="30">
        <f>'[1]2500700675'!$F$1039</f>
        <v>41345119.899999999</v>
      </c>
      <c r="G24" s="30">
        <f>'[1]2500700675'!$H$1039</f>
        <v>26773539.819999997</v>
      </c>
    </row>
    <row r="25" spans="1:7">
      <c r="A25" s="34">
        <v>22</v>
      </c>
      <c r="B25" s="35" t="s">
        <v>29</v>
      </c>
      <c r="C25" s="28">
        <f t="shared" si="0"/>
        <v>0</v>
      </c>
      <c r="D25" s="32">
        <v>0</v>
      </c>
      <c r="E25" s="32">
        <v>0</v>
      </c>
      <c r="F25" s="33">
        <v>0</v>
      </c>
      <c r="G25" s="33">
        <v>0</v>
      </c>
    </row>
    <row r="26" spans="1:7">
      <c r="A26" s="34">
        <v>23</v>
      </c>
      <c r="B26" s="35" t="s">
        <v>45</v>
      </c>
      <c r="C26" s="28">
        <f t="shared" si="0"/>
        <v>0</v>
      </c>
      <c r="D26" s="32">
        <v>0</v>
      </c>
      <c r="E26" s="32">
        <v>0</v>
      </c>
      <c r="F26" s="33">
        <v>0</v>
      </c>
      <c r="G26" s="33">
        <v>0</v>
      </c>
    </row>
    <row r="27" spans="1:7">
      <c r="A27" s="196" t="s">
        <v>31</v>
      </c>
      <c r="B27" s="196"/>
      <c r="C27" s="196"/>
      <c r="D27" s="196"/>
      <c r="E27" s="196"/>
      <c r="F27" s="36">
        <f>SUM(F4:F26)</f>
        <v>421852059.57999998</v>
      </c>
      <c r="G27" s="36">
        <f>SUM(G4:G26)</f>
        <v>174803410.22999996</v>
      </c>
    </row>
    <row r="29" spans="1:7">
      <c r="B29" s="1" t="s">
        <v>53</v>
      </c>
      <c r="F29" s="23">
        <f>'[1]2500700675'!$F$1047</f>
        <v>3047038</v>
      </c>
      <c r="G29" s="23">
        <f>'[1]2500700675'!$H$1047</f>
        <v>3047038</v>
      </c>
    </row>
    <row r="31" spans="1:7">
      <c r="B31" s="1" t="s">
        <v>54</v>
      </c>
      <c r="F31" s="24">
        <f>F27+F29</f>
        <v>424899097.57999998</v>
      </c>
      <c r="G31" s="24">
        <f>G27+G29</f>
        <v>177850448.22999996</v>
      </c>
    </row>
  </sheetData>
  <mergeCells count="2">
    <mergeCell ref="A27:E27"/>
    <mergeCell ref="A1:G1"/>
  </mergeCells>
  <pageMargins left="0.41" right="0.17" top="0.75" bottom="0.44" header="0.2800000000000000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73DC-C72F-4038-ACAD-0FDB0DADD807}">
  <sheetPr>
    <tabColor rgb="FFFF0000"/>
  </sheetPr>
  <dimension ref="A1:H1049"/>
  <sheetViews>
    <sheetView zoomScale="85" zoomScaleNormal="85" workbookViewId="0">
      <selection sqref="A1:H1"/>
    </sheetView>
  </sheetViews>
  <sheetFormatPr defaultColWidth="9.109375" defaultRowHeight="27"/>
  <cols>
    <col min="1" max="1" width="9.109375" style="103"/>
    <col min="2" max="2" width="17" style="94" bestFit="1" customWidth="1"/>
    <col min="3" max="3" width="9.33203125" style="90" bestFit="1" customWidth="1"/>
    <col min="4" max="4" width="12.6640625" style="90" customWidth="1"/>
    <col min="5" max="5" width="58.21875" style="90" customWidth="1"/>
    <col min="6" max="6" width="17.21875" style="90" bestFit="1" customWidth="1"/>
    <col min="7" max="7" width="18.109375" style="90" bestFit="1" customWidth="1"/>
    <col min="8" max="8" width="17.21875" style="90" bestFit="1" customWidth="1"/>
    <col min="9" max="257" width="9.109375" style="90"/>
    <col min="258" max="258" width="17" style="90" bestFit="1" customWidth="1"/>
    <col min="259" max="259" width="9.33203125" style="90" bestFit="1" customWidth="1"/>
    <col min="260" max="260" width="12.6640625" style="90" customWidth="1"/>
    <col min="261" max="261" width="58.21875" style="90" customWidth="1"/>
    <col min="262" max="262" width="17.21875" style="90" bestFit="1" customWidth="1"/>
    <col min="263" max="263" width="18.109375" style="90" bestFit="1" customWidth="1"/>
    <col min="264" max="264" width="17.21875" style="90" bestFit="1" customWidth="1"/>
    <col min="265" max="513" width="9.109375" style="90"/>
    <col min="514" max="514" width="17" style="90" bestFit="1" customWidth="1"/>
    <col min="515" max="515" width="9.33203125" style="90" bestFit="1" customWidth="1"/>
    <col min="516" max="516" width="12.6640625" style="90" customWidth="1"/>
    <col min="517" max="517" width="58.21875" style="90" customWidth="1"/>
    <col min="518" max="518" width="17.21875" style="90" bestFit="1" customWidth="1"/>
    <col min="519" max="519" width="18.109375" style="90" bestFit="1" customWidth="1"/>
    <col min="520" max="520" width="17.21875" style="90" bestFit="1" customWidth="1"/>
    <col min="521" max="769" width="9.109375" style="90"/>
    <col min="770" max="770" width="17" style="90" bestFit="1" customWidth="1"/>
    <col min="771" max="771" width="9.33203125" style="90" bestFit="1" customWidth="1"/>
    <col min="772" max="772" width="12.6640625" style="90" customWidth="1"/>
    <col min="773" max="773" width="58.21875" style="90" customWidth="1"/>
    <col min="774" max="774" width="17.21875" style="90" bestFit="1" customWidth="1"/>
    <col min="775" max="775" width="18.109375" style="90" bestFit="1" customWidth="1"/>
    <col min="776" max="776" width="17.21875" style="90" bestFit="1" customWidth="1"/>
    <col min="777" max="1025" width="9.109375" style="90"/>
    <col min="1026" max="1026" width="17" style="90" bestFit="1" customWidth="1"/>
    <col min="1027" max="1027" width="9.33203125" style="90" bestFit="1" customWidth="1"/>
    <col min="1028" max="1028" width="12.6640625" style="90" customWidth="1"/>
    <col min="1029" max="1029" width="58.21875" style="90" customWidth="1"/>
    <col min="1030" max="1030" width="17.21875" style="90" bestFit="1" customWidth="1"/>
    <col min="1031" max="1031" width="18.109375" style="90" bestFit="1" customWidth="1"/>
    <col min="1032" max="1032" width="17.21875" style="90" bestFit="1" customWidth="1"/>
    <col min="1033" max="1281" width="9.109375" style="90"/>
    <col min="1282" max="1282" width="17" style="90" bestFit="1" customWidth="1"/>
    <col min="1283" max="1283" width="9.33203125" style="90" bestFit="1" customWidth="1"/>
    <col min="1284" max="1284" width="12.6640625" style="90" customWidth="1"/>
    <col min="1285" max="1285" width="58.21875" style="90" customWidth="1"/>
    <col min="1286" max="1286" width="17.21875" style="90" bestFit="1" customWidth="1"/>
    <col min="1287" max="1287" width="18.109375" style="90" bestFit="1" customWidth="1"/>
    <col min="1288" max="1288" width="17.21875" style="90" bestFit="1" customWidth="1"/>
    <col min="1289" max="1537" width="9.109375" style="90"/>
    <col min="1538" max="1538" width="17" style="90" bestFit="1" customWidth="1"/>
    <col min="1539" max="1539" width="9.33203125" style="90" bestFit="1" customWidth="1"/>
    <col min="1540" max="1540" width="12.6640625" style="90" customWidth="1"/>
    <col min="1541" max="1541" width="58.21875" style="90" customWidth="1"/>
    <col min="1542" max="1542" width="17.21875" style="90" bestFit="1" customWidth="1"/>
    <col min="1543" max="1543" width="18.109375" style="90" bestFit="1" customWidth="1"/>
    <col min="1544" max="1544" width="17.21875" style="90" bestFit="1" customWidth="1"/>
    <col min="1545" max="1793" width="9.109375" style="90"/>
    <col min="1794" max="1794" width="17" style="90" bestFit="1" customWidth="1"/>
    <col min="1795" max="1795" width="9.33203125" style="90" bestFit="1" customWidth="1"/>
    <col min="1796" max="1796" width="12.6640625" style="90" customWidth="1"/>
    <col min="1797" max="1797" width="58.21875" style="90" customWidth="1"/>
    <col min="1798" max="1798" width="17.21875" style="90" bestFit="1" customWidth="1"/>
    <col min="1799" max="1799" width="18.109375" style="90" bestFit="1" customWidth="1"/>
    <col min="1800" max="1800" width="17.21875" style="90" bestFit="1" customWidth="1"/>
    <col min="1801" max="2049" width="9.109375" style="90"/>
    <col min="2050" max="2050" width="17" style="90" bestFit="1" customWidth="1"/>
    <col min="2051" max="2051" width="9.33203125" style="90" bestFit="1" customWidth="1"/>
    <col min="2052" max="2052" width="12.6640625" style="90" customWidth="1"/>
    <col min="2053" max="2053" width="58.21875" style="90" customWidth="1"/>
    <col min="2054" max="2054" width="17.21875" style="90" bestFit="1" customWidth="1"/>
    <col min="2055" max="2055" width="18.109375" style="90" bestFit="1" customWidth="1"/>
    <col min="2056" max="2056" width="17.21875" style="90" bestFit="1" customWidth="1"/>
    <col min="2057" max="2305" width="9.109375" style="90"/>
    <col min="2306" max="2306" width="17" style="90" bestFit="1" customWidth="1"/>
    <col min="2307" max="2307" width="9.33203125" style="90" bestFit="1" customWidth="1"/>
    <col min="2308" max="2308" width="12.6640625" style="90" customWidth="1"/>
    <col min="2309" max="2309" width="58.21875" style="90" customWidth="1"/>
    <col min="2310" max="2310" width="17.21875" style="90" bestFit="1" customWidth="1"/>
    <col min="2311" max="2311" width="18.109375" style="90" bestFit="1" customWidth="1"/>
    <col min="2312" max="2312" width="17.21875" style="90" bestFit="1" customWidth="1"/>
    <col min="2313" max="2561" width="9.109375" style="90"/>
    <col min="2562" max="2562" width="17" style="90" bestFit="1" customWidth="1"/>
    <col min="2563" max="2563" width="9.33203125" style="90" bestFit="1" customWidth="1"/>
    <col min="2564" max="2564" width="12.6640625" style="90" customWidth="1"/>
    <col min="2565" max="2565" width="58.21875" style="90" customWidth="1"/>
    <col min="2566" max="2566" width="17.21875" style="90" bestFit="1" customWidth="1"/>
    <col min="2567" max="2567" width="18.109375" style="90" bestFit="1" customWidth="1"/>
    <col min="2568" max="2568" width="17.21875" style="90" bestFit="1" customWidth="1"/>
    <col min="2569" max="2817" width="9.109375" style="90"/>
    <col min="2818" max="2818" width="17" style="90" bestFit="1" customWidth="1"/>
    <col min="2819" max="2819" width="9.33203125" style="90" bestFit="1" customWidth="1"/>
    <col min="2820" max="2820" width="12.6640625" style="90" customWidth="1"/>
    <col min="2821" max="2821" width="58.21875" style="90" customWidth="1"/>
    <col min="2822" max="2822" width="17.21875" style="90" bestFit="1" customWidth="1"/>
    <col min="2823" max="2823" width="18.109375" style="90" bestFit="1" customWidth="1"/>
    <col min="2824" max="2824" width="17.21875" style="90" bestFit="1" customWidth="1"/>
    <col min="2825" max="3073" width="9.109375" style="90"/>
    <col min="3074" max="3074" width="17" style="90" bestFit="1" customWidth="1"/>
    <col min="3075" max="3075" width="9.33203125" style="90" bestFit="1" customWidth="1"/>
    <col min="3076" max="3076" width="12.6640625" style="90" customWidth="1"/>
    <col min="3077" max="3077" width="58.21875" style="90" customWidth="1"/>
    <col min="3078" max="3078" width="17.21875" style="90" bestFit="1" customWidth="1"/>
    <col min="3079" max="3079" width="18.109375" style="90" bestFit="1" customWidth="1"/>
    <col min="3080" max="3080" width="17.21875" style="90" bestFit="1" customWidth="1"/>
    <col min="3081" max="3329" width="9.109375" style="90"/>
    <col min="3330" max="3330" width="17" style="90" bestFit="1" customWidth="1"/>
    <col min="3331" max="3331" width="9.33203125" style="90" bestFit="1" customWidth="1"/>
    <col min="3332" max="3332" width="12.6640625" style="90" customWidth="1"/>
    <col min="3333" max="3333" width="58.21875" style="90" customWidth="1"/>
    <col min="3334" max="3334" width="17.21875" style="90" bestFit="1" customWidth="1"/>
    <col min="3335" max="3335" width="18.109375" style="90" bestFit="1" customWidth="1"/>
    <col min="3336" max="3336" width="17.21875" style="90" bestFit="1" customWidth="1"/>
    <col min="3337" max="3585" width="9.109375" style="90"/>
    <col min="3586" max="3586" width="17" style="90" bestFit="1" customWidth="1"/>
    <col min="3587" max="3587" width="9.33203125" style="90" bestFit="1" customWidth="1"/>
    <col min="3588" max="3588" width="12.6640625" style="90" customWidth="1"/>
    <col min="3589" max="3589" width="58.21875" style="90" customWidth="1"/>
    <col min="3590" max="3590" width="17.21875" style="90" bestFit="1" customWidth="1"/>
    <col min="3591" max="3591" width="18.109375" style="90" bestFit="1" customWidth="1"/>
    <col min="3592" max="3592" width="17.21875" style="90" bestFit="1" customWidth="1"/>
    <col min="3593" max="3841" width="9.109375" style="90"/>
    <col min="3842" max="3842" width="17" style="90" bestFit="1" customWidth="1"/>
    <col min="3843" max="3843" width="9.33203125" style="90" bestFit="1" customWidth="1"/>
    <col min="3844" max="3844" width="12.6640625" style="90" customWidth="1"/>
    <col min="3845" max="3845" width="58.21875" style="90" customWidth="1"/>
    <col min="3846" max="3846" width="17.21875" style="90" bestFit="1" customWidth="1"/>
    <col min="3847" max="3847" width="18.109375" style="90" bestFit="1" customWidth="1"/>
    <col min="3848" max="3848" width="17.21875" style="90" bestFit="1" customWidth="1"/>
    <col min="3849" max="4097" width="9.109375" style="90"/>
    <col min="4098" max="4098" width="17" style="90" bestFit="1" customWidth="1"/>
    <col min="4099" max="4099" width="9.33203125" style="90" bestFit="1" customWidth="1"/>
    <col min="4100" max="4100" width="12.6640625" style="90" customWidth="1"/>
    <col min="4101" max="4101" width="58.21875" style="90" customWidth="1"/>
    <col min="4102" max="4102" width="17.21875" style="90" bestFit="1" customWidth="1"/>
    <col min="4103" max="4103" width="18.109375" style="90" bestFit="1" customWidth="1"/>
    <col min="4104" max="4104" width="17.21875" style="90" bestFit="1" customWidth="1"/>
    <col min="4105" max="4353" width="9.109375" style="90"/>
    <col min="4354" max="4354" width="17" style="90" bestFit="1" customWidth="1"/>
    <col min="4355" max="4355" width="9.33203125" style="90" bestFit="1" customWidth="1"/>
    <col min="4356" max="4356" width="12.6640625" style="90" customWidth="1"/>
    <col min="4357" max="4357" width="58.21875" style="90" customWidth="1"/>
    <col min="4358" max="4358" width="17.21875" style="90" bestFit="1" customWidth="1"/>
    <col min="4359" max="4359" width="18.109375" style="90" bestFit="1" customWidth="1"/>
    <col min="4360" max="4360" width="17.21875" style="90" bestFit="1" customWidth="1"/>
    <col min="4361" max="4609" width="9.109375" style="90"/>
    <col min="4610" max="4610" width="17" style="90" bestFit="1" customWidth="1"/>
    <col min="4611" max="4611" width="9.33203125" style="90" bestFit="1" customWidth="1"/>
    <col min="4612" max="4612" width="12.6640625" style="90" customWidth="1"/>
    <col min="4613" max="4613" width="58.21875" style="90" customWidth="1"/>
    <col min="4614" max="4614" width="17.21875" style="90" bestFit="1" customWidth="1"/>
    <col min="4615" max="4615" width="18.109375" style="90" bestFit="1" customWidth="1"/>
    <col min="4616" max="4616" width="17.21875" style="90" bestFit="1" customWidth="1"/>
    <col min="4617" max="4865" width="9.109375" style="90"/>
    <col min="4866" max="4866" width="17" style="90" bestFit="1" customWidth="1"/>
    <col min="4867" max="4867" width="9.33203125" style="90" bestFit="1" customWidth="1"/>
    <col min="4868" max="4868" width="12.6640625" style="90" customWidth="1"/>
    <col min="4869" max="4869" width="58.21875" style="90" customWidth="1"/>
    <col min="4870" max="4870" width="17.21875" style="90" bestFit="1" customWidth="1"/>
    <col min="4871" max="4871" width="18.109375" style="90" bestFit="1" customWidth="1"/>
    <col min="4872" max="4872" width="17.21875" style="90" bestFit="1" customWidth="1"/>
    <col min="4873" max="5121" width="9.109375" style="90"/>
    <col min="5122" max="5122" width="17" style="90" bestFit="1" customWidth="1"/>
    <col min="5123" max="5123" width="9.33203125" style="90" bestFit="1" customWidth="1"/>
    <col min="5124" max="5124" width="12.6640625" style="90" customWidth="1"/>
    <col min="5125" max="5125" width="58.21875" style="90" customWidth="1"/>
    <col min="5126" max="5126" width="17.21875" style="90" bestFit="1" customWidth="1"/>
    <col min="5127" max="5127" width="18.109375" style="90" bestFit="1" customWidth="1"/>
    <col min="5128" max="5128" width="17.21875" style="90" bestFit="1" customWidth="1"/>
    <col min="5129" max="5377" width="9.109375" style="90"/>
    <col min="5378" max="5378" width="17" style="90" bestFit="1" customWidth="1"/>
    <col min="5379" max="5379" width="9.33203125" style="90" bestFit="1" customWidth="1"/>
    <col min="5380" max="5380" width="12.6640625" style="90" customWidth="1"/>
    <col min="5381" max="5381" width="58.21875" style="90" customWidth="1"/>
    <col min="5382" max="5382" width="17.21875" style="90" bestFit="1" customWidth="1"/>
    <col min="5383" max="5383" width="18.109375" style="90" bestFit="1" customWidth="1"/>
    <col min="5384" max="5384" width="17.21875" style="90" bestFit="1" customWidth="1"/>
    <col min="5385" max="5633" width="9.109375" style="90"/>
    <col min="5634" max="5634" width="17" style="90" bestFit="1" customWidth="1"/>
    <col min="5635" max="5635" width="9.33203125" style="90" bestFit="1" customWidth="1"/>
    <col min="5636" max="5636" width="12.6640625" style="90" customWidth="1"/>
    <col min="5637" max="5637" width="58.21875" style="90" customWidth="1"/>
    <col min="5638" max="5638" width="17.21875" style="90" bestFit="1" customWidth="1"/>
    <col min="5639" max="5639" width="18.109375" style="90" bestFit="1" customWidth="1"/>
    <col min="5640" max="5640" width="17.21875" style="90" bestFit="1" customWidth="1"/>
    <col min="5641" max="5889" width="9.109375" style="90"/>
    <col min="5890" max="5890" width="17" style="90" bestFit="1" customWidth="1"/>
    <col min="5891" max="5891" width="9.33203125" style="90" bestFit="1" customWidth="1"/>
    <col min="5892" max="5892" width="12.6640625" style="90" customWidth="1"/>
    <col min="5893" max="5893" width="58.21875" style="90" customWidth="1"/>
    <col min="5894" max="5894" width="17.21875" style="90" bestFit="1" customWidth="1"/>
    <col min="5895" max="5895" width="18.109375" style="90" bestFit="1" customWidth="1"/>
    <col min="5896" max="5896" width="17.21875" style="90" bestFit="1" customWidth="1"/>
    <col min="5897" max="6145" width="9.109375" style="90"/>
    <col min="6146" max="6146" width="17" style="90" bestFit="1" customWidth="1"/>
    <col min="6147" max="6147" width="9.33203125" style="90" bestFit="1" customWidth="1"/>
    <col min="6148" max="6148" width="12.6640625" style="90" customWidth="1"/>
    <col min="6149" max="6149" width="58.21875" style="90" customWidth="1"/>
    <col min="6150" max="6150" width="17.21875" style="90" bestFit="1" customWidth="1"/>
    <col min="6151" max="6151" width="18.109375" style="90" bestFit="1" customWidth="1"/>
    <col min="6152" max="6152" width="17.21875" style="90" bestFit="1" customWidth="1"/>
    <col min="6153" max="6401" width="9.109375" style="90"/>
    <col min="6402" max="6402" width="17" style="90" bestFit="1" customWidth="1"/>
    <col min="6403" max="6403" width="9.33203125" style="90" bestFit="1" customWidth="1"/>
    <col min="6404" max="6404" width="12.6640625" style="90" customWidth="1"/>
    <col min="6405" max="6405" width="58.21875" style="90" customWidth="1"/>
    <col min="6406" max="6406" width="17.21875" style="90" bestFit="1" customWidth="1"/>
    <col min="6407" max="6407" width="18.109375" style="90" bestFit="1" customWidth="1"/>
    <col min="6408" max="6408" width="17.21875" style="90" bestFit="1" customWidth="1"/>
    <col min="6409" max="6657" width="9.109375" style="90"/>
    <col min="6658" max="6658" width="17" style="90" bestFit="1" customWidth="1"/>
    <col min="6659" max="6659" width="9.33203125" style="90" bestFit="1" customWidth="1"/>
    <col min="6660" max="6660" width="12.6640625" style="90" customWidth="1"/>
    <col min="6661" max="6661" width="58.21875" style="90" customWidth="1"/>
    <col min="6662" max="6662" width="17.21875" style="90" bestFit="1" customWidth="1"/>
    <col min="6663" max="6663" width="18.109375" style="90" bestFit="1" customWidth="1"/>
    <col min="6664" max="6664" width="17.21875" style="90" bestFit="1" customWidth="1"/>
    <col min="6665" max="6913" width="9.109375" style="90"/>
    <col min="6914" max="6914" width="17" style="90" bestFit="1" customWidth="1"/>
    <col min="6915" max="6915" width="9.33203125" style="90" bestFit="1" customWidth="1"/>
    <col min="6916" max="6916" width="12.6640625" style="90" customWidth="1"/>
    <col min="6917" max="6917" width="58.21875" style="90" customWidth="1"/>
    <col min="6918" max="6918" width="17.21875" style="90" bestFit="1" customWidth="1"/>
    <col min="6919" max="6919" width="18.109375" style="90" bestFit="1" customWidth="1"/>
    <col min="6920" max="6920" width="17.21875" style="90" bestFit="1" customWidth="1"/>
    <col min="6921" max="7169" width="9.109375" style="90"/>
    <col min="7170" max="7170" width="17" style="90" bestFit="1" customWidth="1"/>
    <col min="7171" max="7171" width="9.33203125" style="90" bestFit="1" customWidth="1"/>
    <col min="7172" max="7172" width="12.6640625" style="90" customWidth="1"/>
    <col min="7173" max="7173" width="58.21875" style="90" customWidth="1"/>
    <col min="7174" max="7174" width="17.21875" style="90" bestFit="1" customWidth="1"/>
    <col min="7175" max="7175" width="18.109375" style="90" bestFit="1" customWidth="1"/>
    <col min="7176" max="7176" width="17.21875" style="90" bestFit="1" customWidth="1"/>
    <col min="7177" max="7425" width="9.109375" style="90"/>
    <col min="7426" max="7426" width="17" style="90" bestFit="1" customWidth="1"/>
    <col min="7427" max="7427" width="9.33203125" style="90" bestFit="1" customWidth="1"/>
    <col min="7428" max="7428" width="12.6640625" style="90" customWidth="1"/>
    <col min="7429" max="7429" width="58.21875" style="90" customWidth="1"/>
    <col min="7430" max="7430" width="17.21875" style="90" bestFit="1" customWidth="1"/>
    <col min="7431" max="7431" width="18.109375" style="90" bestFit="1" customWidth="1"/>
    <col min="7432" max="7432" width="17.21875" style="90" bestFit="1" customWidth="1"/>
    <col min="7433" max="7681" width="9.109375" style="90"/>
    <col min="7682" max="7682" width="17" style="90" bestFit="1" customWidth="1"/>
    <col min="7683" max="7683" width="9.33203125" style="90" bestFit="1" customWidth="1"/>
    <col min="7684" max="7684" width="12.6640625" style="90" customWidth="1"/>
    <col min="7685" max="7685" width="58.21875" style="90" customWidth="1"/>
    <col min="7686" max="7686" width="17.21875" style="90" bestFit="1" customWidth="1"/>
    <col min="7687" max="7687" width="18.109375" style="90" bestFit="1" customWidth="1"/>
    <col min="7688" max="7688" width="17.21875" style="90" bestFit="1" customWidth="1"/>
    <col min="7689" max="7937" width="9.109375" style="90"/>
    <col min="7938" max="7938" width="17" style="90" bestFit="1" customWidth="1"/>
    <col min="7939" max="7939" width="9.33203125" style="90" bestFit="1" customWidth="1"/>
    <col min="7940" max="7940" width="12.6640625" style="90" customWidth="1"/>
    <col min="7941" max="7941" width="58.21875" style="90" customWidth="1"/>
    <col min="7942" max="7942" width="17.21875" style="90" bestFit="1" customWidth="1"/>
    <col min="7943" max="7943" width="18.109375" style="90" bestFit="1" customWidth="1"/>
    <col min="7944" max="7944" width="17.21875" style="90" bestFit="1" customWidth="1"/>
    <col min="7945" max="8193" width="9.109375" style="90"/>
    <col min="8194" max="8194" width="17" style="90" bestFit="1" customWidth="1"/>
    <col min="8195" max="8195" width="9.33203125" style="90" bestFit="1" customWidth="1"/>
    <col min="8196" max="8196" width="12.6640625" style="90" customWidth="1"/>
    <col min="8197" max="8197" width="58.21875" style="90" customWidth="1"/>
    <col min="8198" max="8198" width="17.21875" style="90" bestFit="1" customWidth="1"/>
    <col min="8199" max="8199" width="18.109375" style="90" bestFit="1" customWidth="1"/>
    <col min="8200" max="8200" width="17.21875" style="90" bestFit="1" customWidth="1"/>
    <col min="8201" max="8449" width="9.109375" style="90"/>
    <col min="8450" max="8450" width="17" style="90" bestFit="1" customWidth="1"/>
    <col min="8451" max="8451" width="9.33203125" style="90" bestFit="1" customWidth="1"/>
    <col min="8452" max="8452" width="12.6640625" style="90" customWidth="1"/>
    <col min="8453" max="8453" width="58.21875" style="90" customWidth="1"/>
    <col min="8454" max="8454" width="17.21875" style="90" bestFit="1" customWidth="1"/>
    <col min="8455" max="8455" width="18.109375" style="90" bestFit="1" customWidth="1"/>
    <col min="8456" max="8456" width="17.21875" style="90" bestFit="1" customWidth="1"/>
    <col min="8457" max="8705" width="9.109375" style="90"/>
    <col min="8706" max="8706" width="17" style="90" bestFit="1" customWidth="1"/>
    <col min="8707" max="8707" width="9.33203125" style="90" bestFit="1" customWidth="1"/>
    <col min="8708" max="8708" width="12.6640625" style="90" customWidth="1"/>
    <col min="8709" max="8709" width="58.21875" style="90" customWidth="1"/>
    <col min="8710" max="8710" width="17.21875" style="90" bestFit="1" customWidth="1"/>
    <col min="8711" max="8711" width="18.109375" style="90" bestFit="1" customWidth="1"/>
    <col min="8712" max="8712" width="17.21875" style="90" bestFit="1" customWidth="1"/>
    <col min="8713" max="8961" width="9.109375" style="90"/>
    <col min="8962" max="8962" width="17" style="90" bestFit="1" customWidth="1"/>
    <col min="8963" max="8963" width="9.33203125" style="90" bestFit="1" customWidth="1"/>
    <col min="8964" max="8964" width="12.6640625" style="90" customWidth="1"/>
    <col min="8965" max="8965" width="58.21875" style="90" customWidth="1"/>
    <col min="8966" max="8966" width="17.21875" style="90" bestFit="1" customWidth="1"/>
    <col min="8967" max="8967" width="18.109375" style="90" bestFit="1" customWidth="1"/>
    <col min="8968" max="8968" width="17.21875" style="90" bestFit="1" customWidth="1"/>
    <col min="8969" max="9217" width="9.109375" style="90"/>
    <col min="9218" max="9218" width="17" style="90" bestFit="1" customWidth="1"/>
    <col min="9219" max="9219" width="9.33203125" style="90" bestFit="1" customWidth="1"/>
    <col min="9220" max="9220" width="12.6640625" style="90" customWidth="1"/>
    <col min="9221" max="9221" width="58.21875" style="90" customWidth="1"/>
    <col min="9222" max="9222" width="17.21875" style="90" bestFit="1" customWidth="1"/>
    <col min="9223" max="9223" width="18.109375" style="90" bestFit="1" customWidth="1"/>
    <col min="9224" max="9224" width="17.21875" style="90" bestFit="1" customWidth="1"/>
    <col min="9225" max="9473" width="9.109375" style="90"/>
    <col min="9474" max="9474" width="17" style="90" bestFit="1" customWidth="1"/>
    <col min="9475" max="9475" width="9.33203125" style="90" bestFit="1" customWidth="1"/>
    <col min="9476" max="9476" width="12.6640625" style="90" customWidth="1"/>
    <col min="9477" max="9477" width="58.21875" style="90" customWidth="1"/>
    <col min="9478" max="9478" width="17.21875" style="90" bestFit="1" customWidth="1"/>
    <col min="9479" max="9479" width="18.109375" style="90" bestFit="1" customWidth="1"/>
    <col min="9480" max="9480" width="17.21875" style="90" bestFit="1" customWidth="1"/>
    <col min="9481" max="9729" width="9.109375" style="90"/>
    <col min="9730" max="9730" width="17" style="90" bestFit="1" customWidth="1"/>
    <col min="9731" max="9731" width="9.33203125" style="90" bestFit="1" customWidth="1"/>
    <col min="9732" max="9732" width="12.6640625" style="90" customWidth="1"/>
    <col min="9733" max="9733" width="58.21875" style="90" customWidth="1"/>
    <col min="9734" max="9734" width="17.21875" style="90" bestFit="1" customWidth="1"/>
    <col min="9735" max="9735" width="18.109375" style="90" bestFit="1" customWidth="1"/>
    <col min="9736" max="9736" width="17.21875" style="90" bestFit="1" customWidth="1"/>
    <col min="9737" max="9985" width="9.109375" style="90"/>
    <col min="9986" max="9986" width="17" style="90" bestFit="1" customWidth="1"/>
    <col min="9987" max="9987" width="9.33203125" style="90" bestFit="1" customWidth="1"/>
    <col min="9988" max="9988" width="12.6640625" style="90" customWidth="1"/>
    <col min="9989" max="9989" width="58.21875" style="90" customWidth="1"/>
    <col min="9990" max="9990" width="17.21875" style="90" bestFit="1" customWidth="1"/>
    <col min="9991" max="9991" width="18.109375" style="90" bestFit="1" customWidth="1"/>
    <col min="9992" max="9992" width="17.21875" style="90" bestFit="1" customWidth="1"/>
    <col min="9993" max="10241" width="9.109375" style="90"/>
    <col min="10242" max="10242" width="17" style="90" bestFit="1" customWidth="1"/>
    <col min="10243" max="10243" width="9.33203125" style="90" bestFit="1" customWidth="1"/>
    <col min="10244" max="10244" width="12.6640625" style="90" customWidth="1"/>
    <col min="10245" max="10245" width="58.21875" style="90" customWidth="1"/>
    <col min="10246" max="10246" width="17.21875" style="90" bestFit="1" customWidth="1"/>
    <col min="10247" max="10247" width="18.109375" style="90" bestFit="1" customWidth="1"/>
    <col min="10248" max="10248" width="17.21875" style="90" bestFit="1" customWidth="1"/>
    <col min="10249" max="10497" width="9.109375" style="90"/>
    <col min="10498" max="10498" width="17" style="90" bestFit="1" customWidth="1"/>
    <col min="10499" max="10499" width="9.33203125" style="90" bestFit="1" customWidth="1"/>
    <col min="10500" max="10500" width="12.6640625" style="90" customWidth="1"/>
    <col min="10501" max="10501" width="58.21875" style="90" customWidth="1"/>
    <col min="10502" max="10502" width="17.21875" style="90" bestFit="1" customWidth="1"/>
    <col min="10503" max="10503" width="18.109375" style="90" bestFit="1" customWidth="1"/>
    <col min="10504" max="10504" width="17.21875" style="90" bestFit="1" customWidth="1"/>
    <col min="10505" max="10753" width="9.109375" style="90"/>
    <col min="10754" max="10754" width="17" style="90" bestFit="1" customWidth="1"/>
    <col min="10755" max="10755" width="9.33203125" style="90" bestFit="1" customWidth="1"/>
    <col min="10756" max="10756" width="12.6640625" style="90" customWidth="1"/>
    <col min="10757" max="10757" width="58.21875" style="90" customWidth="1"/>
    <col min="10758" max="10758" width="17.21875" style="90" bestFit="1" customWidth="1"/>
    <col min="10759" max="10759" width="18.109375" style="90" bestFit="1" customWidth="1"/>
    <col min="10760" max="10760" width="17.21875" style="90" bestFit="1" customWidth="1"/>
    <col min="10761" max="11009" width="9.109375" style="90"/>
    <col min="11010" max="11010" width="17" style="90" bestFit="1" customWidth="1"/>
    <col min="11011" max="11011" width="9.33203125" style="90" bestFit="1" customWidth="1"/>
    <col min="11012" max="11012" width="12.6640625" style="90" customWidth="1"/>
    <col min="11013" max="11013" width="58.21875" style="90" customWidth="1"/>
    <col min="11014" max="11014" width="17.21875" style="90" bestFit="1" customWidth="1"/>
    <col min="11015" max="11015" width="18.109375" style="90" bestFit="1" customWidth="1"/>
    <col min="11016" max="11016" width="17.21875" style="90" bestFit="1" customWidth="1"/>
    <col min="11017" max="11265" width="9.109375" style="90"/>
    <col min="11266" max="11266" width="17" style="90" bestFit="1" customWidth="1"/>
    <col min="11267" max="11267" width="9.33203125" style="90" bestFit="1" customWidth="1"/>
    <col min="11268" max="11268" width="12.6640625" style="90" customWidth="1"/>
    <col min="11269" max="11269" width="58.21875" style="90" customWidth="1"/>
    <col min="11270" max="11270" width="17.21875" style="90" bestFit="1" customWidth="1"/>
    <col min="11271" max="11271" width="18.109375" style="90" bestFit="1" customWidth="1"/>
    <col min="11272" max="11272" width="17.21875" style="90" bestFit="1" customWidth="1"/>
    <col min="11273" max="11521" width="9.109375" style="90"/>
    <col min="11522" max="11522" width="17" style="90" bestFit="1" customWidth="1"/>
    <col min="11523" max="11523" width="9.33203125" style="90" bestFit="1" customWidth="1"/>
    <col min="11524" max="11524" width="12.6640625" style="90" customWidth="1"/>
    <col min="11525" max="11525" width="58.21875" style="90" customWidth="1"/>
    <col min="11526" max="11526" width="17.21875" style="90" bestFit="1" customWidth="1"/>
    <col min="11527" max="11527" width="18.109375" style="90" bestFit="1" customWidth="1"/>
    <col min="11528" max="11528" width="17.21875" style="90" bestFit="1" customWidth="1"/>
    <col min="11529" max="11777" width="9.109375" style="90"/>
    <col min="11778" max="11778" width="17" style="90" bestFit="1" customWidth="1"/>
    <col min="11779" max="11779" width="9.33203125" style="90" bestFit="1" customWidth="1"/>
    <col min="11780" max="11780" width="12.6640625" style="90" customWidth="1"/>
    <col min="11781" max="11781" width="58.21875" style="90" customWidth="1"/>
    <col min="11782" max="11782" width="17.21875" style="90" bestFit="1" customWidth="1"/>
    <col min="11783" max="11783" width="18.109375" style="90" bestFit="1" customWidth="1"/>
    <col min="11784" max="11784" width="17.21875" style="90" bestFit="1" customWidth="1"/>
    <col min="11785" max="12033" width="9.109375" style="90"/>
    <col min="12034" max="12034" width="17" style="90" bestFit="1" customWidth="1"/>
    <col min="12035" max="12035" width="9.33203125" style="90" bestFit="1" customWidth="1"/>
    <col min="12036" max="12036" width="12.6640625" style="90" customWidth="1"/>
    <col min="12037" max="12037" width="58.21875" style="90" customWidth="1"/>
    <col min="12038" max="12038" width="17.21875" style="90" bestFit="1" customWidth="1"/>
    <col min="12039" max="12039" width="18.109375" style="90" bestFit="1" customWidth="1"/>
    <col min="12040" max="12040" width="17.21875" style="90" bestFit="1" customWidth="1"/>
    <col min="12041" max="12289" width="9.109375" style="90"/>
    <col min="12290" max="12290" width="17" style="90" bestFit="1" customWidth="1"/>
    <col min="12291" max="12291" width="9.33203125" style="90" bestFit="1" customWidth="1"/>
    <col min="12292" max="12292" width="12.6640625" style="90" customWidth="1"/>
    <col min="12293" max="12293" width="58.21875" style="90" customWidth="1"/>
    <col min="12294" max="12294" width="17.21875" style="90" bestFit="1" customWidth="1"/>
    <col min="12295" max="12295" width="18.109375" style="90" bestFit="1" customWidth="1"/>
    <col min="12296" max="12296" width="17.21875" style="90" bestFit="1" customWidth="1"/>
    <col min="12297" max="12545" width="9.109375" style="90"/>
    <col min="12546" max="12546" width="17" style="90" bestFit="1" customWidth="1"/>
    <col min="12547" max="12547" width="9.33203125" style="90" bestFit="1" customWidth="1"/>
    <col min="12548" max="12548" width="12.6640625" style="90" customWidth="1"/>
    <col min="12549" max="12549" width="58.21875" style="90" customWidth="1"/>
    <col min="12550" max="12550" width="17.21875" style="90" bestFit="1" customWidth="1"/>
    <col min="12551" max="12551" width="18.109375" style="90" bestFit="1" customWidth="1"/>
    <col min="12552" max="12552" width="17.21875" style="90" bestFit="1" customWidth="1"/>
    <col min="12553" max="12801" width="9.109375" style="90"/>
    <col min="12802" max="12802" width="17" style="90" bestFit="1" customWidth="1"/>
    <col min="12803" max="12803" width="9.33203125" style="90" bestFit="1" customWidth="1"/>
    <col min="12804" max="12804" width="12.6640625" style="90" customWidth="1"/>
    <col min="12805" max="12805" width="58.21875" style="90" customWidth="1"/>
    <col min="12806" max="12806" width="17.21875" style="90" bestFit="1" customWidth="1"/>
    <col min="12807" max="12807" width="18.109375" style="90" bestFit="1" customWidth="1"/>
    <col min="12808" max="12808" width="17.21875" style="90" bestFit="1" customWidth="1"/>
    <col min="12809" max="13057" width="9.109375" style="90"/>
    <col min="13058" max="13058" width="17" style="90" bestFit="1" customWidth="1"/>
    <col min="13059" max="13059" width="9.33203125" style="90" bestFit="1" customWidth="1"/>
    <col min="13060" max="13060" width="12.6640625" style="90" customWidth="1"/>
    <col min="13061" max="13061" width="58.21875" style="90" customWidth="1"/>
    <col min="13062" max="13062" width="17.21875" style="90" bestFit="1" customWidth="1"/>
    <col min="13063" max="13063" width="18.109375" style="90" bestFit="1" customWidth="1"/>
    <col min="13064" max="13064" width="17.21875" style="90" bestFit="1" customWidth="1"/>
    <col min="13065" max="13313" width="9.109375" style="90"/>
    <col min="13314" max="13314" width="17" style="90" bestFit="1" customWidth="1"/>
    <col min="13315" max="13315" width="9.33203125" style="90" bestFit="1" customWidth="1"/>
    <col min="13316" max="13316" width="12.6640625" style="90" customWidth="1"/>
    <col min="13317" max="13317" width="58.21875" style="90" customWidth="1"/>
    <col min="13318" max="13318" width="17.21875" style="90" bestFit="1" customWidth="1"/>
    <col min="13319" max="13319" width="18.109375" style="90" bestFit="1" customWidth="1"/>
    <col min="13320" max="13320" width="17.21875" style="90" bestFit="1" customWidth="1"/>
    <col min="13321" max="13569" width="9.109375" style="90"/>
    <col min="13570" max="13570" width="17" style="90" bestFit="1" customWidth="1"/>
    <col min="13571" max="13571" width="9.33203125" style="90" bestFit="1" customWidth="1"/>
    <col min="13572" max="13572" width="12.6640625" style="90" customWidth="1"/>
    <col min="13573" max="13573" width="58.21875" style="90" customWidth="1"/>
    <col min="13574" max="13574" width="17.21875" style="90" bestFit="1" customWidth="1"/>
    <col min="13575" max="13575" width="18.109375" style="90" bestFit="1" customWidth="1"/>
    <col min="13576" max="13576" width="17.21875" style="90" bestFit="1" customWidth="1"/>
    <col min="13577" max="13825" width="9.109375" style="90"/>
    <col min="13826" max="13826" width="17" style="90" bestFit="1" customWidth="1"/>
    <col min="13827" max="13827" width="9.33203125" style="90" bestFit="1" customWidth="1"/>
    <col min="13828" max="13828" width="12.6640625" style="90" customWidth="1"/>
    <col min="13829" max="13829" width="58.21875" style="90" customWidth="1"/>
    <col min="13830" max="13830" width="17.21875" style="90" bestFit="1" customWidth="1"/>
    <col min="13831" max="13831" width="18.109375" style="90" bestFit="1" customWidth="1"/>
    <col min="13832" max="13832" width="17.21875" style="90" bestFit="1" customWidth="1"/>
    <col min="13833" max="14081" width="9.109375" style="90"/>
    <col min="14082" max="14082" width="17" style="90" bestFit="1" customWidth="1"/>
    <col min="14083" max="14083" width="9.33203125" style="90" bestFit="1" customWidth="1"/>
    <col min="14084" max="14084" width="12.6640625" style="90" customWidth="1"/>
    <col min="14085" max="14085" width="58.21875" style="90" customWidth="1"/>
    <col min="14086" max="14086" width="17.21875" style="90" bestFit="1" customWidth="1"/>
    <col min="14087" max="14087" width="18.109375" style="90" bestFit="1" customWidth="1"/>
    <col min="14088" max="14088" width="17.21875" style="90" bestFit="1" customWidth="1"/>
    <col min="14089" max="14337" width="9.109375" style="90"/>
    <col min="14338" max="14338" width="17" style="90" bestFit="1" customWidth="1"/>
    <col min="14339" max="14339" width="9.33203125" style="90" bestFit="1" customWidth="1"/>
    <col min="14340" max="14340" width="12.6640625" style="90" customWidth="1"/>
    <col min="14341" max="14341" width="58.21875" style="90" customWidth="1"/>
    <col min="14342" max="14342" width="17.21875" style="90" bestFit="1" customWidth="1"/>
    <col min="14343" max="14343" width="18.109375" style="90" bestFit="1" customWidth="1"/>
    <col min="14344" max="14344" width="17.21875" style="90" bestFit="1" customWidth="1"/>
    <col min="14345" max="14593" width="9.109375" style="90"/>
    <col min="14594" max="14594" width="17" style="90" bestFit="1" customWidth="1"/>
    <col min="14595" max="14595" width="9.33203125" style="90" bestFit="1" customWidth="1"/>
    <col min="14596" max="14596" width="12.6640625" style="90" customWidth="1"/>
    <col min="14597" max="14597" width="58.21875" style="90" customWidth="1"/>
    <col min="14598" max="14598" width="17.21875" style="90" bestFit="1" customWidth="1"/>
    <col min="14599" max="14599" width="18.109375" style="90" bestFit="1" customWidth="1"/>
    <col min="14600" max="14600" width="17.21875" style="90" bestFit="1" customWidth="1"/>
    <col min="14601" max="14849" width="9.109375" style="90"/>
    <col min="14850" max="14850" width="17" style="90" bestFit="1" customWidth="1"/>
    <col min="14851" max="14851" width="9.33203125" style="90" bestFit="1" customWidth="1"/>
    <col min="14852" max="14852" width="12.6640625" style="90" customWidth="1"/>
    <col min="14853" max="14853" width="58.21875" style="90" customWidth="1"/>
    <col min="14854" max="14854" width="17.21875" style="90" bestFit="1" customWidth="1"/>
    <col min="14855" max="14855" width="18.109375" style="90" bestFit="1" customWidth="1"/>
    <col min="14856" max="14856" width="17.21875" style="90" bestFit="1" customWidth="1"/>
    <col min="14857" max="15105" width="9.109375" style="90"/>
    <col min="15106" max="15106" width="17" style="90" bestFit="1" customWidth="1"/>
    <col min="15107" max="15107" width="9.33203125" style="90" bestFit="1" customWidth="1"/>
    <col min="15108" max="15108" width="12.6640625" style="90" customWidth="1"/>
    <col min="15109" max="15109" width="58.21875" style="90" customWidth="1"/>
    <col min="15110" max="15110" width="17.21875" style="90" bestFit="1" customWidth="1"/>
    <col min="15111" max="15111" width="18.109375" style="90" bestFit="1" customWidth="1"/>
    <col min="15112" max="15112" width="17.21875" style="90" bestFit="1" customWidth="1"/>
    <col min="15113" max="15361" width="9.109375" style="90"/>
    <col min="15362" max="15362" width="17" style="90" bestFit="1" customWidth="1"/>
    <col min="15363" max="15363" width="9.33203125" style="90" bestFit="1" customWidth="1"/>
    <col min="15364" max="15364" width="12.6640625" style="90" customWidth="1"/>
    <col min="15365" max="15365" width="58.21875" style="90" customWidth="1"/>
    <col min="15366" max="15366" width="17.21875" style="90" bestFit="1" customWidth="1"/>
    <col min="15367" max="15367" width="18.109375" style="90" bestFit="1" customWidth="1"/>
    <col min="15368" max="15368" width="17.21875" style="90" bestFit="1" customWidth="1"/>
    <col min="15369" max="15617" width="9.109375" style="90"/>
    <col min="15618" max="15618" width="17" style="90" bestFit="1" customWidth="1"/>
    <col min="15619" max="15619" width="9.33203125" style="90" bestFit="1" customWidth="1"/>
    <col min="15620" max="15620" width="12.6640625" style="90" customWidth="1"/>
    <col min="15621" max="15621" width="58.21875" style="90" customWidth="1"/>
    <col min="15622" max="15622" width="17.21875" style="90" bestFit="1" customWidth="1"/>
    <col min="15623" max="15623" width="18.109375" style="90" bestFit="1" customWidth="1"/>
    <col min="15624" max="15624" width="17.21875" style="90" bestFit="1" customWidth="1"/>
    <col min="15625" max="15873" width="9.109375" style="90"/>
    <col min="15874" max="15874" width="17" style="90" bestFit="1" customWidth="1"/>
    <col min="15875" max="15875" width="9.33203125" style="90" bestFit="1" customWidth="1"/>
    <col min="15876" max="15876" width="12.6640625" style="90" customWidth="1"/>
    <col min="15877" max="15877" width="58.21875" style="90" customWidth="1"/>
    <col min="15878" max="15878" width="17.21875" style="90" bestFit="1" customWidth="1"/>
    <col min="15879" max="15879" width="18.109375" style="90" bestFit="1" customWidth="1"/>
    <col min="15880" max="15880" width="17.21875" style="90" bestFit="1" customWidth="1"/>
    <col min="15881" max="16129" width="9.109375" style="90"/>
    <col min="16130" max="16130" width="17" style="90" bestFit="1" customWidth="1"/>
    <col min="16131" max="16131" width="9.33203125" style="90" bestFit="1" customWidth="1"/>
    <col min="16132" max="16132" width="12.6640625" style="90" customWidth="1"/>
    <col min="16133" max="16133" width="58.21875" style="90" customWidth="1"/>
    <col min="16134" max="16134" width="17.21875" style="90" bestFit="1" customWidth="1"/>
    <col min="16135" max="16135" width="18.109375" style="90" bestFit="1" customWidth="1"/>
    <col min="16136" max="16136" width="17.21875" style="90" bestFit="1" customWidth="1"/>
    <col min="16137" max="16384" width="9.109375" style="90"/>
  </cols>
  <sheetData>
    <row r="1" spans="1:8">
      <c r="A1" s="185" t="s">
        <v>3495</v>
      </c>
      <c r="B1" s="185"/>
      <c r="C1" s="185"/>
      <c r="D1" s="185"/>
      <c r="E1" s="185"/>
      <c r="F1" s="185"/>
      <c r="G1" s="185"/>
      <c r="H1" s="185"/>
    </row>
    <row r="2" spans="1:8">
      <c r="H2" s="90" t="s">
        <v>57</v>
      </c>
    </row>
    <row r="4" spans="1:8">
      <c r="A4" s="93" t="s">
        <v>84</v>
      </c>
    </row>
    <row r="5" spans="1:8" s="92" customFormat="1">
      <c r="A5" s="95" t="s">
        <v>0</v>
      </c>
      <c r="B5" s="96" t="s">
        <v>59</v>
      </c>
      <c r="C5" s="95" t="s">
        <v>60</v>
      </c>
      <c r="D5" s="95" t="s">
        <v>61</v>
      </c>
      <c r="E5" s="95" t="s">
        <v>62</v>
      </c>
      <c r="F5" s="95" t="s">
        <v>63</v>
      </c>
      <c r="G5" s="95" t="s">
        <v>64</v>
      </c>
      <c r="H5" s="95" t="s">
        <v>65</v>
      </c>
    </row>
    <row r="6" spans="1:8">
      <c r="A6" s="97">
        <v>1</v>
      </c>
      <c r="B6" s="98">
        <v>100000121050</v>
      </c>
      <c r="C6" s="99">
        <v>0</v>
      </c>
      <c r="D6" s="99" t="s">
        <v>3496</v>
      </c>
      <c r="E6" s="99" t="s">
        <v>3497</v>
      </c>
      <c r="F6" s="100">
        <v>3080000</v>
      </c>
      <c r="G6" s="100">
        <v>-876314.41</v>
      </c>
      <c r="H6" s="100">
        <v>2203685.59</v>
      </c>
    </row>
    <row r="7" spans="1:8">
      <c r="A7" s="97">
        <v>2</v>
      </c>
      <c r="B7" s="98">
        <v>100000130236</v>
      </c>
      <c r="C7" s="99">
        <v>0</v>
      </c>
      <c r="D7" s="99" t="s">
        <v>721</v>
      </c>
      <c r="E7" s="99" t="s">
        <v>3498</v>
      </c>
      <c r="F7" s="100">
        <v>3396334</v>
      </c>
      <c r="G7" s="100">
        <v>-957940.38</v>
      </c>
      <c r="H7" s="100">
        <v>2438393.62</v>
      </c>
    </row>
    <row r="8" spans="1:8">
      <c r="A8" s="97">
        <v>3</v>
      </c>
      <c r="B8" s="98">
        <v>100000130237</v>
      </c>
      <c r="C8" s="99">
        <v>0</v>
      </c>
      <c r="D8" s="99" t="s">
        <v>721</v>
      </c>
      <c r="E8" s="99" t="s">
        <v>3499</v>
      </c>
      <c r="F8" s="100">
        <v>3396333</v>
      </c>
      <c r="G8" s="100">
        <v>-957940.06</v>
      </c>
      <c r="H8" s="100">
        <v>2438392.94</v>
      </c>
    </row>
    <row r="9" spans="1:8">
      <c r="A9" s="97">
        <v>4</v>
      </c>
      <c r="B9" s="98">
        <v>100000130238</v>
      </c>
      <c r="C9" s="99">
        <v>0</v>
      </c>
      <c r="D9" s="99" t="s">
        <v>721</v>
      </c>
      <c r="E9" s="99" t="s">
        <v>3500</v>
      </c>
      <c r="F9" s="100">
        <v>3396333</v>
      </c>
      <c r="G9" s="100">
        <v>-957940.06</v>
      </c>
      <c r="H9" s="100">
        <v>2438392.94</v>
      </c>
    </row>
    <row r="10" spans="1:8">
      <c r="A10" s="97">
        <v>5</v>
      </c>
      <c r="B10" s="98">
        <v>100000130249</v>
      </c>
      <c r="C10" s="99">
        <v>0</v>
      </c>
      <c r="D10" s="99" t="s">
        <v>721</v>
      </c>
      <c r="E10" s="99" t="s">
        <v>3501</v>
      </c>
      <c r="F10" s="100">
        <v>3395000</v>
      </c>
      <c r="G10" s="100">
        <v>-939480.63</v>
      </c>
      <c r="H10" s="100">
        <v>2455519.37</v>
      </c>
    </row>
    <row r="11" spans="1:8">
      <c r="A11" s="97">
        <v>6</v>
      </c>
      <c r="B11" s="98">
        <v>100000130250</v>
      </c>
      <c r="C11" s="99">
        <v>0</v>
      </c>
      <c r="D11" s="99" t="s">
        <v>721</v>
      </c>
      <c r="E11" s="99" t="s">
        <v>3502</v>
      </c>
      <c r="F11" s="100">
        <v>3395000</v>
      </c>
      <c r="G11" s="100">
        <v>-939480.63</v>
      </c>
      <c r="H11" s="100">
        <v>2455519.37</v>
      </c>
    </row>
    <row r="12" spans="1:8">
      <c r="A12" s="97">
        <v>7</v>
      </c>
      <c r="B12" s="98">
        <v>100000130252</v>
      </c>
      <c r="C12" s="99">
        <v>0</v>
      </c>
      <c r="D12" s="99" t="s">
        <v>721</v>
      </c>
      <c r="E12" s="99" t="s">
        <v>3503</v>
      </c>
      <c r="F12" s="100">
        <v>2997500</v>
      </c>
      <c r="G12" s="100">
        <v>-843670.73</v>
      </c>
      <c r="H12" s="100">
        <v>2153829.27</v>
      </c>
    </row>
    <row r="13" spans="1:8">
      <c r="A13" s="97">
        <v>8</v>
      </c>
      <c r="B13" s="101">
        <v>100000492935</v>
      </c>
      <c r="C13" s="99">
        <v>0</v>
      </c>
      <c r="D13" s="99" t="s">
        <v>201</v>
      </c>
      <c r="E13" s="99" t="s">
        <v>3504</v>
      </c>
      <c r="F13" s="100">
        <v>116336.46</v>
      </c>
      <c r="G13" s="100">
        <v>-15470.53</v>
      </c>
      <c r="H13" s="100">
        <v>100865.93</v>
      </c>
    </row>
    <row r="14" spans="1:8">
      <c r="A14" s="97"/>
      <c r="B14" s="101">
        <v>100000492935</v>
      </c>
      <c r="C14" s="99">
        <v>1</v>
      </c>
      <c r="D14" s="99" t="s">
        <v>201</v>
      </c>
      <c r="E14" s="99" t="s">
        <v>3504</v>
      </c>
      <c r="F14" s="100">
        <v>274163.53999999998</v>
      </c>
      <c r="G14" s="100">
        <v>-274162.53999999998</v>
      </c>
      <c r="H14" s="99">
        <v>1</v>
      </c>
    </row>
    <row r="15" spans="1:8">
      <c r="A15" s="97">
        <v>9</v>
      </c>
      <c r="B15" s="101">
        <v>100000538151</v>
      </c>
      <c r="C15" s="99">
        <v>0</v>
      </c>
      <c r="D15" s="99" t="s">
        <v>204</v>
      </c>
      <c r="E15" s="99" t="s">
        <v>3505</v>
      </c>
      <c r="F15" s="100">
        <v>157166.67000000001</v>
      </c>
      <c r="G15" s="100">
        <v>-16309.46</v>
      </c>
      <c r="H15" s="100">
        <v>140857.21</v>
      </c>
    </row>
    <row r="16" spans="1:8">
      <c r="A16" s="97"/>
      <c r="B16" s="101">
        <v>100000538151</v>
      </c>
      <c r="C16" s="99">
        <v>1</v>
      </c>
      <c r="D16" s="99" t="s">
        <v>204</v>
      </c>
      <c r="E16" s="99" t="s">
        <v>3505</v>
      </c>
      <c r="F16" s="100">
        <v>302833.33</v>
      </c>
      <c r="G16" s="100">
        <v>-302832.33</v>
      </c>
      <c r="H16" s="99">
        <v>1</v>
      </c>
    </row>
    <row r="17" spans="1:8">
      <c r="A17" s="97">
        <v>10</v>
      </c>
      <c r="B17" s="101">
        <v>100000538179</v>
      </c>
      <c r="C17" s="99">
        <v>0</v>
      </c>
      <c r="D17" s="99" t="s">
        <v>204</v>
      </c>
      <c r="E17" s="99" t="s">
        <v>3506</v>
      </c>
      <c r="F17" s="100">
        <v>160041.67000000001</v>
      </c>
      <c r="G17" s="100">
        <v>-16307.01</v>
      </c>
      <c r="H17" s="100">
        <v>143734.66</v>
      </c>
    </row>
    <row r="18" spans="1:8">
      <c r="A18" s="97"/>
      <c r="B18" s="101">
        <v>100000538179</v>
      </c>
      <c r="C18" s="99">
        <v>1</v>
      </c>
      <c r="D18" s="99" t="s">
        <v>204</v>
      </c>
      <c r="E18" s="99" t="s">
        <v>3506</v>
      </c>
      <c r="F18" s="100">
        <v>299958.33</v>
      </c>
      <c r="G18" s="100">
        <v>-299957.33</v>
      </c>
      <c r="H18" s="99">
        <v>1</v>
      </c>
    </row>
    <row r="19" spans="1:8">
      <c r="A19" s="97">
        <v>11</v>
      </c>
      <c r="B19" s="101">
        <v>100000538180</v>
      </c>
      <c r="C19" s="99">
        <v>0</v>
      </c>
      <c r="D19" s="99" t="s">
        <v>204</v>
      </c>
      <c r="E19" s="99" t="s">
        <v>3507</v>
      </c>
      <c r="F19" s="100">
        <v>172500</v>
      </c>
      <c r="G19" s="100">
        <v>-16308.28</v>
      </c>
      <c r="H19" s="100">
        <v>156191.72</v>
      </c>
    </row>
    <row r="20" spans="1:8">
      <c r="A20" s="97"/>
      <c r="B20" s="101">
        <v>100000538180</v>
      </c>
      <c r="C20" s="99">
        <v>1</v>
      </c>
      <c r="D20" s="99" t="s">
        <v>204</v>
      </c>
      <c r="E20" s="99" t="s">
        <v>3507</v>
      </c>
      <c r="F20" s="100">
        <v>287500</v>
      </c>
      <c r="G20" s="100">
        <v>-287499</v>
      </c>
      <c r="H20" s="99">
        <v>1</v>
      </c>
    </row>
    <row r="21" spans="1:8">
      <c r="A21" s="97">
        <v>12</v>
      </c>
      <c r="B21" s="101">
        <v>100000538661</v>
      </c>
      <c r="C21" s="99">
        <v>0</v>
      </c>
      <c r="D21" s="99" t="s">
        <v>204</v>
      </c>
      <c r="E21" s="99" t="s">
        <v>3508</v>
      </c>
      <c r="F21" s="100">
        <v>199333.33</v>
      </c>
      <c r="G21" s="100">
        <v>-18434.32</v>
      </c>
      <c r="H21" s="100">
        <v>180899.01</v>
      </c>
    </row>
    <row r="22" spans="1:8">
      <c r="A22" s="97"/>
      <c r="B22" s="101">
        <v>100000538661</v>
      </c>
      <c r="C22" s="99">
        <v>1</v>
      </c>
      <c r="D22" s="99" t="s">
        <v>204</v>
      </c>
      <c r="E22" s="99" t="s">
        <v>3508</v>
      </c>
      <c r="F22" s="100">
        <v>320666.67</v>
      </c>
      <c r="G22" s="100">
        <v>-320665.67</v>
      </c>
      <c r="H22" s="99">
        <v>1</v>
      </c>
    </row>
    <row r="23" spans="1:8">
      <c r="A23" s="97">
        <v>13</v>
      </c>
      <c r="B23" s="101">
        <v>100000538662</v>
      </c>
      <c r="C23" s="99">
        <v>0</v>
      </c>
      <c r="D23" s="99" t="s">
        <v>204</v>
      </c>
      <c r="E23" s="99" t="s">
        <v>3509</v>
      </c>
      <c r="F23" s="100">
        <v>557507.5</v>
      </c>
      <c r="G23" s="100">
        <v>-48901.99</v>
      </c>
      <c r="H23" s="100">
        <v>508605.51</v>
      </c>
    </row>
    <row r="24" spans="1:8">
      <c r="A24" s="97"/>
      <c r="B24" s="101">
        <v>100000538662</v>
      </c>
      <c r="C24" s="99">
        <v>1</v>
      </c>
      <c r="D24" s="99" t="s">
        <v>204</v>
      </c>
      <c r="E24" s="99" t="s">
        <v>3509</v>
      </c>
      <c r="F24" s="100">
        <v>821892.5</v>
      </c>
      <c r="G24" s="100">
        <v>-821891.5</v>
      </c>
      <c r="H24" s="99">
        <v>1</v>
      </c>
    </row>
    <row r="25" spans="1:8">
      <c r="A25" s="97">
        <v>14</v>
      </c>
      <c r="B25" s="101">
        <v>100000538663</v>
      </c>
      <c r="C25" s="99">
        <v>0</v>
      </c>
      <c r="D25" s="99" t="s">
        <v>204</v>
      </c>
      <c r="E25" s="99" t="s">
        <v>3509</v>
      </c>
      <c r="F25" s="100">
        <v>743343.33</v>
      </c>
      <c r="G25" s="100">
        <v>-65202.65</v>
      </c>
      <c r="H25" s="100">
        <v>678140.68</v>
      </c>
    </row>
    <row r="26" spans="1:8">
      <c r="A26" s="97"/>
      <c r="B26" s="101">
        <v>100000538663</v>
      </c>
      <c r="C26" s="99">
        <v>1</v>
      </c>
      <c r="D26" s="99" t="s">
        <v>204</v>
      </c>
      <c r="E26" s="99" t="s">
        <v>3509</v>
      </c>
      <c r="F26" s="100">
        <v>1095856.67</v>
      </c>
      <c r="G26" s="100">
        <v>-1095855.67</v>
      </c>
      <c r="H26" s="99">
        <v>1</v>
      </c>
    </row>
    <row r="27" spans="1:8">
      <c r="A27" s="97">
        <v>15</v>
      </c>
      <c r="B27" s="101">
        <v>100000538664</v>
      </c>
      <c r="C27" s="99">
        <v>0</v>
      </c>
      <c r="D27" s="99" t="s">
        <v>204</v>
      </c>
      <c r="E27" s="99" t="s">
        <v>3505</v>
      </c>
      <c r="F27" s="100">
        <v>221000</v>
      </c>
      <c r="G27" s="100">
        <v>-18435.330000000002</v>
      </c>
      <c r="H27" s="100">
        <v>202564.67</v>
      </c>
    </row>
    <row r="28" spans="1:8">
      <c r="A28" s="97"/>
      <c r="B28" s="101">
        <v>100000538664</v>
      </c>
      <c r="C28" s="99">
        <v>1</v>
      </c>
      <c r="D28" s="99" t="s">
        <v>204</v>
      </c>
      <c r="E28" s="99" t="s">
        <v>3505</v>
      </c>
      <c r="F28" s="100">
        <v>299000</v>
      </c>
      <c r="G28" s="100">
        <v>-298999</v>
      </c>
      <c r="H28" s="99">
        <v>1</v>
      </c>
    </row>
    <row r="29" spans="1:8">
      <c r="A29" s="97">
        <v>16</v>
      </c>
      <c r="B29" s="101">
        <v>100000538665</v>
      </c>
      <c r="C29" s="99">
        <v>0</v>
      </c>
      <c r="D29" s="99" t="s">
        <v>204</v>
      </c>
      <c r="E29" s="99" t="s">
        <v>3510</v>
      </c>
      <c r="F29" s="100">
        <v>195500</v>
      </c>
      <c r="G29" s="100">
        <v>-16308.17</v>
      </c>
      <c r="H29" s="100">
        <v>179191.83</v>
      </c>
    </row>
    <row r="30" spans="1:8">
      <c r="A30" s="97"/>
      <c r="B30" s="101">
        <v>100000538665</v>
      </c>
      <c r="C30" s="99">
        <v>1</v>
      </c>
      <c r="D30" s="99" t="s">
        <v>204</v>
      </c>
      <c r="E30" s="99" t="s">
        <v>3510</v>
      </c>
      <c r="F30" s="100">
        <v>264500</v>
      </c>
      <c r="G30" s="100">
        <v>-264499</v>
      </c>
      <c r="H30" s="99">
        <v>1</v>
      </c>
    </row>
    <row r="31" spans="1:8">
      <c r="A31" s="97">
        <v>17</v>
      </c>
      <c r="B31" s="101">
        <v>100000538666</v>
      </c>
      <c r="C31" s="99">
        <v>0</v>
      </c>
      <c r="D31" s="99" t="s">
        <v>204</v>
      </c>
      <c r="E31" s="99" t="s">
        <v>3511</v>
      </c>
      <c r="F31" s="100">
        <v>620100</v>
      </c>
      <c r="G31" s="100">
        <v>-49777.86</v>
      </c>
      <c r="H31" s="100">
        <v>570322.14</v>
      </c>
    </row>
    <row r="32" spans="1:8">
      <c r="A32" s="97"/>
      <c r="B32" s="101">
        <v>100000538666</v>
      </c>
      <c r="C32" s="99">
        <v>1</v>
      </c>
      <c r="D32" s="99" t="s">
        <v>204</v>
      </c>
      <c r="E32" s="99" t="s">
        <v>3511</v>
      </c>
      <c r="F32" s="100">
        <v>783900</v>
      </c>
      <c r="G32" s="100">
        <v>-783899</v>
      </c>
      <c r="H32" s="99">
        <v>1</v>
      </c>
    </row>
    <row r="33" spans="1:8">
      <c r="A33" s="97">
        <v>18</v>
      </c>
      <c r="B33" s="101">
        <v>100000538667</v>
      </c>
      <c r="C33" s="99">
        <v>0</v>
      </c>
      <c r="D33" s="99" t="s">
        <v>204</v>
      </c>
      <c r="E33" s="99" t="s">
        <v>3511</v>
      </c>
      <c r="F33" s="100">
        <v>752600</v>
      </c>
      <c r="G33" s="100">
        <v>-60414.15</v>
      </c>
      <c r="H33" s="100">
        <v>692185.85</v>
      </c>
    </row>
    <row r="34" spans="1:8">
      <c r="A34" s="97"/>
      <c r="B34" s="101">
        <v>100000538667</v>
      </c>
      <c r="C34" s="99">
        <v>1</v>
      </c>
      <c r="D34" s="99" t="s">
        <v>204</v>
      </c>
      <c r="E34" s="99" t="s">
        <v>3511</v>
      </c>
      <c r="F34" s="100">
        <v>951400</v>
      </c>
      <c r="G34" s="100">
        <v>-951399</v>
      </c>
      <c r="H34" s="99">
        <v>1</v>
      </c>
    </row>
    <row r="35" spans="1:8">
      <c r="A35" s="97">
        <v>19</v>
      </c>
      <c r="B35" s="101">
        <v>100000538668</v>
      </c>
      <c r="C35" s="99">
        <v>0</v>
      </c>
      <c r="D35" s="99" t="s">
        <v>204</v>
      </c>
      <c r="E35" s="99" t="s">
        <v>3511</v>
      </c>
      <c r="F35" s="100">
        <v>14322.92</v>
      </c>
      <c r="G35" s="100">
        <v>-9759.06</v>
      </c>
      <c r="H35" s="100">
        <v>4563.8599999999997</v>
      </c>
    </row>
    <row r="36" spans="1:8">
      <c r="A36" s="97"/>
      <c r="B36" s="101">
        <v>100000538668</v>
      </c>
      <c r="C36" s="99">
        <v>1</v>
      </c>
      <c r="D36" s="99" t="s">
        <v>204</v>
      </c>
      <c r="E36" s="99" t="s">
        <v>3511</v>
      </c>
      <c r="F36" s="100">
        <v>205677.08</v>
      </c>
      <c r="G36" s="100">
        <v>-205676.08</v>
      </c>
      <c r="H36" s="99">
        <v>1</v>
      </c>
    </row>
    <row r="37" spans="1:8">
      <c r="A37" s="97">
        <v>20</v>
      </c>
      <c r="B37" s="101">
        <v>100000539430</v>
      </c>
      <c r="C37" s="99">
        <v>0</v>
      </c>
      <c r="D37" s="99" t="s">
        <v>204</v>
      </c>
      <c r="E37" s="99" t="s">
        <v>3512</v>
      </c>
      <c r="F37" s="100">
        <v>90820.31</v>
      </c>
      <c r="G37" s="100">
        <v>-49866.91</v>
      </c>
      <c r="H37" s="100">
        <v>40953.4</v>
      </c>
    </row>
    <row r="38" spans="1:8">
      <c r="A38" s="97"/>
      <c r="B38" s="101">
        <v>100000539430</v>
      </c>
      <c r="C38" s="99">
        <v>1</v>
      </c>
      <c r="D38" s="99" t="s">
        <v>204</v>
      </c>
      <c r="E38" s="99" t="s">
        <v>3512</v>
      </c>
      <c r="F38" s="100">
        <v>1034179.69</v>
      </c>
      <c r="G38" s="100">
        <v>-1034178.69</v>
      </c>
      <c r="H38" s="99">
        <v>1</v>
      </c>
    </row>
    <row r="39" spans="1:8">
      <c r="A39" s="97">
        <v>21</v>
      </c>
      <c r="B39" s="101">
        <v>100000539431</v>
      </c>
      <c r="C39" s="99">
        <v>0</v>
      </c>
      <c r="D39" s="99" t="s">
        <v>204</v>
      </c>
      <c r="E39" s="99" t="s">
        <v>3513</v>
      </c>
      <c r="F39" s="100">
        <v>66406.25</v>
      </c>
      <c r="G39" s="100">
        <v>-45246.54</v>
      </c>
      <c r="H39" s="100">
        <v>21159.71</v>
      </c>
    </row>
    <row r="40" spans="1:8">
      <c r="A40" s="97"/>
      <c r="B40" s="101">
        <v>100000539431</v>
      </c>
      <c r="C40" s="99">
        <v>1</v>
      </c>
      <c r="D40" s="99" t="s">
        <v>204</v>
      </c>
      <c r="E40" s="99" t="s">
        <v>3513</v>
      </c>
      <c r="F40" s="100">
        <v>953593.75</v>
      </c>
      <c r="G40" s="100">
        <v>-953592.75</v>
      </c>
      <c r="H40" s="99">
        <v>1</v>
      </c>
    </row>
    <row r="41" spans="1:8">
      <c r="A41" s="97">
        <v>22</v>
      </c>
      <c r="B41" s="101">
        <v>100000539432</v>
      </c>
      <c r="C41" s="99">
        <v>0</v>
      </c>
      <c r="D41" s="99" t="s">
        <v>204</v>
      </c>
      <c r="E41" s="99" t="s">
        <v>3514</v>
      </c>
      <c r="F41" s="100">
        <v>599375</v>
      </c>
      <c r="G41" s="100">
        <v>-74453.679999999993</v>
      </c>
      <c r="H41" s="100">
        <v>524921.31999999995</v>
      </c>
    </row>
    <row r="42" spans="1:8">
      <c r="A42" s="97"/>
      <c r="B42" s="101">
        <v>100000539432</v>
      </c>
      <c r="C42" s="99">
        <v>1</v>
      </c>
      <c r="D42" s="99" t="s">
        <v>204</v>
      </c>
      <c r="E42" s="99" t="s">
        <v>3514</v>
      </c>
      <c r="F42" s="100">
        <v>1500625</v>
      </c>
      <c r="G42" s="100">
        <v>-1500624</v>
      </c>
      <c r="H42" s="99">
        <v>1</v>
      </c>
    </row>
    <row r="43" spans="1:8">
      <c r="A43" s="97">
        <v>23</v>
      </c>
      <c r="B43" s="101">
        <v>100000539433</v>
      </c>
      <c r="C43" s="99">
        <v>0</v>
      </c>
      <c r="D43" s="99" t="s">
        <v>204</v>
      </c>
      <c r="E43" s="99" t="s">
        <v>3515</v>
      </c>
      <c r="F43" s="100">
        <v>758854.17</v>
      </c>
      <c r="G43" s="100">
        <v>-83307.45</v>
      </c>
      <c r="H43" s="100">
        <v>675546.72</v>
      </c>
    </row>
    <row r="44" spans="1:8">
      <c r="A44" s="97"/>
      <c r="B44" s="101">
        <v>100000539433</v>
      </c>
      <c r="C44" s="99">
        <v>1</v>
      </c>
      <c r="D44" s="99" t="s">
        <v>204</v>
      </c>
      <c r="E44" s="99" t="s">
        <v>3515</v>
      </c>
      <c r="F44" s="100">
        <v>1591145.83</v>
      </c>
      <c r="G44" s="100">
        <v>-1591144.83</v>
      </c>
      <c r="H44" s="99">
        <v>1</v>
      </c>
    </row>
    <row r="45" spans="1:8">
      <c r="A45" s="97">
        <v>24</v>
      </c>
      <c r="B45" s="101">
        <v>100000539434</v>
      </c>
      <c r="C45" s="99">
        <v>0</v>
      </c>
      <c r="D45" s="99" t="s">
        <v>204</v>
      </c>
      <c r="E45" s="99" t="s">
        <v>3516</v>
      </c>
      <c r="F45" s="100">
        <v>806333.33</v>
      </c>
      <c r="G45" s="100">
        <v>-83674.62</v>
      </c>
      <c r="H45" s="100">
        <v>722658.71</v>
      </c>
    </row>
    <row r="46" spans="1:8">
      <c r="A46" s="97"/>
      <c r="B46" s="101">
        <v>100000539434</v>
      </c>
      <c r="C46" s="99">
        <v>1</v>
      </c>
      <c r="D46" s="99" t="s">
        <v>204</v>
      </c>
      <c r="E46" s="99" t="s">
        <v>3516</v>
      </c>
      <c r="F46" s="100">
        <v>1553666.67</v>
      </c>
      <c r="G46" s="100">
        <v>-1553665.67</v>
      </c>
      <c r="H46" s="99">
        <v>1</v>
      </c>
    </row>
    <row r="47" spans="1:8">
      <c r="A47" s="97">
        <v>25</v>
      </c>
      <c r="B47" s="101">
        <v>100000539435</v>
      </c>
      <c r="C47" s="99">
        <v>0</v>
      </c>
      <c r="D47" s="99" t="s">
        <v>204</v>
      </c>
      <c r="E47" s="99" t="s">
        <v>3517</v>
      </c>
      <c r="F47" s="100">
        <v>816166.67</v>
      </c>
      <c r="G47" s="100">
        <v>-83671.740000000005</v>
      </c>
      <c r="H47" s="100">
        <v>732494.93</v>
      </c>
    </row>
    <row r="48" spans="1:8">
      <c r="A48" s="97"/>
      <c r="B48" s="101">
        <v>100000539435</v>
      </c>
      <c r="C48" s="99">
        <v>1</v>
      </c>
      <c r="D48" s="99" t="s">
        <v>204</v>
      </c>
      <c r="E48" s="99" t="s">
        <v>3517</v>
      </c>
      <c r="F48" s="100">
        <v>1543833.33</v>
      </c>
      <c r="G48" s="100">
        <v>-1543832.33</v>
      </c>
      <c r="H48" s="99">
        <v>1</v>
      </c>
    </row>
    <row r="49" spans="1:8">
      <c r="A49" s="97">
        <v>26</v>
      </c>
      <c r="B49" s="101">
        <v>100000539436</v>
      </c>
      <c r="C49" s="99">
        <v>0</v>
      </c>
      <c r="D49" s="99" t="s">
        <v>204</v>
      </c>
      <c r="E49" s="99" t="s">
        <v>3518</v>
      </c>
      <c r="F49" s="100">
        <v>855500</v>
      </c>
      <c r="G49" s="100">
        <v>-83660.83</v>
      </c>
      <c r="H49" s="100">
        <v>771839.17</v>
      </c>
    </row>
    <row r="50" spans="1:8">
      <c r="A50" s="97"/>
      <c r="B50" s="101">
        <v>100000539436</v>
      </c>
      <c r="C50" s="99">
        <v>1</v>
      </c>
      <c r="D50" s="99" t="s">
        <v>204</v>
      </c>
      <c r="E50" s="99" t="s">
        <v>3518</v>
      </c>
      <c r="F50" s="100">
        <v>1504500</v>
      </c>
      <c r="G50" s="100">
        <v>-1504499</v>
      </c>
      <c r="H50" s="99">
        <v>1</v>
      </c>
    </row>
    <row r="51" spans="1:8">
      <c r="A51" s="97">
        <v>27</v>
      </c>
      <c r="B51" s="101">
        <v>100000539437</v>
      </c>
      <c r="C51" s="99">
        <v>0</v>
      </c>
      <c r="D51" s="99" t="s">
        <v>204</v>
      </c>
      <c r="E51" s="99" t="s">
        <v>3515</v>
      </c>
      <c r="F51" s="100">
        <v>914500</v>
      </c>
      <c r="G51" s="100">
        <v>-83661.03</v>
      </c>
      <c r="H51" s="100">
        <v>830838.97</v>
      </c>
    </row>
    <row r="52" spans="1:8">
      <c r="A52" s="97"/>
      <c r="B52" s="101">
        <v>100000539437</v>
      </c>
      <c r="C52" s="99">
        <v>1</v>
      </c>
      <c r="D52" s="99" t="s">
        <v>204</v>
      </c>
      <c r="E52" s="99" t="s">
        <v>3515</v>
      </c>
      <c r="F52" s="100">
        <v>1445500</v>
      </c>
      <c r="G52" s="100">
        <v>-1445499</v>
      </c>
      <c r="H52" s="99">
        <v>1</v>
      </c>
    </row>
    <row r="53" spans="1:8">
      <c r="A53" s="97">
        <v>28</v>
      </c>
      <c r="B53" s="101">
        <v>100000539438</v>
      </c>
      <c r="C53" s="99">
        <v>0</v>
      </c>
      <c r="D53" s="99" t="s">
        <v>204</v>
      </c>
      <c r="E53" s="99" t="s">
        <v>3519</v>
      </c>
      <c r="F53" s="100">
        <v>855500</v>
      </c>
      <c r="G53" s="100">
        <v>-83660.83</v>
      </c>
      <c r="H53" s="100">
        <v>771839.17</v>
      </c>
    </row>
    <row r="54" spans="1:8">
      <c r="A54" s="97"/>
      <c r="B54" s="101">
        <v>100000539438</v>
      </c>
      <c r="C54" s="99">
        <v>1</v>
      </c>
      <c r="D54" s="99" t="s">
        <v>204</v>
      </c>
      <c r="E54" s="99" t="s">
        <v>3519</v>
      </c>
      <c r="F54" s="100">
        <v>1504500</v>
      </c>
      <c r="G54" s="100">
        <v>-1504499</v>
      </c>
      <c r="H54" s="99">
        <v>1</v>
      </c>
    </row>
    <row r="55" spans="1:8">
      <c r="A55" s="97">
        <v>29</v>
      </c>
      <c r="B55" s="101">
        <v>100000539439</v>
      </c>
      <c r="C55" s="99">
        <v>0</v>
      </c>
      <c r="D55" s="99" t="s">
        <v>204</v>
      </c>
      <c r="E55" s="99" t="s">
        <v>3520</v>
      </c>
      <c r="F55" s="100">
        <v>904666.67</v>
      </c>
      <c r="G55" s="100">
        <v>-83663.490000000005</v>
      </c>
      <c r="H55" s="100">
        <v>821003.18</v>
      </c>
    </row>
    <row r="56" spans="1:8">
      <c r="A56" s="97"/>
      <c r="B56" s="101">
        <v>100000539439</v>
      </c>
      <c r="C56" s="99">
        <v>1</v>
      </c>
      <c r="D56" s="99" t="s">
        <v>204</v>
      </c>
      <c r="E56" s="99" t="s">
        <v>3520</v>
      </c>
      <c r="F56" s="100">
        <v>1455333.33</v>
      </c>
      <c r="G56" s="100">
        <v>-1455332.33</v>
      </c>
      <c r="H56" s="99">
        <v>1</v>
      </c>
    </row>
    <row r="57" spans="1:8">
      <c r="A57" s="97">
        <v>30</v>
      </c>
      <c r="B57" s="101">
        <v>100000539440</v>
      </c>
      <c r="C57" s="99">
        <v>0</v>
      </c>
      <c r="D57" s="99" t="s">
        <v>204</v>
      </c>
      <c r="E57" s="99" t="s">
        <v>3521</v>
      </c>
      <c r="F57" s="100">
        <v>904666.67</v>
      </c>
      <c r="G57" s="100">
        <v>-83663.490000000005</v>
      </c>
      <c r="H57" s="100">
        <v>821003.18</v>
      </c>
    </row>
    <row r="58" spans="1:8">
      <c r="A58" s="97"/>
      <c r="B58" s="101">
        <v>100000539440</v>
      </c>
      <c r="C58" s="99">
        <v>1</v>
      </c>
      <c r="D58" s="99" t="s">
        <v>204</v>
      </c>
      <c r="E58" s="99" t="s">
        <v>3521</v>
      </c>
      <c r="F58" s="100">
        <v>1455333.33</v>
      </c>
      <c r="G58" s="100">
        <v>-1455332.33</v>
      </c>
      <c r="H58" s="99">
        <v>1</v>
      </c>
    </row>
    <row r="59" spans="1:8">
      <c r="A59" s="97">
        <v>31</v>
      </c>
      <c r="B59" s="101">
        <v>100000539441</v>
      </c>
      <c r="C59" s="99">
        <v>0</v>
      </c>
      <c r="D59" s="99" t="s">
        <v>204</v>
      </c>
      <c r="E59" s="99" t="s">
        <v>3522</v>
      </c>
      <c r="F59" s="100">
        <v>1115015</v>
      </c>
      <c r="G59" s="100">
        <v>-97803.98</v>
      </c>
      <c r="H59" s="100">
        <v>1017211.02</v>
      </c>
    </row>
    <row r="60" spans="1:8">
      <c r="A60" s="97"/>
      <c r="B60" s="101">
        <v>100000539441</v>
      </c>
      <c r="C60" s="99">
        <v>1</v>
      </c>
      <c r="D60" s="99" t="s">
        <v>204</v>
      </c>
      <c r="E60" s="99" t="s">
        <v>3522</v>
      </c>
      <c r="F60" s="100">
        <v>1643785</v>
      </c>
      <c r="G60" s="100">
        <v>-1643784</v>
      </c>
      <c r="H60" s="99">
        <v>1</v>
      </c>
    </row>
    <row r="61" spans="1:8">
      <c r="A61" s="97">
        <v>32</v>
      </c>
      <c r="B61" s="101">
        <v>100000539442</v>
      </c>
      <c r="C61" s="99">
        <v>0</v>
      </c>
      <c r="D61" s="99" t="s">
        <v>204</v>
      </c>
      <c r="E61" s="99" t="s">
        <v>3522</v>
      </c>
      <c r="F61" s="100">
        <v>743343.33</v>
      </c>
      <c r="G61" s="100">
        <v>-65202.65</v>
      </c>
      <c r="H61" s="100">
        <v>678140.68</v>
      </c>
    </row>
    <row r="62" spans="1:8">
      <c r="A62" s="97"/>
      <c r="B62" s="101">
        <v>100000539442</v>
      </c>
      <c r="C62" s="99">
        <v>1</v>
      </c>
      <c r="D62" s="99" t="s">
        <v>204</v>
      </c>
      <c r="E62" s="99" t="s">
        <v>3522</v>
      </c>
      <c r="F62" s="100">
        <v>1095856.67</v>
      </c>
      <c r="G62" s="100">
        <v>-1095855.67</v>
      </c>
      <c r="H62" s="99">
        <v>1</v>
      </c>
    </row>
    <row r="63" spans="1:8">
      <c r="A63" s="97">
        <v>33</v>
      </c>
      <c r="B63" s="101">
        <v>100000539443</v>
      </c>
      <c r="C63" s="99">
        <v>0</v>
      </c>
      <c r="D63" s="99" t="s">
        <v>204</v>
      </c>
      <c r="E63" s="99" t="s">
        <v>3519</v>
      </c>
      <c r="F63" s="100">
        <v>958750</v>
      </c>
      <c r="G63" s="100">
        <v>-83671.740000000005</v>
      </c>
      <c r="H63" s="100">
        <v>875078.26</v>
      </c>
    </row>
    <row r="64" spans="1:8">
      <c r="A64" s="97"/>
      <c r="B64" s="101">
        <v>100000539443</v>
      </c>
      <c r="C64" s="99">
        <v>1</v>
      </c>
      <c r="D64" s="99" t="s">
        <v>204</v>
      </c>
      <c r="E64" s="99" t="s">
        <v>3519</v>
      </c>
      <c r="F64" s="100">
        <v>1401250</v>
      </c>
      <c r="G64" s="100">
        <v>-1401249</v>
      </c>
      <c r="H64" s="99">
        <v>1</v>
      </c>
    </row>
    <row r="65" spans="1:8">
      <c r="A65" s="97">
        <v>34</v>
      </c>
      <c r="B65" s="101">
        <v>100000539444</v>
      </c>
      <c r="C65" s="99">
        <v>0</v>
      </c>
      <c r="D65" s="99" t="s">
        <v>204</v>
      </c>
      <c r="E65" s="99" t="s">
        <v>3522</v>
      </c>
      <c r="F65" s="100">
        <v>1115015</v>
      </c>
      <c r="G65" s="100">
        <v>-97803.98</v>
      </c>
      <c r="H65" s="100">
        <v>1017211.02</v>
      </c>
    </row>
    <row r="66" spans="1:8">
      <c r="A66" s="97"/>
      <c r="B66" s="101">
        <v>100000539444</v>
      </c>
      <c r="C66" s="99">
        <v>1</v>
      </c>
      <c r="D66" s="99" t="s">
        <v>204</v>
      </c>
      <c r="E66" s="99" t="s">
        <v>3522</v>
      </c>
      <c r="F66" s="100">
        <v>1643785</v>
      </c>
      <c r="G66" s="100">
        <v>-1643784</v>
      </c>
      <c r="H66" s="99">
        <v>1</v>
      </c>
    </row>
    <row r="67" spans="1:8">
      <c r="A67" s="97">
        <v>35</v>
      </c>
      <c r="B67" s="101">
        <v>100000539445</v>
      </c>
      <c r="C67" s="99">
        <v>0</v>
      </c>
      <c r="D67" s="99" t="s">
        <v>204</v>
      </c>
      <c r="E67" s="99" t="s">
        <v>3522</v>
      </c>
      <c r="F67" s="100">
        <v>743343.33</v>
      </c>
      <c r="G67" s="100">
        <v>-65202.65</v>
      </c>
      <c r="H67" s="100">
        <v>678140.68</v>
      </c>
    </row>
    <row r="68" spans="1:8">
      <c r="A68" s="97"/>
      <c r="B68" s="101">
        <v>100000539445</v>
      </c>
      <c r="C68" s="99">
        <v>1</v>
      </c>
      <c r="D68" s="99" t="s">
        <v>204</v>
      </c>
      <c r="E68" s="99" t="s">
        <v>3522</v>
      </c>
      <c r="F68" s="100">
        <v>1095856.67</v>
      </c>
      <c r="G68" s="100">
        <v>-1095855.67</v>
      </c>
      <c r="H68" s="99">
        <v>1</v>
      </c>
    </row>
    <row r="69" spans="1:8">
      <c r="A69" s="97">
        <v>36</v>
      </c>
      <c r="B69" s="101">
        <v>100000539446</v>
      </c>
      <c r="C69" s="99">
        <v>0</v>
      </c>
      <c r="D69" s="99" t="s">
        <v>204</v>
      </c>
      <c r="E69" s="99" t="s">
        <v>3516</v>
      </c>
      <c r="F69" s="100">
        <v>958750</v>
      </c>
      <c r="G69" s="100">
        <v>-83671.740000000005</v>
      </c>
      <c r="H69" s="100">
        <v>875078.26</v>
      </c>
    </row>
    <row r="70" spans="1:8">
      <c r="A70" s="97"/>
      <c r="B70" s="101">
        <v>100000539446</v>
      </c>
      <c r="C70" s="99">
        <v>1</v>
      </c>
      <c r="D70" s="99" t="s">
        <v>204</v>
      </c>
      <c r="E70" s="99" t="s">
        <v>3516</v>
      </c>
      <c r="F70" s="100">
        <v>1401250</v>
      </c>
      <c r="G70" s="100">
        <v>-1401249</v>
      </c>
      <c r="H70" s="99">
        <v>1</v>
      </c>
    </row>
    <row r="71" spans="1:8">
      <c r="A71" s="97">
        <v>37</v>
      </c>
      <c r="B71" s="101">
        <v>100000539447</v>
      </c>
      <c r="C71" s="99">
        <v>0</v>
      </c>
      <c r="D71" s="99" t="s">
        <v>204</v>
      </c>
      <c r="E71" s="99" t="s">
        <v>3523</v>
      </c>
      <c r="F71" s="100">
        <v>980500</v>
      </c>
      <c r="G71" s="100">
        <v>-78708.570000000007</v>
      </c>
      <c r="H71" s="100">
        <v>901791.43</v>
      </c>
    </row>
    <row r="72" spans="1:8">
      <c r="A72" s="97"/>
      <c r="B72" s="101">
        <v>100000539447</v>
      </c>
      <c r="C72" s="99">
        <v>1</v>
      </c>
      <c r="D72" s="99" t="s">
        <v>204</v>
      </c>
      <c r="E72" s="99" t="s">
        <v>3523</v>
      </c>
      <c r="F72" s="100">
        <v>1239500</v>
      </c>
      <c r="G72" s="100">
        <v>-1239499</v>
      </c>
      <c r="H72" s="99">
        <v>1</v>
      </c>
    </row>
    <row r="73" spans="1:8">
      <c r="A73" s="97">
        <v>38</v>
      </c>
      <c r="B73" s="101">
        <v>100000540049</v>
      </c>
      <c r="C73" s="99">
        <v>0</v>
      </c>
      <c r="D73" s="99" t="s">
        <v>204</v>
      </c>
      <c r="E73" s="99" t="s">
        <v>3524</v>
      </c>
      <c r="F73" s="100">
        <v>4041666.67</v>
      </c>
      <c r="G73" s="100">
        <v>-354516.37</v>
      </c>
      <c r="H73" s="100">
        <v>3687150.3</v>
      </c>
    </row>
    <row r="74" spans="1:8">
      <c r="A74" s="97"/>
      <c r="B74" s="101">
        <v>100000540049</v>
      </c>
      <c r="C74" s="99">
        <v>1</v>
      </c>
      <c r="D74" s="99" t="s">
        <v>204</v>
      </c>
      <c r="E74" s="99" t="s">
        <v>3524</v>
      </c>
      <c r="F74" s="100">
        <v>5958333.3300000001</v>
      </c>
      <c r="G74" s="100">
        <v>-5958332.3300000001</v>
      </c>
      <c r="H74" s="99">
        <v>1</v>
      </c>
    </row>
    <row r="75" spans="1:8">
      <c r="A75" s="97">
        <v>39</v>
      </c>
      <c r="B75" s="101">
        <v>100000540050</v>
      </c>
      <c r="C75" s="99">
        <v>0</v>
      </c>
      <c r="D75" s="99" t="s">
        <v>204</v>
      </c>
      <c r="E75" s="99" t="s">
        <v>3525</v>
      </c>
      <c r="F75" s="100">
        <v>5417183.3300000001</v>
      </c>
      <c r="G75" s="100">
        <v>-390631.66</v>
      </c>
      <c r="H75" s="100">
        <v>5026551.67</v>
      </c>
    </row>
    <row r="76" spans="1:8">
      <c r="A76" s="97"/>
      <c r="B76" s="101">
        <v>100000540050</v>
      </c>
      <c r="C76" s="99">
        <v>1</v>
      </c>
      <c r="D76" s="99" t="s">
        <v>204</v>
      </c>
      <c r="E76" s="99" t="s">
        <v>3525</v>
      </c>
      <c r="F76" s="100">
        <v>5600816.6699999999</v>
      </c>
      <c r="G76" s="100">
        <v>-5600815.6699999999</v>
      </c>
      <c r="H76" s="99">
        <v>1</v>
      </c>
    </row>
    <row r="77" spans="1:8">
      <c r="A77" s="97">
        <v>40</v>
      </c>
      <c r="B77" s="101">
        <v>100000540051</v>
      </c>
      <c r="C77" s="99">
        <v>0</v>
      </c>
      <c r="D77" s="99" t="s">
        <v>204</v>
      </c>
      <c r="E77" s="99" t="s">
        <v>3526</v>
      </c>
      <c r="F77" s="100">
        <v>5497806.6500000004</v>
      </c>
      <c r="G77" s="100">
        <v>-560184.22</v>
      </c>
      <c r="H77" s="100">
        <v>4937622.43</v>
      </c>
    </row>
    <row r="78" spans="1:8">
      <c r="A78" s="97"/>
      <c r="B78" s="101">
        <v>100000540051</v>
      </c>
      <c r="C78" s="99">
        <v>1</v>
      </c>
      <c r="D78" s="99" t="s">
        <v>204</v>
      </c>
      <c r="E78" s="99" t="s">
        <v>3526</v>
      </c>
      <c r="F78" s="100">
        <v>10304272.35</v>
      </c>
      <c r="G78" s="100">
        <v>-10304271.35</v>
      </c>
      <c r="H78" s="99">
        <v>1</v>
      </c>
    </row>
    <row r="79" spans="1:8">
      <c r="A79" s="97">
        <v>41</v>
      </c>
      <c r="B79" s="101">
        <v>100000540052</v>
      </c>
      <c r="C79" s="99">
        <v>0</v>
      </c>
      <c r="D79" s="99" t="s">
        <v>204</v>
      </c>
      <c r="E79" s="99" t="s">
        <v>3527</v>
      </c>
      <c r="F79" s="100">
        <v>3913541.67</v>
      </c>
      <c r="G79" s="100">
        <v>-301349.23</v>
      </c>
      <c r="H79" s="100">
        <v>3612192.44</v>
      </c>
    </row>
    <row r="80" spans="1:8">
      <c r="A80" s="97"/>
      <c r="B80" s="101">
        <v>100000540052</v>
      </c>
      <c r="C80" s="99">
        <v>1</v>
      </c>
      <c r="D80" s="99" t="s">
        <v>204</v>
      </c>
      <c r="E80" s="99" t="s">
        <v>3527</v>
      </c>
      <c r="F80" s="100">
        <v>4586458.33</v>
      </c>
      <c r="G80" s="100">
        <v>-4586457.33</v>
      </c>
      <c r="H80" s="99">
        <v>1</v>
      </c>
    </row>
    <row r="81" spans="1:8">
      <c r="A81" s="106"/>
      <c r="B81" s="193" t="s">
        <v>84</v>
      </c>
      <c r="C81" s="193"/>
      <c r="D81" s="193"/>
      <c r="E81" s="193"/>
      <c r="F81" s="102">
        <f>SUM(F6:F80)</f>
        <v>117444679</v>
      </c>
      <c r="G81" s="102">
        <f>SUM(G6:G80)</f>
        <v>-67262362.179999992</v>
      </c>
      <c r="H81" s="102">
        <f>SUM(H6:H80)</f>
        <v>50182316.820000008</v>
      </c>
    </row>
    <row r="82" spans="1:8">
      <c r="F82" s="109"/>
      <c r="G82" s="109"/>
      <c r="H82" s="109"/>
    </row>
    <row r="83" spans="1:8">
      <c r="A83" s="93" t="s">
        <v>85</v>
      </c>
    </row>
    <row r="84" spans="1:8" s="92" customFormat="1">
      <c r="A84" s="95" t="s">
        <v>0</v>
      </c>
      <c r="B84" s="96" t="s">
        <v>59</v>
      </c>
      <c r="C84" s="95" t="s">
        <v>60</v>
      </c>
      <c r="D84" s="95" t="s">
        <v>61</v>
      </c>
      <c r="E84" s="95" t="s">
        <v>62</v>
      </c>
      <c r="F84" s="95" t="s">
        <v>63</v>
      </c>
      <c r="G84" s="95" t="s">
        <v>64</v>
      </c>
      <c r="H84" s="95" t="s">
        <v>65</v>
      </c>
    </row>
    <row r="85" spans="1:8">
      <c r="A85" s="97">
        <v>1</v>
      </c>
      <c r="B85" s="98">
        <v>100000538118</v>
      </c>
      <c r="C85" s="99">
        <v>0</v>
      </c>
      <c r="D85" s="99" t="s">
        <v>204</v>
      </c>
      <c r="E85" s="99" t="s">
        <v>3528</v>
      </c>
      <c r="F85" s="100">
        <v>580000</v>
      </c>
      <c r="G85" s="100">
        <v>-579999</v>
      </c>
      <c r="H85" s="99">
        <v>1</v>
      </c>
    </row>
    <row r="86" spans="1:8">
      <c r="A86" s="97">
        <v>2</v>
      </c>
      <c r="B86" s="98">
        <v>100000538119</v>
      </c>
      <c r="C86" s="99">
        <v>0</v>
      </c>
      <c r="D86" s="99" t="s">
        <v>204</v>
      </c>
      <c r="E86" s="99" t="s">
        <v>3529</v>
      </c>
      <c r="F86" s="100">
        <v>245100</v>
      </c>
      <c r="G86" s="100">
        <v>-245099</v>
      </c>
      <c r="H86" s="99">
        <v>1</v>
      </c>
    </row>
    <row r="87" spans="1:8">
      <c r="A87" s="97">
        <v>3</v>
      </c>
      <c r="B87" s="98">
        <v>100000538120</v>
      </c>
      <c r="C87" s="99">
        <v>0</v>
      </c>
      <c r="D87" s="99" t="s">
        <v>204</v>
      </c>
      <c r="E87" s="99" t="s">
        <v>3530</v>
      </c>
      <c r="F87" s="100">
        <v>199000</v>
      </c>
      <c r="G87" s="100">
        <v>-198999</v>
      </c>
      <c r="H87" s="99">
        <v>1</v>
      </c>
    </row>
    <row r="88" spans="1:8">
      <c r="A88" s="97">
        <v>4</v>
      </c>
      <c r="B88" s="98">
        <v>100000538121</v>
      </c>
      <c r="C88" s="99">
        <v>0</v>
      </c>
      <c r="D88" s="99" t="s">
        <v>204</v>
      </c>
      <c r="E88" s="99" t="s">
        <v>3531</v>
      </c>
      <c r="F88" s="100">
        <v>286000</v>
      </c>
      <c r="G88" s="100">
        <v>-285999</v>
      </c>
      <c r="H88" s="99">
        <v>1</v>
      </c>
    </row>
    <row r="89" spans="1:8">
      <c r="A89" s="97">
        <v>5</v>
      </c>
      <c r="B89" s="98">
        <v>100000538122</v>
      </c>
      <c r="C89" s="99">
        <v>0</v>
      </c>
      <c r="D89" s="99" t="s">
        <v>204</v>
      </c>
      <c r="E89" s="99" t="s">
        <v>3531</v>
      </c>
      <c r="F89" s="100">
        <v>315000</v>
      </c>
      <c r="G89" s="100">
        <v>-314999</v>
      </c>
      <c r="H89" s="99">
        <v>1</v>
      </c>
    </row>
    <row r="90" spans="1:8">
      <c r="A90" s="97">
        <v>6</v>
      </c>
      <c r="B90" s="98">
        <v>100000540580</v>
      </c>
      <c r="C90" s="99">
        <v>0</v>
      </c>
      <c r="D90" s="99" t="s">
        <v>204</v>
      </c>
      <c r="E90" s="99" t="s">
        <v>3532</v>
      </c>
      <c r="F90" s="100">
        <v>1440000</v>
      </c>
      <c r="G90" s="100">
        <v>-1439999</v>
      </c>
      <c r="H90" s="99">
        <v>1</v>
      </c>
    </row>
    <row r="91" spans="1:8">
      <c r="A91" s="97">
        <v>7</v>
      </c>
      <c r="B91" s="101">
        <v>100000540595</v>
      </c>
      <c r="C91" s="99">
        <v>0</v>
      </c>
      <c r="D91" s="99" t="s">
        <v>204</v>
      </c>
      <c r="E91" s="99" t="s">
        <v>3533</v>
      </c>
      <c r="F91" s="100">
        <v>13183.59</v>
      </c>
      <c r="G91" s="100">
        <v>-13182.59</v>
      </c>
      <c r="H91" s="99">
        <v>1</v>
      </c>
    </row>
    <row r="92" spans="1:8">
      <c r="A92" s="97"/>
      <c r="B92" s="101">
        <v>100000540595</v>
      </c>
      <c r="C92" s="99">
        <v>1</v>
      </c>
      <c r="D92" s="99" t="s">
        <v>204</v>
      </c>
      <c r="E92" s="99" t="s">
        <v>3533</v>
      </c>
      <c r="F92" s="100">
        <v>999316.41</v>
      </c>
      <c r="G92" s="100">
        <v>-999315.41</v>
      </c>
      <c r="H92" s="99">
        <v>1</v>
      </c>
    </row>
    <row r="93" spans="1:8">
      <c r="A93" s="97">
        <v>8</v>
      </c>
      <c r="B93" s="101">
        <v>100000540616</v>
      </c>
      <c r="C93" s="99">
        <v>0</v>
      </c>
      <c r="D93" s="99" t="s">
        <v>204</v>
      </c>
      <c r="E93" s="99" t="s">
        <v>3534</v>
      </c>
      <c r="F93" s="100">
        <v>14648.44</v>
      </c>
      <c r="G93" s="100">
        <v>-14647.44</v>
      </c>
      <c r="H93" s="99">
        <v>1</v>
      </c>
    </row>
    <row r="94" spans="1:8">
      <c r="A94" s="97"/>
      <c r="B94" s="101">
        <v>100000540616</v>
      </c>
      <c r="C94" s="99">
        <v>1</v>
      </c>
      <c r="D94" s="99" t="s">
        <v>204</v>
      </c>
      <c r="E94" s="99" t="s">
        <v>3534</v>
      </c>
      <c r="F94" s="100">
        <v>1110351.56</v>
      </c>
      <c r="G94" s="100">
        <v>-1110350.56</v>
      </c>
      <c r="H94" s="99">
        <v>1</v>
      </c>
    </row>
    <row r="95" spans="1:8">
      <c r="A95" s="97">
        <v>9</v>
      </c>
      <c r="B95" s="101">
        <v>100000540626</v>
      </c>
      <c r="C95" s="99">
        <v>0</v>
      </c>
      <c r="D95" s="99" t="s">
        <v>204</v>
      </c>
      <c r="E95" s="99" t="s">
        <v>3535</v>
      </c>
      <c r="F95" s="100">
        <v>31640.62</v>
      </c>
      <c r="G95" s="100">
        <v>-31639.62</v>
      </c>
      <c r="H95" s="99">
        <v>1</v>
      </c>
    </row>
    <row r="96" spans="1:8">
      <c r="A96" s="97"/>
      <c r="B96" s="101">
        <v>100000540626</v>
      </c>
      <c r="C96" s="99">
        <v>1</v>
      </c>
      <c r="D96" s="99" t="s">
        <v>204</v>
      </c>
      <c r="E96" s="99" t="s">
        <v>3535</v>
      </c>
      <c r="F96" s="100">
        <v>980859.38</v>
      </c>
      <c r="G96" s="100">
        <v>-980858.38</v>
      </c>
      <c r="H96" s="99">
        <v>1</v>
      </c>
    </row>
    <row r="97" spans="1:8">
      <c r="A97" s="97">
        <v>10</v>
      </c>
      <c r="B97" s="101">
        <v>100000540629</v>
      </c>
      <c r="C97" s="99">
        <v>0</v>
      </c>
      <c r="D97" s="99" t="s">
        <v>204</v>
      </c>
      <c r="E97" s="99" t="s">
        <v>3536</v>
      </c>
      <c r="F97" s="100">
        <v>49804.69</v>
      </c>
      <c r="G97" s="100">
        <v>-49803.69</v>
      </c>
      <c r="H97" s="99">
        <v>1</v>
      </c>
    </row>
    <row r="98" spans="1:8">
      <c r="A98" s="97"/>
      <c r="B98" s="101">
        <v>100000540629</v>
      </c>
      <c r="C98" s="99">
        <v>1</v>
      </c>
      <c r="D98" s="99" t="s">
        <v>204</v>
      </c>
      <c r="E98" s="99" t="s">
        <v>3536</v>
      </c>
      <c r="F98" s="100">
        <v>1075195.31</v>
      </c>
      <c r="G98" s="100">
        <v>-1075194.31</v>
      </c>
      <c r="H98" s="99">
        <v>1</v>
      </c>
    </row>
    <row r="99" spans="1:8">
      <c r="A99" s="97">
        <v>11</v>
      </c>
      <c r="B99" s="98">
        <v>100000540674</v>
      </c>
      <c r="C99" s="99">
        <v>0</v>
      </c>
      <c r="D99" s="99" t="s">
        <v>204</v>
      </c>
      <c r="E99" s="99" t="s">
        <v>3537</v>
      </c>
      <c r="F99" s="100">
        <v>850000</v>
      </c>
      <c r="G99" s="100">
        <v>-849999</v>
      </c>
      <c r="H99" s="99">
        <v>1</v>
      </c>
    </row>
    <row r="100" spans="1:8">
      <c r="A100" s="97">
        <v>12</v>
      </c>
      <c r="B100" s="98">
        <v>100000540677</v>
      </c>
      <c r="C100" s="99">
        <v>0</v>
      </c>
      <c r="D100" s="99" t="s">
        <v>204</v>
      </c>
      <c r="E100" s="99" t="s">
        <v>3538</v>
      </c>
      <c r="F100" s="100">
        <v>850000</v>
      </c>
      <c r="G100" s="100">
        <v>-849999</v>
      </c>
      <c r="H100" s="99">
        <v>1</v>
      </c>
    </row>
    <row r="101" spans="1:8">
      <c r="A101" s="97">
        <v>13</v>
      </c>
      <c r="B101" s="98">
        <v>100000540679</v>
      </c>
      <c r="C101" s="99">
        <v>0</v>
      </c>
      <c r="D101" s="99" t="s">
        <v>204</v>
      </c>
      <c r="E101" s="99" t="s">
        <v>3537</v>
      </c>
      <c r="F101" s="100">
        <v>1020000</v>
      </c>
      <c r="G101" s="100">
        <v>-1019999</v>
      </c>
      <c r="H101" s="99">
        <v>1</v>
      </c>
    </row>
    <row r="102" spans="1:8">
      <c r="A102" s="97">
        <v>14</v>
      </c>
      <c r="B102" s="98">
        <v>100000540689</v>
      </c>
      <c r="C102" s="99">
        <v>0</v>
      </c>
      <c r="D102" s="99" t="s">
        <v>204</v>
      </c>
      <c r="E102" s="99" t="s">
        <v>3539</v>
      </c>
      <c r="F102" s="100">
        <v>1020000</v>
      </c>
      <c r="G102" s="100">
        <v>-1019999</v>
      </c>
      <c r="H102" s="99">
        <v>1</v>
      </c>
    </row>
    <row r="103" spans="1:8">
      <c r="A103" s="97">
        <v>15</v>
      </c>
      <c r="B103" s="98">
        <v>100000540725</v>
      </c>
      <c r="C103" s="99">
        <v>0</v>
      </c>
      <c r="D103" s="99" t="s">
        <v>204</v>
      </c>
      <c r="E103" s="99" t="s">
        <v>3539</v>
      </c>
      <c r="F103" s="100">
        <v>1020000</v>
      </c>
      <c r="G103" s="100">
        <v>-1019999</v>
      </c>
      <c r="H103" s="99">
        <v>1</v>
      </c>
    </row>
    <row r="104" spans="1:8">
      <c r="A104" s="97">
        <v>16</v>
      </c>
      <c r="B104" s="98">
        <v>100000540768</v>
      </c>
      <c r="C104" s="99">
        <v>0</v>
      </c>
      <c r="D104" s="99" t="s">
        <v>204</v>
      </c>
      <c r="E104" s="99" t="s">
        <v>3540</v>
      </c>
      <c r="F104" s="100">
        <v>370000</v>
      </c>
      <c r="G104" s="100">
        <v>-369999</v>
      </c>
      <c r="H104" s="99">
        <v>1</v>
      </c>
    </row>
    <row r="105" spans="1:8">
      <c r="A105" s="97">
        <v>17</v>
      </c>
      <c r="B105" s="98">
        <v>100000540783</v>
      </c>
      <c r="C105" s="99">
        <v>0</v>
      </c>
      <c r="D105" s="99" t="s">
        <v>204</v>
      </c>
      <c r="E105" s="99" t="s">
        <v>3540</v>
      </c>
      <c r="F105" s="100">
        <v>370000</v>
      </c>
      <c r="G105" s="100">
        <v>-369999</v>
      </c>
      <c r="H105" s="99">
        <v>1</v>
      </c>
    </row>
    <row r="106" spans="1:8">
      <c r="A106" s="97">
        <v>18</v>
      </c>
      <c r="B106" s="98">
        <v>100000540794</v>
      </c>
      <c r="C106" s="99">
        <v>0</v>
      </c>
      <c r="D106" s="99" t="s">
        <v>204</v>
      </c>
      <c r="E106" s="99" t="s">
        <v>3540</v>
      </c>
      <c r="F106" s="100">
        <v>612000</v>
      </c>
      <c r="G106" s="100">
        <v>-611999</v>
      </c>
      <c r="H106" s="99">
        <v>1</v>
      </c>
    </row>
    <row r="107" spans="1:8">
      <c r="A107" s="97">
        <v>19</v>
      </c>
      <c r="B107" s="98">
        <v>100000540795</v>
      </c>
      <c r="C107" s="99">
        <v>0</v>
      </c>
      <c r="D107" s="99" t="s">
        <v>204</v>
      </c>
      <c r="E107" s="99" t="s">
        <v>3541</v>
      </c>
      <c r="F107" s="100">
        <v>1020000</v>
      </c>
      <c r="G107" s="100">
        <v>-1019999</v>
      </c>
      <c r="H107" s="99">
        <v>1</v>
      </c>
    </row>
    <row r="108" spans="1:8">
      <c r="A108" s="97">
        <v>20</v>
      </c>
      <c r="B108" s="98">
        <v>100000540802</v>
      </c>
      <c r="C108" s="99">
        <v>0</v>
      </c>
      <c r="D108" s="99" t="s">
        <v>204</v>
      </c>
      <c r="E108" s="99" t="s">
        <v>3542</v>
      </c>
      <c r="F108" s="100">
        <v>1020000</v>
      </c>
      <c r="G108" s="100">
        <v>-1019999</v>
      </c>
      <c r="H108" s="99">
        <v>1</v>
      </c>
    </row>
    <row r="109" spans="1:8">
      <c r="A109" s="97">
        <v>21</v>
      </c>
      <c r="B109" s="98">
        <v>100000540808</v>
      </c>
      <c r="C109" s="99">
        <v>0</v>
      </c>
      <c r="D109" s="99" t="s">
        <v>204</v>
      </c>
      <c r="E109" s="99" t="s">
        <v>3543</v>
      </c>
      <c r="F109" s="100">
        <v>1200000</v>
      </c>
      <c r="G109" s="100">
        <v>-1199999</v>
      </c>
      <c r="H109" s="99">
        <v>1</v>
      </c>
    </row>
    <row r="110" spans="1:8">
      <c r="A110" s="97">
        <v>22</v>
      </c>
      <c r="B110" s="98">
        <v>100000540809</v>
      </c>
      <c r="C110" s="99">
        <v>0</v>
      </c>
      <c r="D110" s="99" t="s">
        <v>204</v>
      </c>
      <c r="E110" s="99" t="s">
        <v>3543</v>
      </c>
      <c r="F110" s="100">
        <v>1200000</v>
      </c>
      <c r="G110" s="100">
        <v>-1199999</v>
      </c>
      <c r="H110" s="99">
        <v>1</v>
      </c>
    </row>
    <row r="111" spans="1:8">
      <c r="A111" s="97">
        <v>23</v>
      </c>
      <c r="B111" s="98">
        <v>100000541043</v>
      </c>
      <c r="C111" s="99">
        <v>0</v>
      </c>
      <c r="D111" s="99" t="s">
        <v>204</v>
      </c>
      <c r="E111" s="99" t="s">
        <v>3544</v>
      </c>
      <c r="F111" s="100">
        <v>1020000</v>
      </c>
      <c r="G111" s="100">
        <v>-1019999</v>
      </c>
      <c r="H111" s="99">
        <v>1</v>
      </c>
    </row>
    <row r="112" spans="1:8">
      <c r="A112" s="106"/>
      <c r="B112" s="193" t="s">
        <v>84</v>
      </c>
      <c r="C112" s="193"/>
      <c r="D112" s="193"/>
      <c r="E112" s="193"/>
      <c r="F112" s="102">
        <f>SUM(F85:F111)</f>
        <v>18912100</v>
      </c>
      <c r="G112" s="102">
        <f>SUM(G85:G111)</f>
        <v>-18912073</v>
      </c>
      <c r="H112" s="102">
        <f>SUM(H85:H111)</f>
        <v>27</v>
      </c>
    </row>
    <row r="113" spans="1:8">
      <c r="A113" s="106"/>
      <c r="B113" s="194" t="s">
        <v>89</v>
      </c>
      <c r="C113" s="194"/>
      <c r="D113" s="194"/>
      <c r="E113" s="194"/>
      <c r="F113" s="107">
        <f>F81+F112</f>
        <v>136356779</v>
      </c>
      <c r="G113" s="107">
        <f>G81+G112</f>
        <v>-86174435.179999992</v>
      </c>
      <c r="H113" s="107">
        <f>H81+H112</f>
        <v>50182343.820000008</v>
      </c>
    </row>
    <row r="115" spans="1:8">
      <c r="A115" s="108" t="s">
        <v>90</v>
      </c>
    </row>
    <row r="116" spans="1:8" s="92" customFormat="1">
      <c r="A116" s="95" t="s">
        <v>0</v>
      </c>
      <c r="B116" s="96" t="s">
        <v>59</v>
      </c>
      <c r="C116" s="95" t="s">
        <v>60</v>
      </c>
      <c r="D116" s="95" t="s">
        <v>61</v>
      </c>
      <c r="E116" s="95" t="s">
        <v>62</v>
      </c>
      <c r="F116" s="95" t="s">
        <v>63</v>
      </c>
      <c r="G116" s="95" t="s">
        <v>64</v>
      </c>
      <c r="H116" s="95" t="s">
        <v>65</v>
      </c>
    </row>
    <row r="117" spans="1:8">
      <c r="A117" s="97">
        <v>1</v>
      </c>
      <c r="B117" s="98">
        <v>100000113821</v>
      </c>
      <c r="C117" s="99">
        <v>0</v>
      </c>
      <c r="D117" s="99" t="s">
        <v>3496</v>
      </c>
      <c r="E117" s="99" t="s">
        <v>3545</v>
      </c>
      <c r="F117" s="100">
        <v>8000000</v>
      </c>
      <c r="G117" s="100">
        <v>-2233424.67</v>
      </c>
      <c r="H117" s="100">
        <v>5766575.3300000001</v>
      </c>
    </row>
    <row r="118" spans="1:8">
      <c r="A118" s="97">
        <v>2</v>
      </c>
      <c r="B118" s="98">
        <v>100000130251</v>
      </c>
      <c r="C118" s="99">
        <v>0</v>
      </c>
      <c r="D118" s="99" t="s">
        <v>721</v>
      </c>
      <c r="E118" s="99" t="s">
        <v>3546</v>
      </c>
      <c r="F118" s="100">
        <v>7690000</v>
      </c>
      <c r="G118" s="100">
        <v>-2173555.11</v>
      </c>
      <c r="H118" s="100">
        <v>5516444.8899999997</v>
      </c>
    </row>
    <row r="119" spans="1:8">
      <c r="A119" s="97">
        <v>3</v>
      </c>
      <c r="B119" s="98">
        <v>100000172494</v>
      </c>
      <c r="C119" s="99">
        <v>0</v>
      </c>
      <c r="D119" s="99" t="s">
        <v>2943</v>
      </c>
      <c r="E119" s="99" t="s">
        <v>3547</v>
      </c>
      <c r="F119" s="100">
        <v>300000</v>
      </c>
      <c r="G119" s="100">
        <v>-160000</v>
      </c>
      <c r="H119" s="100">
        <v>140000</v>
      </c>
    </row>
    <row r="120" spans="1:8">
      <c r="A120" s="97">
        <v>4</v>
      </c>
      <c r="B120" s="98">
        <v>100000200704</v>
      </c>
      <c r="C120" s="99">
        <v>0</v>
      </c>
      <c r="D120" s="99" t="s">
        <v>3548</v>
      </c>
      <c r="E120" s="99" t="s">
        <v>3549</v>
      </c>
      <c r="F120" s="100">
        <v>31200000</v>
      </c>
      <c r="G120" s="100">
        <v>-5299726</v>
      </c>
      <c r="H120" s="100">
        <v>25900274</v>
      </c>
    </row>
    <row r="121" spans="1:8">
      <c r="A121" s="97">
        <v>5</v>
      </c>
      <c r="B121" s="101">
        <v>100000239460</v>
      </c>
      <c r="C121" s="99">
        <v>0</v>
      </c>
      <c r="D121" s="99" t="s">
        <v>752</v>
      </c>
      <c r="E121" s="99" t="s">
        <v>3550</v>
      </c>
      <c r="F121" s="100">
        <v>11117883.92</v>
      </c>
      <c r="G121" s="100">
        <v>-1551391.27</v>
      </c>
      <c r="H121" s="100">
        <v>9566492.6500000004</v>
      </c>
    </row>
    <row r="122" spans="1:8">
      <c r="A122" s="97"/>
      <c r="B122" s="101">
        <v>100000239460</v>
      </c>
      <c r="C122" s="99">
        <v>1</v>
      </c>
      <c r="D122" s="99" t="s">
        <v>752</v>
      </c>
      <c r="E122" s="99" t="s">
        <v>3550</v>
      </c>
      <c r="F122" s="100">
        <v>164535.28</v>
      </c>
      <c r="G122" s="100">
        <v>-164534.28</v>
      </c>
      <c r="H122" s="99">
        <v>1</v>
      </c>
    </row>
    <row r="123" spans="1:8">
      <c r="A123" s="97">
        <v>6</v>
      </c>
      <c r="B123" s="98">
        <v>100000403911</v>
      </c>
      <c r="C123" s="99">
        <v>0</v>
      </c>
      <c r="D123" s="99" t="s">
        <v>3551</v>
      </c>
      <c r="E123" s="99" t="s">
        <v>3552</v>
      </c>
      <c r="F123" s="100">
        <v>11688000</v>
      </c>
      <c r="G123" s="100">
        <v>-819761.1</v>
      </c>
      <c r="H123" s="100">
        <v>10868238.9</v>
      </c>
    </row>
    <row r="124" spans="1:8">
      <c r="A124" s="97">
        <v>7</v>
      </c>
      <c r="B124" s="101">
        <v>100000540475</v>
      </c>
      <c r="C124" s="99">
        <v>0</v>
      </c>
      <c r="D124" s="99" t="s">
        <v>204</v>
      </c>
      <c r="E124" s="99" t="s">
        <v>3553</v>
      </c>
      <c r="F124" s="100">
        <v>174687.5</v>
      </c>
      <c r="G124" s="100">
        <v>-23043.37</v>
      </c>
      <c r="H124" s="100">
        <v>151644.13</v>
      </c>
    </row>
    <row r="125" spans="1:8">
      <c r="A125" s="97"/>
      <c r="B125" s="101">
        <v>100000540475</v>
      </c>
      <c r="C125" s="99">
        <v>1</v>
      </c>
      <c r="D125" s="99" t="s">
        <v>204</v>
      </c>
      <c r="E125" s="99" t="s">
        <v>3553</v>
      </c>
      <c r="F125" s="100">
        <v>475312.5</v>
      </c>
      <c r="G125" s="100">
        <v>-475311.5</v>
      </c>
      <c r="H125" s="99">
        <v>1</v>
      </c>
    </row>
    <row r="126" spans="1:8">
      <c r="A126" s="97">
        <v>8</v>
      </c>
      <c r="B126" s="101">
        <v>100000540477</v>
      </c>
      <c r="C126" s="99">
        <v>0</v>
      </c>
      <c r="D126" s="99" t="s">
        <v>204</v>
      </c>
      <c r="E126" s="99" t="s">
        <v>3554</v>
      </c>
      <c r="F126" s="100">
        <v>968750</v>
      </c>
      <c r="G126" s="100">
        <v>-177257.96</v>
      </c>
      <c r="H126" s="100">
        <v>791492.04</v>
      </c>
    </row>
    <row r="127" spans="1:8">
      <c r="A127" s="97"/>
      <c r="B127" s="101">
        <v>100000540477</v>
      </c>
      <c r="C127" s="99">
        <v>1</v>
      </c>
      <c r="D127" s="99" t="s">
        <v>204</v>
      </c>
      <c r="E127" s="99" t="s">
        <v>3554</v>
      </c>
      <c r="F127" s="100">
        <v>4031250</v>
      </c>
      <c r="G127" s="100">
        <v>-4031249</v>
      </c>
      <c r="H127" s="99">
        <v>1</v>
      </c>
    </row>
    <row r="128" spans="1:8">
      <c r="A128" s="97">
        <v>9</v>
      </c>
      <c r="B128" s="101">
        <v>100000540479</v>
      </c>
      <c r="C128" s="99">
        <v>0</v>
      </c>
      <c r="D128" s="99" t="s">
        <v>204</v>
      </c>
      <c r="E128" s="99" t="s">
        <v>3555</v>
      </c>
      <c r="F128" s="100">
        <v>463750</v>
      </c>
      <c r="G128" s="100">
        <v>-74457.710000000006</v>
      </c>
      <c r="H128" s="100">
        <v>389292.29</v>
      </c>
    </row>
    <row r="129" spans="1:8">
      <c r="A129" s="97"/>
      <c r="B129" s="101">
        <v>100000540479</v>
      </c>
      <c r="C129" s="99">
        <v>1</v>
      </c>
      <c r="D129" s="99" t="s">
        <v>204</v>
      </c>
      <c r="E129" s="99" t="s">
        <v>3555</v>
      </c>
      <c r="F129" s="100">
        <v>1636250</v>
      </c>
      <c r="G129" s="100">
        <v>-1636249</v>
      </c>
      <c r="H129" s="99">
        <v>1</v>
      </c>
    </row>
    <row r="130" spans="1:8">
      <c r="A130" s="97">
        <v>10</v>
      </c>
      <c r="B130" s="101">
        <v>100000540480</v>
      </c>
      <c r="C130" s="99">
        <v>0</v>
      </c>
      <c r="D130" s="99" t="s">
        <v>204</v>
      </c>
      <c r="E130" s="99" t="s">
        <v>3556</v>
      </c>
      <c r="F130" s="100">
        <v>3716716.67</v>
      </c>
      <c r="G130" s="100">
        <v>-326013.25</v>
      </c>
      <c r="H130" s="100">
        <v>3390703.42</v>
      </c>
    </row>
    <row r="131" spans="1:8">
      <c r="A131" s="97"/>
      <c r="B131" s="101">
        <v>100000540480</v>
      </c>
      <c r="C131" s="99">
        <v>1</v>
      </c>
      <c r="D131" s="99" t="s">
        <v>204</v>
      </c>
      <c r="E131" s="99" t="s">
        <v>3556</v>
      </c>
      <c r="F131" s="100">
        <v>5479283.3300000001</v>
      </c>
      <c r="G131" s="100">
        <v>-5479282.3300000001</v>
      </c>
      <c r="H131" s="99">
        <v>1</v>
      </c>
    </row>
    <row r="132" spans="1:8">
      <c r="A132" s="97">
        <v>11</v>
      </c>
      <c r="B132" s="101">
        <v>100000540481</v>
      </c>
      <c r="C132" s="99">
        <v>0</v>
      </c>
      <c r="D132" s="99" t="s">
        <v>204</v>
      </c>
      <c r="E132" s="99" t="s">
        <v>3557</v>
      </c>
      <c r="F132" s="100">
        <v>2570500</v>
      </c>
      <c r="G132" s="100">
        <v>-206344.09</v>
      </c>
      <c r="H132" s="100">
        <v>2364155.91</v>
      </c>
    </row>
    <row r="133" spans="1:8">
      <c r="A133" s="97"/>
      <c r="B133" s="101">
        <v>100000540481</v>
      </c>
      <c r="C133" s="99">
        <v>1</v>
      </c>
      <c r="D133" s="99" t="s">
        <v>204</v>
      </c>
      <c r="E133" s="99" t="s">
        <v>3557</v>
      </c>
      <c r="F133" s="100">
        <v>3249500</v>
      </c>
      <c r="G133" s="100">
        <v>-3249499</v>
      </c>
      <c r="H133" s="99">
        <v>1</v>
      </c>
    </row>
    <row r="134" spans="1:8">
      <c r="A134" s="97">
        <v>12</v>
      </c>
      <c r="B134" s="101">
        <v>100000540482</v>
      </c>
      <c r="C134" s="99">
        <v>0</v>
      </c>
      <c r="D134" s="99" t="s">
        <v>204</v>
      </c>
      <c r="E134" s="99" t="s">
        <v>3558</v>
      </c>
      <c r="F134" s="100">
        <v>4721549.88</v>
      </c>
      <c r="G134" s="100">
        <v>-302049.17</v>
      </c>
      <c r="H134" s="100">
        <v>4419500.71</v>
      </c>
    </row>
    <row r="135" spans="1:8">
      <c r="A135" s="97"/>
      <c r="B135" s="101">
        <v>100000540482</v>
      </c>
      <c r="C135" s="99">
        <v>1</v>
      </c>
      <c r="D135" s="99" t="s">
        <v>204</v>
      </c>
      <c r="E135" s="99" t="s">
        <v>3558</v>
      </c>
      <c r="F135" s="100">
        <v>3798540.12</v>
      </c>
      <c r="G135" s="100">
        <v>-3798539.12</v>
      </c>
      <c r="H135" s="99">
        <v>1</v>
      </c>
    </row>
    <row r="136" spans="1:8">
      <c r="A136" s="97">
        <v>13</v>
      </c>
      <c r="B136" s="101">
        <v>100000540483</v>
      </c>
      <c r="C136" s="99">
        <v>0</v>
      </c>
      <c r="D136" s="99" t="s">
        <v>204</v>
      </c>
      <c r="E136" s="99" t="s">
        <v>3559</v>
      </c>
      <c r="F136" s="100">
        <v>500990.63</v>
      </c>
      <c r="G136" s="100">
        <v>-30229.99</v>
      </c>
      <c r="H136" s="100">
        <v>470760.64</v>
      </c>
    </row>
    <row r="137" spans="1:8">
      <c r="A137" s="97"/>
      <c r="B137" s="101">
        <v>100000540483</v>
      </c>
      <c r="C137" s="99">
        <v>1</v>
      </c>
      <c r="D137" s="99" t="s">
        <v>204</v>
      </c>
      <c r="E137" s="99" t="s">
        <v>3559</v>
      </c>
      <c r="F137" s="100">
        <v>351759.37</v>
      </c>
      <c r="G137" s="100">
        <v>-351758.37</v>
      </c>
      <c r="H137" s="99">
        <v>1</v>
      </c>
    </row>
    <row r="138" spans="1:8">
      <c r="A138" s="97">
        <v>14</v>
      </c>
      <c r="B138" s="101">
        <v>100000540484</v>
      </c>
      <c r="C138" s="99">
        <v>0</v>
      </c>
      <c r="D138" s="99" t="s">
        <v>204</v>
      </c>
      <c r="E138" s="99" t="s">
        <v>3559</v>
      </c>
      <c r="F138" s="100">
        <v>943921.33</v>
      </c>
      <c r="G138" s="100">
        <v>-56560.959999999999</v>
      </c>
      <c r="H138" s="100">
        <v>887360.37</v>
      </c>
    </row>
    <row r="139" spans="1:8">
      <c r="A139" s="97"/>
      <c r="B139" s="101">
        <v>100000540484</v>
      </c>
      <c r="C139" s="99">
        <v>1</v>
      </c>
      <c r="D139" s="99" t="s">
        <v>204</v>
      </c>
      <c r="E139" s="99" t="s">
        <v>3559</v>
      </c>
      <c r="F139" s="100">
        <v>651438.67000000004</v>
      </c>
      <c r="G139" s="100">
        <v>-651437.67000000004</v>
      </c>
      <c r="H139" s="99">
        <v>1</v>
      </c>
    </row>
    <row r="140" spans="1:8">
      <c r="A140" s="97">
        <v>15</v>
      </c>
      <c r="B140" s="101">
        <v>100000540485</v>
      </c>
      <c r="C140" s="99">
        <v>0</v>
      </c>
      <c r="D140" s="99" t="s">
        <v>204</v>
      </c>
      <c r="E140" s="99" t="s">
        <v>3560</v>
      </c>
      <c r="F140" s="100">
        <v>5997910.8300000001</v>
      </c>
      <c r="G140" s="100">
        <v>-348352.22</v>
      </c>
      <c r="H140" s="100">
        <v>5649558.6100000003</v>
      </c>
    </row>
    <row r="141" spans="1:8">
      <c r="A141" s="97"/>
      <c r="B141" s="101">
        <v>100000540485</v>
      </c>
      <c r="C141" s="99">
        <v>1</v>
      </c>
      <c r="D141" s="99" t="s">
        <v>204</v>
      </c>
      <c r="E141" s="99" t="s">
        <v>3560</v>
      </c>
      <c r="F141" s="100">
        <v>3828018.17</v>
      </c>
      <c r="G141" s="100">
        <v>-3828017.17</v>
      </c>
      <c r="H141" s="99">
        <v>1</v>
      </c>
    </row>
    <row r="142" spans="1:8">
      <c r="A142" s="106"/>
      <c r="B142" s="193" t="s">
        <v>90</v>
      </c>
      <c r="C142" s="193"/>
      <c r="D142" s="193"/>
      <c r="E142" s="193"/>
      <c r="F142" s="102">
        <f>SUM(F117:F141)</f>
        <v>113720548.2</v>
      </c>
      <c r="G142" s="102">
        <f>SUM(G117:G141)</f>
        <v>-37448044.310000002</v>
      </c>
      <c r="H142" s="102">
        <f>SUM(H117:H141)</f>
        <v>76272503.890000001</v>
      </c>
    </row>
    <row r="144" spans="1:8">
      <c r="A144" s="108" t="s">
        <v>93</v>
      </c>
    </row>
    <row r="145" spans="1:8" s="92" customFormat="1">
      <c r="A145" s="95" t="s">
        <v>0</v>
      </c>
      <c r="B145" s="96" t="s">
        <v>59</v>
      </c>
      <c r="C145" s="95" t="s">
        <v>60</v>
      </c>
      <c r="D145" s="95" t="s">
        <v>61</v>
      </c>
      <c r="E145" s="95" t="s">
        <v>62</v>
      </c>
      <c r="F145" s="95" t="s">
        <v>63</v>
      </c>
      <c r="G145" s="95" t="s">
        <v>64</v>
      </c>
      <c r="H145" s="95" t="s">
        <v>65</v>
      </c>
    </row>
    <row r="146" spans="1:8">
      <c r="A146" s="97">
        <v>1</v>
      </c>
      <c r="B146" s="98">
        <v>100000540391</v>
      </c>
      <c r="C146" s="99">
        <v>0</v>
      </c>
      <c r="D146" s="99" t="s">
        <v>204</v>
      </c>
      <c r="E146" s="99" t="s">
        <v>3561</v>
      </c>
      <c r="F146" s="100">
        <v>1020000</v>
      </c>
      <c r="G146" s="100">
        <v>-1019999</v>
      </c>
      <c r="H146" s="99">
        <v>1</v>
      </c>
    </row>
    <row r="147" spans="1:8">
      <c r="A147" s="97">
        <v>2</v>
      </c>
      <c r="B147" s="98">
        <v>100000540394</v>
      </c>
      <c r="C147" s="99">
        <v>0</v>
      </c>
      <c r="D147" s="99" t="s">
        <v>204</v>
      </c>
      <c r="E147" s="99" t="s">
        <v>3562</v>
      </c>
      <c r="F147" s="100">
        <v>406000</v>
      </c>
      <c r="G147" s="100">
        <v>-405999</v>
      </c>
      <c r="H147" s="99">
        <v>1</v>
      </c>
    </row>
    <row r="148" spans="1:8">
      <c r="A148" s="97">
        <v>3</v>
      </c>
      <c r="B148" s="98">
        <v>100000540396</v>
      </c>
      <c r="C148" s="99">
        <v>0</v>
      </c>
      <c r="D148" s="99" t="s">
        <v>204</v>
      </c>
      <c r="E148" s="99" t="s">
        <v>3563</v>
      </c>
      <c r="F148" s="100">
        <v>367000</v>
      </c>
      <c r="G148" s="100">
        <v>-366999</v>
      </c>
      <c r="H148" s="99">
        <v>1</v>
      </c>
    </row>
    <row r="149" spans="1:8">
      <c r="A149" s="97">
        <v>4</v>
      </c>
      <c r="B149" s="98">
        <v>100000540397</v>
      </c>
      <c r="C149" s="99">
        <v>0</v>
      </c>
      <c r="D149" s="99" t="s">
        <v>204</v>
      </c>
      <c r="E149" s="99" t="s">
        <v>3564</v>
      </c>
      <c r="F149" s="100">
        <v>500000</v>
      </c>
      <c r="G149" s="100">
        <v>-499999</v>
      </c>
      <c r="H149" s="99">
        <v>1</v>
      </c>
    </row>
    <row r="150" spans="1:8">
      <c r="A150" s="106"/>
      <c r="B150" s="193" t="s">
        <v>90</v>
      </c>
      <c r="C150" s="193"/>
      <c r="D150" s="193"/>
      <c r="E150" s="193"/>
      <c r="F150" s="102">
        <f>SUM(F146:F149)</f>
        <v>2293000</v>
      </c>
      <c r="G150" s="102">
        <f>SUM(G146:G149)</f>
        <v>-2292996</v>
      </c>
      <c r="H150" s="102">
        <f>SUM(H146:H149)</f>
        <v>4</v>
      </c>
    </row>
    <row r="151" spans="1:8">
      <c r="A151" s="106"/>
      <c r="B151" s="194" t="s">
        <v>89</v>
      </c>
      <c r="C151" s="194"/>
      <c r="D151" s="194"/>
      <c r="E151" s="194"/>
      <c r="F151" s="107">
        <f>F142+F150</f>
        <v>116013548.2</v>
      </c>
      <c r="G151" s="107">
        <f>G142+G150</f>
        <v>-39741040.310000002</v>
      </c>
      <c r="H151" s="107">
        <f>H142+H150</f>
        <v>76272507.890000001</v>
      </c>
    </row>
    <row r="153" spans="1:8">
      <c r="A153" s="108" t="s">
        <v>102</v>
      </c>
    </row>
    <row r="154" spans="1:8" s="92" customFormat="1">
      <c r="A154" s="95" t="s">
        <v>0</v>
      </c>
      <c r="B154" s="96" t="s">
        <v>59</v>
      </c>
      <c r="C154" s="95" t="s">
        <v>60</v>
      </c>
      <c r="D154" s="95" t="s">
        <v>61</v>
      </c>
      <c r="E154" s="95" t="s">
        <v>62</v>
      </c>
      <c r="F154" s="95" t="s">
        <v>63</v>
      </c>
      <c r="G154" s="95" t="s">
        <v>64</v>
      </c>
      <c r="H154" s="95" t="s">
        <v>65</v>
      </c>
    </row>
    <row r="155" spans="1:8">
      <c r="A155" s="97">
        <v>1</v>
      </c>
      <c r="B155" s="98">
        <v>100000540399</v>
      </c>
      <c r="C155" s="99">
        <v>0</v>
      </c>
      <c r="D155" s="99" t="s">
        <v>204</v>
      </c>
      <c r="E155" s="99" t="s">
        <v>3565</v>
      </c>
      <c r="F155" s="100">
        <v>414000</v>
      </c>
      <c r="G155" s="100">
        <v>-413999</v>
      </c>
      <c r="H155" s="99">
        <v>1</v>
      </c>
    </row>
    <row r="156" spans="1:8">
      <c r="A156" s="106"/>
      <c r="B156" s="193" t="s">
        <v>95</v>
      </c>
      <c r="C156" s="193"/>
      <c r="D156" s="193"/>
      <c r="E156" s="193"/>
      <c r="F156" s="102">
        <v>414000</v>
      </c>
      <c r="G156" s="102">
        <v>-413999</v>
      </c>
      <c r="H156" s="110">
        <v>1</v>
      </c>
    </row>
    <row r="157" spans="1:8">
      <c r="A157" s="106"/>
      <c r="B157" s="194" t="s">
        <v>89</v>
      </c>
      <c r="C157" s="194"/>
      <c r="D157" s="194"/>
      <c r="E157" s="194"/>
      <c r="F157" s="107">
        <f>F156</f>
        <v>414000</v>
      </c>
      <c r="G157" s="107">
        <f>G156</f>
        <v>-413999</v>
      </c>
      <c r="H157" s="107">
        <f>H156</f>
        <v>1</v>
      </c>
    </row>
    <row r="159" spans="1:8">
      <c r="A159" s="108" t="s">
        <v>127</v>
      </c>
    </row>
    <row r="160" spans="1:8" s="92" customFormat="1">
      <c r="A160" s="95" t="s">
        <v>0</v>
      </c>
      <c r="B160" s="96" t="s">
        <v>59</v>
      </c>
      <c r="C160" s="95" t="s">
        <v>60</v>
      </c>
      <c r="D160" s="95" t="s">
        <v>61</v>
      </c>
      <c r="E160" s="95" t="s">
        <v>62</v>
      </c>
      <c r="F160" s="95" t="s">
        <v>63</v>
      </c>
      <c r="G160" s="95" t="s">
        <v>64</v>
      </c>
      <c r="H160" s="95" t="s">
        <v>65</v>
      </c>
    </row>
    <row r="161" spans="1:8">
      <c r="A161" s="97">
        <v>1</v>
      </c>
      <c r="B161" s="98">
        <v>100000231256</v>
      </c>
      <c r="C161" s="99">
        <v>0</v>
      </c>
      <c r="D161" s="99" t="s">
        <v>3566</v>
      </c>
      <c r="E161" s="99" t="s">
        <v>3567</v>
      </c>
      <c r="F161" s="100">
        <v>5500</v>
      </c>
      <c r="G161" s="100">
        <v>-2645.24</v>
      </c>
      <c r="H161" s="100">
        <v>2854.76</v>
      </c>
    </row>
    <row r="162" spans="1:8">
      <c r="A162" s="97">
        <v>2</v>
      </c>
      <c r="B162" s="98">
        <v>100000231265</v>
      </c>
      <c r="C162" s="99">
        <v>0</v>
      </c>
      <c r="D162" s="99" t="s">
        <v>3566</v>
      </c>
      <c r="E162" s="99" t="s">
        <v>3568</v>
      </c>
      <c r="F162" s="100">
        <v>18000</v>
      </c>
      <c r="G162" s="100">
        <v>-8657.14</v>
      </c>
      <c r="H162" s="100">
        <v>9342.86</v>
      </c>
    </row>
    <row r="163" spans="1:8">
      <c r="A163" s="97">
        <v>3</v>
      </c>
      <c r="B163" s="98">
        <v>100000255518</v>
      </c>
      <c r="C163" s="99">
        <v>0</v>
      </c>
      <c r="D163" s="99" t="s">
        <v>3569</v>
      </c>
      <c r="E163" s="99" t="s">
        <v>3570</v>
      </c>
      <c r="F163" s="100">
        <v>56530</v>
      </c>
      <c r="G163" s="100">
        <v>-23618.61</v>
      </c>
      <c r="H163" s="100">
        <v>32911.39</v>
      </c>
    </row>
    <row r="164" spans="1:8">
      <c r="A164" s="97">
        <v>4</v>
      </c>
      <c r="B164" s="98">
        <v>100000322344</v>
      </c>
      <c r="C164" s="99">
        <v>0</v>
      </c>
      <c r="D164" s="99" t="s">
        <v>128</v>
      </c>
      <c r="E164" s="99" t="s">
        <v>129</v>
      </c>
      <c r="F164" s="100">
        <v>300000</v>
      </c>
      <c r="G164" s="100">
        <v>-151027.4</v>
      </c>
      <c r="H164" s="100">
        <v>148972.6</v>
      </c>
    </row>
    <row r="165" spans="1:8">
      <c r="A165" s="97">
        <v>5</v>
      </c>
      <c r="B165" s="101">
        <v>100000413420</v>
      </c>
      <c r="C165" s="99">
        <v>0</v>
      </c>
      <c r="D165" s="99" t="s">
        <v>100</v>
      </c>
      <c r="E165" s="99" t="s">
        <v>3571</v>
      </c>
      <c r="F165" s="100">
        <v>24687.5</v>
      </c>
      <c r="G165" s="100">
        <v>-9985.9599999999991</v>
      </c>
      <c r="H165" s="100">
        <v>14701.54</v>
      </c>
    </row>
    <row r="166" spans="1:8">
      <c r="A166" s="106"/>
      <c r="B166" s="101">
        <v>100000413420</v>
      </c>
      <c r="C166" s="99">
        <v>1</v>
      </c>
      <c r="D166" s="99" t="s">
        <v>100</v>
      </c>
      <c r="E166" s="99" t="s">
        <v>3571</v>
      </c>
      <c r="F166" s="100">
        <v>5312.5</v>
      </c>
      <c r="G166" s="100">
        <v>-5311.5</v>
      </c>
      <c r="H166" s="99">
        <v>1</v>
      </c>
    </row>
    <row r="167" spans="1:8">
      <c r="A167" s="97">
        <v>6</v>
      </c>
      <c r="B167" s="98">
        <v>100000635460</v>
      </c>
      <c r="C167" s="99">
        <v>0</v>
      </c>
      <c r="D167" s="99" t="s">
        <v>139</v>
      </c>
      <c r="E167" s="99" t="s">
        <v>140</v>
      </c>
      <c r="F167" s="100">
        <v>660000</v>
      </c>
      <c r="G167" s="100">
        <v>-65295.63</v>
      </c>
      <c r="H167" s="100">
        <v>594704.37</v>
      </c>
    </row>
    <row r="168" spans="1:8">
      <c r="A168" s="106"/>
      <c r="B168" s="193" t="s">
        <v>127</v>
      </c>
      <c r="C168" s="193"/>
      <c r="D168" s="193"/>
      <c r="E168" s="193"/>
      <c r="F168" s="102">
        <f>SUM(F161:F167)</f>
        <v>1070030</v>
      </c>
      <c r="G168" s="102">
        <f>SUM(G161:G167)</f>
        <v>-266541.48</v>
      </c>
      <c r="H168" s="102">
        <f>SUM(H161:H167)</f>
        <v>803488.52</v>
      </c>
    </row>
    <row r="169" spans="1:8">
      <c r="F169" s="109"/>
      <c r="G169" s="109"/>
      <c r="H169" s="109"/>
    </row>
    <row r="170" spans="1:8">
      <c r="A170" s="108" t="s">
        <v>3572</v>
      </c>
    </row>
    <row r="171" spans="1:8" s="92" customFormat="1">
      <c r="A171" s="95" t="s">
        <v>0</v>
      </c>
      <c r="B171" s="96" t="s">
        <v>59</v>
      </c>
      <c r="C171" s="95" t="s">
        <v>60</v>
      </c>
      <c r="D171" s="95" t="s">
        <v>61</v>
      </c>
      <c r="E171" s="95" t="s">
        <v>62</v>
      </c>
      <c r="F171" s="95" t="s">
        <v>63</v>
      </c>
      <c r="G171" s="95" t="s">
        <v>64</v>
      </c>
      <c r="H171" s="95" t="s">
        <v>65</v>
      </c>
    </row>
    <row r="172" spans="1:8">
      <c r="A172" s="97">
        <v>1</v>
      </c>
      <c r="B172" s="98">
        <v>100000043149</v>
      </c>
      <c r="C172" s="99">
        <v>0</v>
      </c>
      <c r="D172" s="99" t="s">
        <v>762</v>
      </c>
      <c r="E172" s="99" t="s">
        <v>3573</v>
      </c>
      <c r="F172" s="100">
        <v>50000</v>
      </c>
      <c r="G172" s="100">
        <v>-49999</v>
      </c>
      <c r="H172" s="99">
        <v>1</v>
      </c>
    </row>
    <row r="173" spans="1:8">
      <c r="A173" s="97">
        <v>2</v>
      </c>
      <c r="B173" s="98">
        <v>100000043172</v>
      </c>
      <c r="C173" s="99">
        <v>0</v>
      </c>
      <c r="D173" s="99" t="s">
        <v>762</v>
      </c>
      <c r="E173" s="99" t="s">
        <v>3574</v>
      </c>
      <c r="F173" s="100">
        <v>212000</v>
      </c>
      <c r="G173" s="100">
        <v>-211999</v>
      </c>
      <c r="H173" s="99">
        <v>1</v>
      </c>
    </row>
    <row r="174" spans="1:8">
      <c r="A174" s="97">
        <v>3</v>
      </c>
      <c r="B174" s="98">
        <v>100000102940</v>
      </c>
      <c r="C174" s="99">
        <v>0</v>
      </c>
      <c r="D174" s="99" t="s">
        <v>3575</v>
      </c>
      <c r="E174" s="99" t="s">
        <v>3576</v>
      </c>
      <c r="F174" s="100">
        <v>9299.3700000000008</v>
      </c>
      <c r="G174" s="100">
        <v>-9298.3700000000008</v>
      </c>
      <c r="H174" s="99">
        <v>1</v>
      </c>
    </row>
    <row r="175" spans="1:8">
      <c r="A175" s="97">
        <v>4</v>
      </c>
      <c r="B175" s="98">
        <v>100000102941</v>
      </c>
      <c r="C175" s="99">
        <v>0</v>
      </c>
      <c r="D175" s="99" t="s">
        <v>3575</v>
      </c>
      <c r="E175" s="99" t="s">
        <v>3577</v>
      </c>
      <c r="F175" s="100">
        <v>18000</v>
      </c>
      <c r="G175" s="100">
        <v>-17999</v>
      </c>
      <c r="H175" s="99">
        <v>1</v>
      </c>
    </row>
    <row r="176" spans="1:8">
      <c r="A176" s="97">
        <v>5</v>
      </c>
      <c r="B176" s="98">
        <v>100000102942</v>
      </c>
      <c r="C176" s="99">
        <v>0</v>
      </c>
      <c r="D176" s="99" t="s">
        <v>3575</v>
      </c>
      <c r="E176" s="99" t="s">
        <v>3578</v>
      </c>
      <c r="F176" s="100">
        <v>18000</v>
      </c>
      <c r="G176" s="100">
        <v>-17999</v>
      </c>
      <c r="H176" s="99">
        <v>1</v>
      </c>
    </row>
    <row r="177" spans="1:8">
      <c r="A177" s="97">
        <v>6</v>
      </c>
      <c r="B177" s="98">
        <v>100000141763</v>
      </c>
      <c r="C177" s="99">
        <v>0</v>
      </c>
      <c r="D177" s="99" t="s">
        <v>2688</v>
      </c>
      <c r="E177" s="99" t="s">
        <v>2689</v>
      </c>
      <c r="F177" s="100">
        <v>13000</v>
      </c>
      <c r="G177" s="100">
        <v>-12999</v>
      </c>
      <c r="H177" s="99">
        <v>1</v>
      </c>
    </row>
    <row r="178" spans="1:8">
      <c r="A178" s="97">
        <v>7</v>
      </c>
      <c r="B178" s="98">
        <v>100000141764</v>
      </c>
      <c r="C178" s="99">
        <v>0</v>
      </c>
      <c r="D178" s="99" t="s">
        <v>2688</v>
      </c>
      <c r="E178" s="99" t="s">
        <v>2689</v>
      </c>
      <c r="F178" s="100">
        <v>13000</v>
      </c>
      <c r="G178" s="100">
        <v>-12999</v>
      </c>
      <c r="H178" s="99">
        <v>1</v>
      </c>
    </row>
    <row r="179" spans="1:8">
      <c r="A179" s="97">
        <v>8</v>
      </c>
      <c r="B179" s="98">
        <v>100000141765</v>
      </c>
      <c r="C179" s="99">
        <v>0</v>
      </c>
      <c r="D179" s="99" t="s">
        <v>2688</v>
      </c>
      <c r="E179" s="99" t="s">
        <v>2689</v>
      </c>
      <c r="F179" s="100">
        <v>13000</v>
      </c>
      <c r="G179" s="100">
        <v>-12999</v>
      </c>
      <c r="H179" s="99">
        <v>1</v>
      </c>
    </row>
    <row r="180" spans="1:8">
      <c r="A180" s="97">
        <v>9</v>
      </c>
      <c r="B180" s="98">
        <v>100000141766</v>
      </c>
      <c r="C180" s="99">
        <v>0</v>
      </c>
      <c r="D180" s="99" t="s">
        <v>2688</v>
      </c>
      <c r="E180" s="99" t="s">
        <v>2689</v>
      </c>
      <c r="F180" s="100">
        <v>13000</v>
      </c>
      <c r="G180" s="100">
        <v>-12999</v>
      </c>
      <c r="H180" s="99">
        <v>1</v>
      </c>
    </row>
    <row r="181" spans="1:8">
      <c r="A181" s="97">
        <v>10</v>
      </c>
      <c r="B181" s="98">
        <v>100000621277</v>
      </c>
      <c r="C181" s="99">
        <v>0</v>
      </c>
      <c r="D181" s="99" t="s">
        <v>139</v>
      </c>
      <c r="E181" s="99" t="s">
        <v>3579</v>
      </c>
      <c r="F181" s="100">
        <v>5176</v>
      </c>
      <c r="G181" s="100">
        <v>-5175</v>
      </c>
      <c r="H181" s="99">
        <v>1</v>
      </c>
    </row>
    <row r="182" spans="1:8">
      <c r="A182" s="97">
        <v>11</v>
      </c>
      <c r="B182" s="98">
        <v>100000621278</v>
      </c>
      <c r="C182" s="99">
        <v>0</v>
      </c>
      <c r="D182" s="99" t="s">
        <v>139</v>
      </c>
      <c r="E182" s="99" t="s">
        <v>3579</v>
      </c>
      <c r="F182" s="100">
        <v>5176</v>
      </c>
      <c r="G182" s="100">
        <v>-5175</v>
      </c>
      <c r="H182" s="99">
        <v>1</v>
      </c>
    </row>
    <row r="183" spans="1:8">
      <c r="A183" s="97">
        <v>12</v>
      </c>
      <c r="B183" s="98">
        <v>100000621279</v>
      </c>
      <c r="C183" s="99">
        <v>0</v>
      </c>
      <c r="D183" s="99" t="s">
        <v>139</v>
      </c>
      <c r="E183" s="99" t="s">
        <v>3579</v>
      </c>
      <c r="F183" s="100">
        <v>5176</v>
      </c>
      <c r="G183" s="100">
        <v>-5175</v>
      </c>
      <c r="H183" s="99">
        <v>1</v>
      </c>
    </row>
    <row r="184" spans="1:8">
      <c r="A184" s="97">
        <v>13</v>
      </c>
      <c r="B184" s="98">
        <v>100000621280</v>
      </c>
      <c r="C184" s="99">
        <v>0</v>
      </c>
      <c r="D184" s="99" t="s">
        <v>139</v>
      </c>
      <c r="E184" s="99" t="s">
        <v>3579</v>
      </c>
      <c r="F184" s="100">
        <v>5176</v>
      </c>
      <c r="G184" s="100">
        <v>-5175</v>
      </c>
      <c r="H184" s="99">
        <v>1</v>
      </c>
    </row>
    <row r="185" spans="1:8">
      <c r="A185" s="97">
        <v>14</v>
      </c>
      <c r="B185" s="98">
        <v>100000621281</v>
      </c>
      <c r="C185" s="99">
        <v>0</v>
      </c>
      <c r="D185" s="99" t="s">
        <v>139</v>
      </c>
      <c r="E185" s="99" t="s">
        <v>3579</v>
      </c>
      <c r="F185" s="100">
        <v>5176</v>
      </c>
      <c r="G185" s="100">
        <v>-5175</v>
      </c>
      <c r="H185" s="99">
        <v>1</v>
      </c>
    </row>
    <row r="186" spans="1:8">
      <c r="A186" s="97">
        <v>15</v>
      </c>
      <c r="B186" s="98">
        <v>100000621282</v>
      </c>
      <c r="C186" s="99">
        <v>0</v>
      </c>
      <c r="D186" s="99" t="s">
        <v>139</v>
      </c>
      <c r="E186" s="99" t="s">
        <v>3579</v>
      </c>
      <c r="F186" s="100">
        <v>5176</v>
      </c>
      <c r="G186" s="100">
        <v>-5175</v>
      </c>
      <c r="H186" s="99">
        <v>1</v>
      </c>
    </row>
    <row r="187" spans="1:8">
      <c r="A187" s="97">
        <v>16</v>
      </c>
      <c r="B187" s="98">
        <v>100000621283</v>
      </c>
      <c r="C187" s="99">
        <v>0</v>
      </c>
      <c r="D187" s="99" t="s">
        <v>139</v>
      </c>
      <c r="E187" s="99" t="s">
        <v>3579</v>
      </c>
      <c r="F187" s="100">
        <v>5176</v>
      </c>
      <c r="G187" s="100">
        <v>-5175</v>
      </c>
      <c r="H187" s="99">
        <v>1</v>
      </c>
    </row>
    <row r="188" spans="1:8">
      <c r="A188" s="97">
        <v>17</v>
      </c>
      <c r="B188" s="98">
        <v>100000621284</v>
      </c>
      <c r="C188" s="99">
        <v>0</v>
      </c>
      <c r="D188" s="99" t="s">
        <v>139</v>
      </c>
      <c r="E188" s="99" t="s">
        <v>3579</v>
      </c>
      <c r="F188" s="100">
        <v>5176</v>
      </c>
      <c r="G188" s="100">
        <v>-5175</v>
      </c>
      <c r="H188" s="99">
        <v>1</v>
      </c>
    </row>
    <row r="189" spans="1:8">
      <c r="A189" s="97">
        <v>18</v>
      </c>
      <c r="B189" s="98">
        <v>100000621285</v>
      </c>
      <c r="C189" s="99">
        <v>0</v>
      </c>
      <c r="D189" s="99" t="s">
        <v>139</v>
      </c>
      <c r="E189" s="99" t="s">
        <v>3579</v>
      </c>
      <c r="F189" s="100">
        <v>5176</v>
      </c>
      <c r="G189" s="100">
        <v>-5175</v>
      </c>
      <c r="H189" s="99">
        <v>1</v>
      </c>
    </row>
    <row r="190" spans="1:8">
      <c r="A190" s="97">
        <v>19</v>
      </c>
      <c r="B190" s="98">
        <v>100000621286</v>
      </c>
      <c r="C190" s="99">
        <v>0</v>
      </c>
      <c r="D190" s="99" t="s">
        <v>139</v>
      </c>
      <c r="E190" s="99" t="s">
        <v>3579</v>
      </c>
      <c r="F190" s="100">
        <v>5176</v>
      </c>
      <c r="G190" s="100">
        <v>-5175</v>
      </c>
      <c r="H190" s="99">
        <v>1</v>
      </c>
    </row>
    <row r="191" spans="1:8">
      <c r="A191" s="97">
        <v>20</v>
      </c>
      <c r="B191" s="98">
        <v>100000621287</v>
      </c>
      <c r="C191" s="99">
        <v>0</v>
      </c>
      <c r="D191" s="99" t="s">
        <v>139</v>
      </c>
      <c r="E191" s="99" t="s">
        <v>3579</v>
      </c>
      <c r="F191" s="100">
        <v>5176</v>
      </c>
      <c r="G191" s="100">
        <v>-5175</v>
      </c>
      <c r="H191" s="99">
        <v>1</v>
      </c>
    </row>
    <row r="192" spans="1:8">
      <c r="A192" s="97">
        <v>21</v>
      </c>
      <c r="B192" s="98">
        <v>100000621288</v>
      </c>
      <c r="C192" s="99">
        <v>0</v>
      </c>
      <c r="D192" s="99" t="s">
        <v>139</v>
      </c>
      <c r="E192" s="99" t="s">
        <v>3579</v>
      </c>
      <c r="F192" s="100">
        <v>5176</v>
      </c>
      <c r="G192" s="100">
        <v>-5175</v>
      </c>
      <c r="H192" s="99">
        <v>1</v>
      </c>
    </row>
    <row r="193" spans="1:8">
      <c r="A193" s="97">
        <v>22</v>
      </c>
      <c r="B193" s="98">
        <v>100000621289</v>
      </c>
      <c r="C193" s="99">
        <v>0</v>
      </c>
      <c r="D193" s="99" t="s">
        <v>139</v>
      </c>
      <c r="E193" s="99" t="s">
        <v>3579</v>
      </c>
      <c r="F193" s="100">
        <v>5176</v>
      </c>
      <c r="G193" s="100">
        <v>-5175</v>
      </c>
      <c r="H193" s="99">
        <v>1</v>
      </c>
    </row>
    <row r="194" spans="1:8">
      <c r="A194" s="97">
        <v>23</v>
      </c>
      <c r="B194" s="98">
        <v>100000621290</v>
      </c>
      <c r="C194" s="99">
        <v>0</v>
      </c>
      <c r="D194" s="99" t="s">
        <v>139</v>
      </c>
      <c r="E194" s="99" t="s">
        <v>3579</v>
      </c>
      <c r="F194" s="100">
        <v>5176</v>
      </c>
      <c r="G194" s="100">
        <v>-5175</v>
      </c>
      <c r="H194" s="99">
        <v>1</v>
      </c>
    </row>
    <row r="195" spans="1:8">
      <c r="A195" s="97">
        <v>24</v>
      </c>
      <c r="B195" s="98">
        <v>100000621291</v>
      </c>
      <c r="C195" s="99">
        <v>0</v>
      </c>
      <c r="D195" s="99" t="s">
        <v>139</v>
      </c>
      <c r="E195" s="99" t="s">
        <v>3579</v>
      </c>
      <c r="F195" s="100">
        <v>5176</v>
      </c>
      <c r="G195" s="100">
        <v>-5175</v>
      </c>
      <c r="H195" s="99">
        <v>1</v>
      </c>
    </row>
    <row r="196" spans="1:8">
      <c r="A196" s="97">
        <v>25</v>
      </c>
      <c r="B196" s="98">
        <v>100000621292</v>
      </c>
      <c r="C196" s="99">
        <v>0</v>
      </c>
      <c r="D196" s="99" t="s">
        <v>139</v>
      </c>
      <c r="E196" s="99" t="s">
        <v>3579</v>
      </c>
      <c r="F196" s="100">
        <v>5176</v>
      </c>
      <c r="G196" s="100">
        <v>-5175</v>
      </c>
      <c r="H196" s="99">
        <v>1</v>
      </c>
    </row>
    <row r="197" spans="1:8">
      <c r="A197" s="97">
        <v>26</v>
      </c>
      <c r="B197" s="98">
        <v>100000621293</v>
      </c>
      <c r="C197" s="99">
        <v>0</v>
      </c>
      <c r="D197" s="99" t="s">
        <v>139</v>
      </c>
      <c r="E197" s="99" t="s">
        <v>3579</v>
      </c>
      <c r="F197" s="100">
        <v>5176</v>
      </c>
      <c r="G197" s="100">
        <v>-5175</v>
      </c>
      <c r="H197" s="99">
        <v>1</v>
      </c>
    </row>
    <row r="198" spans="1:8">
      <c r="A198" s="97">
        <v>27</v>
      </c>
      <c r="B198" s="98">
        <v>100000621294</v>
      </c>
      <c r="C198" s="99">
        <v>0</v>
      </c>
      <c r="D198" s="99" t="s">
        <v>139</v>
      </c>
      <c r="E198" s="99" t="s">
        <v>3579</v>
      </c>
      <c r="F198" s="100">
        <v>5176</v>
      </c>
      <c r="G198" s="100">
        <v>-5175</v>
      </c>
      <c r="H198" s="99">
        <v>1</v>
      </c>
    </row>
    <row r="199" spans="1:8">
      <c r="A199" s="97">
        <v>28</v>
      </c>
      <c r="B199" s="98">
        <v>100000621295</v>
      </c>
      <c r="C199" s="99">
        <v>0</v>
      </c>
      <c r="D199" s="99" t="s">
        <v>139</v>
      </c>
      <c r="E199" s="99" t="s">
        <v>3579</v>
      </c>
      <c r="F199" s="100">
        <v>5176</v>
      </c>
      <c r="G199" s="100">
        <v>-5175</v>
      </c>
      <c r="H199" s="99">
        <v>1</v>
      </c>
    </row>
    <row r="200" spans="1:8">
      <c r="A200" s="97">
        <v>29</v>
      </c>
      <c r="B200" s="98">
        <v>100000621296</v>
      </c>
      <c r="C200" s="99">
        <v>0</v>
      </c>
      <c r="D200" s="99" t="s">
        <v>139</v>
      </c>
      <c r="E200" s="99" t="s">
        <v>3579</v>
      </c>
      <c r="F200" s="100">
        <v>5176</v>
      </c>
      <c r="G200" s="100">
        <v>-5175</v>
      </c>
      <c r="H200" s="99">
        <v>1</v>
      </c>
    </row>
    <row r="201" spans="1:8">
      <c r="A201" s="97">
        <v>30</v>
      </c>
      <c r="B201" s="98">
        <v>100000621297</v>
      </c>
      <c r="C201" s="99">
        <v>0</v>
      </c>
      <c r="D201" s="99" t="s">
        <v>139</v>
      </c>
      <c r="E201" s="99" t="s">
        <v>3579</v>
      </c>
      <c r="F201" s="100">
        <v>5176</v>
      </c>
      <c r="G201" s="100">
        <v>-5175</v>
      </c>
      <c r="H201" s="99">
        <v>1</v>
      </c>
    </row>
    <row r="202" spans="1:8">
      <c r="A202" s="97">
        <v>31</v>
      </c>
      <c r="B202" s="98">
        <v>100000621298</v>
      </c>
      <c r="C202" s="99">
        <v>0</v>
      </c>
      <c r="D202" s="99" t="s">
        <v>139</v>
      </c>
      <c r="E202" s="99" t="s">
        <v>3579</v>
      </c>
      <c r="F202" s="100">
        <v>5176</v>
      </c>
      <c r="G202" s="100">
        <v>-5175</v>
      </c>
      <c r="H202" s="99">
        <v>1</v>
      </c>
    </row>
    <row r="203" spans="1:8">
      <c r="A203" s="97">
        <v>32</v>
      </c>
      <c r="B203" s="98">
        <v>100000621299</v>
      </c>
      <c r="C203" s="99">
        <v>0</v>
      </c>
      <c r="D203" s="99" t="s">
        <v>139</v>
      </c>
      <c r="E203" s="99" t="s">
        <v>3579</v>
      </c>
      <c r="F203" s="100">
        <v>5176</v>
      </c>
      <c r="G203" s="100">
        <v>-5175</v>
      </c>
      <c r="H203" s="99">
        <v>1</v>
      </c>
    </row>
    <row r="204" spans="1:8">
      <c r="A204" s="97">
        <v>33</v>
      </c>
      <c r="B204" s="98">
        <v>100000621300</v>
      </c>
      <c r="C204" s="99">
        <v>0</v>
      </c>
      <c r="D204" s="99" t="s">
        <v>139</v>
      </c>
      <c r="E204" s="99" t="s">
        <v>3579</v>
      </c>
      <c r="F204" s="100">
        <v>5176</v>
      </c>
      <c r="G204" s="100">
        <v>-5175</v>
      </c>
      <c r="H204" s="99">
        <v>1</v>
      </c>
    </row>
    <row r="205" spans="1:8">
      <c r="A205" s="97">
        <v>34</v>
      </c>
      <c r="B205" s="98">
        <v>100000621301</v>
      </c>
      <c r="C205" s="99">
        <v>0</v>
      </c>
      <c r="D205" s="99" t="s">
        <v>139</v>
      </c>
      <c r="E205" s="99" t="s">
        <v>3579</v>
      </c>
      <c r="F205" s="100">
        <v>5176</v>
      </c>
      <c r="G205" s="100">
        <v>-5175</v>
      </c>
      <c r="H205" s="99">
        <v>1</v>
      </c>
    </row>
    <row r="206" spans="1:8">
      <c r="A206" s="97">
        <v>35</v>
      </c>
      <c r="B206" s="98">
        <v>100000621302</v>
      </c>
      <c r="C206" s="99">
        <v>0</v>
      </c>
      <c r="D206" s="99" t="s">
        <v>139</v>
      </c>
      <c r="E206" s="99" t="s">
        <v>3579</v>
      </c>
      <c r="F206" s="100">
        <v>5176</v>
      </c>
      <c r="G206" s="100">
        <v>-5175</v>
      </c>
      <c r="H206" s="99">
        <v>1</v>
      </c>
    </row>
    <row r="207" spans="1:8">
      <c r="A207" s="97">
        <v>36</v>
      </c>
      <c r="B207" s="98">
        <v>100000621303</v>
      </c>
      <c r="C207" s="99">
        <v>0</v>
      </c>
      <c r="D207" s="99" t="s">
        <v>139</v>
      </c>
      <c r="E207" s="99" t="s">
        <v>3580</v>
      </c>
      <c r="F207" s="100">
        <v>5176</v>
      </c>
      <c r="G207" s="100">
        <v>-5175</v>
      </c>
      <c r="H207" s="99">
        <v>1</v>
      </c>
    </row>
    <row r="208" spans="1:8">
      <c r="A208" s="97">
        <v>37</v>
      </c>
      <c r="B208" s="98">
        <v>100000621304</v>
      </c>
      <c r="C208" s="99">
        <v>0</v>
      </c>
      <c r="D208" s="99" t="s">
        <v>139</v>
      </c>
      <c r="E208" s="99" t="s">
        <v>3580</v>
      </c>
      <c r="F208" s="100">
        <v>5176</v>
      </c>
      <c r="G208" s="100">
        <v>-5175</v>
      </c>
      <c r="H208" s="99">
        <v>1</v>
      </c>
    </row>
    <row r="209" spans="1:8">
      <c r="A209" s="97">
        <v>38</v>
      </c>
      <c r="B209" s="98">
        <v>100000621305</v>
      </c>
      <c r="C209" s="99">
        <v>0</v>
      </c>
      <c r="D209" s="99" t="s">
        <v>139</v>
      </c>
      <c r="E209" s="99" t="s">
        <v>3580</v>
      </c>
      <c r="F209" s="100">
        <v>5176</v>
      </c>
      <c r="G209" s="100">
        <v>-5175</v>
      </c>
      <c r="H209" s="99">
        <v>1</v>
      </c>
    </row>
    <row r="210" spans="1:8">
      <c r="A210" s="97">
        <v>39</v>
      </c>
      <c r="B210" s="98">
        <v>100000621306</v>
      </c>
      <c r="C210" s="99">
        <v>0</v>
      </c>
      <c r="D210" s="99" t="s">
        <v>139</v>
      </c>
      <c r="E210" s="99" t="s">
        <v>3580</v>
      </c>
      <c r="F210" s="100">
        <v>5176</v>
      </c>
      <c r="G210" s="100">
        <v>-5175</v>
      </c>
      <c r="H210" s="99">
        <v>1</v>
      </c>
    </row>
    <row r="211" spans="1:8">
      <c r="A211" s="97">
        <v>40</v>
      </c>
      <c r="B211" s="98">
        <v>100000621307</v>
      </c>
      <c r="C211" s="99">
        <v>0</v>
      </c>
      <c r="D211" s="99" t="s">
        <v>139</v>
      </c>
      <c r="E211" s="99" t="s">
        <v>3580</v>
      </c>
      <c r="F211" s="100">
        <v>5176</v>
      </c>
      <c r="G211" s="100">
        <v>-5175</v>
      </c>
      <c r="H211" s="99">
        <v>1</v>
      </c>
    </row>
    <row r="212" spans="1:8">
      <c r="A212" s="97">
        <v>41</v>
      </c>
      <c r="B212" s="98">
        <v>100000621308</v>
      </c>
      <c r="C212" s="99">
        <v>0</v>
      </c>
      <c r="D212" s="99" t="s">
        <v>139</v>
      </c>
      <c r="E212" s="99" t="s">
        <v>3580</v>
      </c>
      <c r="F212" s="100">
        <v>5176</v>
      </c>
      <c r="G212" s="100">
        <v>-5175</v>
      </c>
      <c r="H212" s="99">
        <v>1</v>
      </c>
    </row>
    <row r="213" spans="1:8">
      <c r="A213" s="97">
        <v>42</v>
      </c>
      <c r="B213" s="98">
        <v>100000621309</v>
      </c>
      <c r="C213" s="99">
        <v>0</v>
      </c>
      <c r="D213" s="99" t="s">
        <v>139</v>
      </c>
      <c r="E213" s="99" t="s">
        <v>3580</v>
      </c>
      <c r="F213" s="100">
        <v>5176</v>
      </c>
      <c r="G213" s="100">
        <v>-5175</v>
      </c>
      <c r="H213" s="99">
        <v>1</v>
      </c>
    </row>
    <row r="214" spans="1:8">
      <c r="A214" s="97">
        <v>43</v>
      </c>
      <c r="B214" s="98">
        <v>100000621310</v>
      </c>
      <c r="C214" s="99">
        <v>0</v>
      </c>
      <c r="D214" s="99" t="s">
        <v>139</v>
      </c>
      <c r="E214" s="99" t="s">
        <v>3580</v>
      </c>
      <c r="F214" s="100">
        <v>5176</v>
      </c>
      <c r="G214" s="100">
        <v>-5175</v>
      </c>
      <c r="H214" s="99">
        <v>1</v>
      </c>
    </row>
    <row r="215" spans="1:8">
      <c r="A215" s="97">
        <v>44</v>
      </c>
      <c r="B215" s="98">
        <v>100000621311</v>
      </c>
      <c r="C215" s="99">
        <v>0</v>
      </c>
      <c r="D215" s="99" t="s">
        <v>139</v>
      </c>
      <c r="E215" s="99" t="s">
        <v>3580</v>
      </c>
      <c r="F215" s="100">
        <v>5176</v>
      </c>
      <c r="G215" s="100">
        <v>-5175</v>
      </c>
      <c r="H215" s="99">
        <v>1</v>
      </c>
    </row>
    <row r="216" spans="1:8">
      <c r="A216" s="97">
        <v>45</v>
      </c>
      <c r="B216" s="98">
        <v>100000621312</v>
      </c>
      <c r="C216" s="99">
        <v>0</v>
      </c>
      <c r="D216" s="99" t="s">
        <v>139</v>
      </c>
      <c r="E216" s="99" t="s">
        <v>3580</v>
      </c>
      <c r="F216" s="100">
        <v>5176</v>
      </c>
      <c r="G216" s="100">
        <v>-5175</v>
      </c>
      <c r="H216" s="99">
        <v>1</v>
      </c>
    </row>
    <row r="217" spans="1:8">
      <c r="A217" s="97">
        <v>46</v>
      </c>
      <c r="B217" s="98">
        <v>100000621313</v>
      </c>
      <c r="C217" s="99">
        <v>0</v>
      </c>
      <c r="D217" s="99" t="s">
        <v>139</v>
      </c>
      <c r="E217" s="99" t="s">
        <v>3580</v>
      </c>
      <c r="F217" s="100">
        <v>5176</v>
      </c>
      <c r="G217" s="100">
        <v>-5175</v>
      </c>
      <c r="H217" s="99">
        <v>1</v>
      </c>
    </row>
    <row r="218" spans="1:8">
      <c r="A218" s="97">
        <v>47</v>
      </c>
      <c r="B218" s="98">
        <v>100000621314</v>
      </c>
      <c r="C218" s="99">
        <v>0</v>
      </c>
      <c r="D218" s="99" t="s">
        <v>139</v>
      </c>
      <c r="E218" s="99" t="s">
        <v>3580</v>
      </c>
      <c r="F218" s="100">
        <v>5176</v>
      </c>
      <c r="G218" s="100">
        <v>-5175</v>
      </c>
      <c r="H218" s="99">
        <v>1</v>
      </c>
    </row>
    <row r="219" spans="1:8">
      <c r="A219" s="97">
        <v>48</v>
      </c>
      <c r="B219" s="98">
        <v>100000621327</v>
      </c>
      <c r="C219" s="99">
        <v>0</v>
      </c>
      <c r="D219" s="99" t="s">
        <v>139</v>
      </c>
      <c r="E219" s="99" t="s">
        <v>3581</v>
      </c>
      <c r="F219" s="100">
        <v>33000</v>
      </c>
      <c r="G219" s="100">
        <v>-32999</v>
      </c>
      <c r="H219" s="99">
        <v>1</v>
      </c>
    </row>
    <row r="220" spans="1:8">
      <c r="A220" s="97">
        <v>49</v>
      </c>
      <c r="B220" s="98">
        <v>100000621346</v>
      </c>
      <c r="C220" s="99">
        <v>0</v>
      </c>
      <c r="D220" s="99" t="s">
        <v>139</v>
      </c>
      <c r="E220" s="99" t="s">
        <v>3582</v>
      </c>
      <c r="F220" s="100">
        <v>19576</v>
      </c>
      <c r="G220" s="100">
        <v>-19575</v>
      </c>
      <c r="H220" s="99">
        <v>1</v>
      </c>
    </row>
    <row r="221" spans="1:8">
      <c r="A221" s="97">
        <v>50</v>
      </c>
      <c r="B221" s="98">
        <v>100000621347</v>
      </c>
      <c r="C221" s="99">
        <v>0</v>
      </c>
      <c r="D221" s="99" t="s">
        <v>139</v>
      </c>
      <c r="E221" s="99" t="s">
        <v>3582</v>
      </c>
      <c r="F221" s="100">
        <v>19576</v>
      </c>
      <c r="G221" s="100">
        <v>-19575</v>
      </c>
      <c r="H221" s="99">
        <v>1</v>
      </c>
    </row>
    <row r="222" spans="1:8">
      <c r="A222" s="97">
        <v>51</v>
      </c>
      <c r="B222" s="98">
        <v>100000621366</v>
      </c>
      <c r="C222" s="99">
        <v>0</v>
      </c>
      <c r="D222" s="99" t="s">
        <v>139</v>
      </c>
      <c r="E222" s="99" t="s">
        <v>3583</v>
      </c>
      <c r="F222" s="100">
        <v>22427</v>
      </c>
      <c r="G222" s="100">
        <v>-22426</v>
      </c>
      <c r="H222" s="99">
        <v>1</v>
      </c>
    </row>
    <row r="223" spans="1:8">
      <c r="A223" s="97">
        <v>52</v>
      </c>
      <c r="B223" s="98">
        <v>100000621367</v>
      </c>
      <c r="C223" s="99">
        <v>0</v>
      </c>
      <c r="D223" s="99" t="s">
        <v>139</v>
      </c>
      <c r="E223" s="99" t="s">
        <v>3583</v>
      </c>
      <c r="F223" s="100">
        <v>22427</v>
      </c>
      <c r="G223" s="100">
        <v>-22426</v>
      </c>
      <c r="H223" s="99">
        <v>1</v>
      </c>
    </row>
    <row r="224" spans="1:8">
      <c r="A224" s="97">
        <v>53</v>
      </c>
      <c r="B224" s="98">
        <v>100000621368</v>
      </c>
      <c r="C224" s="99">
        <v>0</v>
      </c>
      <c r="D224" s="99" t="s">
        <v>139</v>
      </c>
      <c r="E224" s="99" t="s">
        <v>3583</v>
      </c>
      <c r="F224" s="100">
        <v>22427</v>
      </c>
      <c r="G224" s="100">
        <v>-22426</v>
      </c>
      <c r="H224" s="99">
        <v>1</v>
      </c>
    </row>
    <row r="225" spans="1:8">
      <c r="A225" s="97">
        <v>54</v>
      </c>
      <c r="B225" s="98">
        <v>100000621369</v>
      </c>
      <c r="C225" s="99">
        <v>0</v>
      </c>
      <c r="D225" s="99" t="s">
        <v>139</v>
      </c>
      <c r="E225" s="99" t="s">
        <v>3583</v>
      </c>
      <c r="F225" s="100">
        <v>22427</v>
      </c>
      <c r="G225" s="100">
        <v>-22426</v>
      </c>
      <c r="H225" s="99">
        <v>1</v>
      </c>
    </row>
    <row r="226" spans="1:8">
      <c r="A226" s="97">
        <v>55</v>
      </c>
      <c r="B226" s="98">
        <v>100000621370</v>
      </c>
      <c r="C226" s="99">
        <v>0</v>
      </c>
      <c r="D226" s="99" t="s">
        <v>139</v>
      </c>
      <c r="E226" s="99" t="s">
        <v>3583</v>
      </c>
      <c r="F226" s="100">
        <v>22427</v>
      </c>
      <c r="G226" s="100">
        <v>-22426</v>
      </c>
      <c r="H226" s="99">
        <v>1</v>
      </c>
    </row>
    <row r="227" spans="1:8">
      <c r="A227" s="97">
        <v>56</v>
      </c>
      <c r="B227" s="98">
        <v>100000621371</v>
      </c>
      <c r="C227" s="99">
        <v>0</v>
      </c>
      <c r="D227" s="99" t="s">
        <v>139</v>
      </c>
      <c r="E227" s="99" t="s">
        <v>3584</v>
      </c>
      <c r="F227" s="100">
        <v>23522</v>
      </c>
      <c r="G227" s="100">
        <v>-23521</v>
      </c>
      <c r="H227" s="99">
        <v>1</v>
      </c>
    </row>
    <row r="228" spans="1:8">
      <c r="A228" s="97">
        <v>57</v>
      </c>
      <c r="B228" s="98">
        <v>100000621372</v>
      </c>
      <c r="C228" s="99">
        <v>0</v>
      </c>
      <c r="D228" s="99" t="s">
        <v>139</v>
      </c>
      <c r="E228" s="99" t="s">
        <v>3584</v>
      </c>
      <c r="F228" s="100">
        <v>23522</v>
      </c>
      <c r="G228" s="100">
        <v>-23521</v>
      </c>
      <c r="H228" s="99">
        <v>1</v>
      </c>
    </row>
    <row r="229" spans="1:8">
      <c r="A229" s="97">
        <v>58</v>
      </c>
      <c r="B229" s="98">
        <v>100000621373</v>
      </c>
      <c r="C229" s="99">
        <v>0</v>
      </c>
      <c r="D229" s="99" t="s">
        <v>139</v>
      </c>
      <c r="E229" s="99" t="s">
        <v>3584</v>
      </c>
      <c r="F229" s="100">
        <v>23522</v>
      </c>
      <c r="G229" s="100">
        <v>-23521</v>
      </c>
      <c r="H229" s="99">
        <v>1</v>
      </c>
    </row>
    <row r="230" spans="1:8">
      <c r="A230" s="97">
        <v>59</v>
      </c>
      <c r="B230" s="98">
        <v>100000621374</v>
      </c>
      <c r="C230" s="99">
        <v>0</v>
      </c>
      <c r="D230" s="99" t="s">
        <v>139</v>
      </c>
      <c r="E230" s="99" t="s">
        <v>3584</v>
      </c>
      <c r="F230" s="100">
        <v>23522</v>
      </c>
      <c r="G230" s="100">
        <v>-23521</v>
      </c>
      <c r="H230" s="99">
        <v>1</v>
      </c>
    </row>
    <row r="231" spans="1:8">
      <c r="A231" s="97">
        <v>60</v>
      </c>
      <c r="B231" s="98">
        <v>100000621375</v>
      </c>
      <c r="C231" s="99">
        <v>0</v>
      </c>
      <c r="D231" s="99" t="s">
        <v>139</v>
      </c>
      <c r="E231" s="99" t="s">
        <v>3584</v>
      </c>
      <c r="F231" s="100">
        <v>23522</v>
      </c>
      <c r="G231" s="100">
        <v>-23521</v>
      </c>
      <c r="H231" s="99">
        <v>1</v>
      </c>
    </row>
    <row r="232" spans="1:8">
      <c r="A232" s="97">
        <v>61</v>
      </c>
      <c r="B232" s="98">
        <v>100000621376</v>
      </c>
      <c r="C232" s="99">
        <v>0</v>
      </c>
      <c r="D232" s="99" t="s">
        <v>139</v>
      </c>
      <c r="E232" s="99" t="s">
        <v>3584</v>
      </c>
      <c r="F232" s="100">
        <v>23522</v>
      </c>
      <c r="G232" s="100">
        <v>-23521</v>
      </c>
      <c r="H232" s="99">
        <v>1</v>
      </c>
    </row>
    <row r="233" spans="1:8">
      <c r="A233" s="97">
        <v>62</v>
      </c>
      <c r="B233" s="98">
        <v>100000621377</v>
      </c>
      <c r="C233" s="99">
        <v>0</v>
      </c>
      <c r="D233" s="99" t="s">
        <v>139</v>
      </c>
      <c r="E233" s="99" t="s">
        <v>3584</v>
      </c>
      <c r="F233" s="100">
        <v>23522</v>
      </c>
      <c r="G233" s="100">
        <v>-23521</v>
      </c>
      <c r="H233" s="99">
        <v>1</v>
      </c>
    </row>
    <row r="234" spans="1:8">
      <c r="A234" s="97">
        <v>63</v>
      </c>
      <c r="B234" s="98">
        <v>100000621378</v>
      </c>
      <c r="C234" s="99">
        <v>0</v>
      </c>
      <c r="D234" s="99" t="s">
        <v>139</v>
      </c>
      <c r="E234" s="99" t="s">
        <v>3584</v>
      </c>
      <c r="F234" s="100">
        <v>23522</v>
      </c>
      <c r="G234" s="100">
        <v>-23521</v>
      </c>
      <c r="H234" s="99">
        <v>1</v>
      </c>
    </row>
    <row r="235" spans="1:8">
      <c r="A235" s="97">
        <v>64</v>
      </c>
      <c r="B235" s="98">
        <v>100000621379</v>
      </c>
      <c r="C235" s="99">
        <v>0</v>
      </c>
      <c r="D235" s="99" t="s">
        <v>139</v>
      </c>
      <c r="E235" s="99" t="s">
        <v>3584</v>
      </c>
      <c r="F235" s="100">
        <v>23522</v>
      </c>
      <c r="G235" s="100">
        <v>-23521</v>
      </c>
      <c r="H235" s="99">
        <v>1</v>
      </c>
    </row>
    <row r="236" spans="1:8">
      <c r="A236" s="97">
        <v>65</v>
      </c>
      <c r="B236" s="98">
        <v>100000621380</v>
      </c>
      <c r="C236" s="99">
        <v>0</v>
      </c>
      <c r="D236" s="99" t="s">
        <v>139</v>
      </c>
      <c r="E236" s="99" t="s">
        <v>3584</v>
      </c>
      <c r="F236" s="100">
        <v>23522</v>
      </c>
      <c r="G236" s="100">
        <v>-23521</v>
      </c>
      <c r="H236" s="99">
        <v>1</v>
      </c>
    </row>
    <row r="237" spans="1:8">
      <c r="A237" s="97">
        <v>66</v>
      </c>
      <c r="B237" s="98">
        <v>100000621381</v>
      </c>
      <c r="C237" s="99">
        <v>0</v>
      </c>
      <c r="D237" s="99" t="s">
        <v>139</v>
      </c>
      <c r="E237" s="99" t="s">
        <v>3584</v>
      </c>
      <c r="F237" s="100">
        <v>23522</v>
      </c>
      <c r="G237" s="100">
        <v>-23521</v>
      </c>
      <c r="H237" s="99">
        <v>1</v>
      </c>
    </row>
    <row r="238" spans="1:8">
      <c r="A238" s="97">
        <v>67</v>
      </c>
      <c r="B238" s="98">
        <v>100000621382</v>
      </c>
      <c r="C238" s="99">
        <v>0</v>
      </c>
      <c r="D238" s="99" t="s">
        <v>139</v>
      </c>
      <c r="E238" s="99" t="s">
        <v>3584</v>
      </c>
      <c r="F238" s="100">
        <v>23522</v>
      </c>
      <c r="G238" s="100">
        <v>-23521</v>
      </c>
      <c r="H238" s="99">
        <v>1</v>
      </c>
    </row>
    <row r="239" spans="1:8">
      <c r="A239" s="97">
        <v>68</v>
      </c>
      <c r="B239" s="98">
        <v>100000621383</v>
      </c>
      <c r="C239" s="99">
        <v>0</v>
      </c>
      <c r="D239" s="99" t="s">
        <v>139</v>
      </c>
      <c r="E239" s="99" t="s">
        <v>3584</v>
      </c>
      <c r="F239" s="100">
        <v>23522</v>
      </c>
      <c r="G239" s="100">
        <v>-23521</v>
      </c>
      <c r="H239" s="99">
        <v>1</v>
      </c>
    </row>
    <row r="240" spans="1:8">
      <c r="A240" s="106"/>
      <c r="B240" s="193" t="s">
        <v>127</v>
      </c>
      <c r="C240" s="193"/>
      <c r="D240" s="193"/>
      <c r="E240" s="193"/>
      <c r="F240" s="102">
        <f>SUM(F172:F239)</f>
        <v>1046060.37</v>
      </c>
      <c r="G240" s="102">
        <f>SUM(G172:G239)</f>
        <v>-1045992.37</v>
      </c>
      <c r="H240" s="102">
        <f>SUM(H172:H239)</f>
        <v>68</v>
      </c>
    </row>
    <row r="241" spans="1:8">
      <c r="A241" s="106"/>
      <c r="B241" s="194" t="s">
        <v>89</v>
      </c>
      <c r="C241" s="194"/>
      <c r="D241" s="194"/>
      <c r="E241" s="194"/>
      <c r="F241" s="107">
        <f>F168+F240</f>
        <v>2116090.37</v>
      </c>
      <c r="G241" s="107">
        <f>G168+G240</f>
        <v>-1312533.8500000001</v>
      </c>
      <c r="H241" s="107">
        <f>H168+H240</f>
        <v>803556.52</v>
      </c>
    </row>
    <row r="243" spans="1:8">
      <c r="A243" s="108" t="s">
        <v>165</v>
      </c>
    </row>
    <row r="244" spans="1:8" s="92" customFormat="1">
      <c r="A244" s="95" t="s">
        <v>0</v>
      </c>
      <c r="B244" s="96" t="s">
        <v>59</v>
      </c>
      <c r="C244" s="95" t="s">
        <v>60</v>
      </c>
      <c r="D244" s="95" t="s">
        <v>61</v>
      </c>
      <c r="E244" s="95" t="s">
        <v>62</v>
      </c>
      <c r="F244" s="95" t="s">
        <v>63</v>
      </c>
      <c r="G244" s="95" t="s">
        <v>64</v>
      </c>
      <c r="H244" s="95" t="s">
        <v>65</v>
      </c>
    </row>
    <row r="245" spans="1:8">
      <c r="A245" s="97">
        <v>1</v>
      </c>
      <c r="B245" s="98">
        <v>100000376669</v>
      </c>
      <c r="C245" s="99">
        <v>0</v>
      </c>
      <c r="D245" s="99" t="s">
        <v>784</v>
      </c>
      <c r="E245" s="99" t="s">
        <v>3097</v>
      </c>
      <c r="F245" s="100">
        <v>3238569</v>
      </c>
      <c r="G245" s="100">
        <v>-2639208.34</v>
      </c>
      <c r="H245" s="100">
        <v>599360.66</v>
      </c>
    </row>
    <row r="246" spans="1:8">
      <c r="A246" s="97">
        <v>2</v>
      </c>
      <c r="B246" s="98">
        <v>100000401447</v>
      </c>
      <c r="C246" s="99">
        <v>0</v>
      </c>
      <c r="D246" s="99" t="s">
        <v>186</v>
      </c>
      <c r="E246" s="99" t="s">
        <v>3585</v>
      </c>
      <c r="F246" s="100">
        <v>148516</v>
      </c>
      <c r="G246" s="100">
        <v>-139455.57</v>
      </c>
      <c r="H246" s="100">
        <v>9060.43</v>
      </c>
    </row>
    <row r="247" spans="1:8">
      <c r="A247" s="97">
        <v>3</v>
      </c>
      <c r="B247" s="98">
        <v>100000404400</v>
      </c>
      <c r="C247" s="99">
        <v>0</v>
      </c>
      <c r="D247" s="99" t="s">
        <v>192</v>
      </c>
      <c r="E247" s="99" t="s">
        <v>3586</v>
      </c>
      <c r="F247" s="100">
        <v>893000</v>
      </c>
      <c r="G247" s="100">
        <v>-691893.42</v>
      </c>
      <c r="H247" s="100">
        <v>201106.58</v>
      </c>
    </row>
    <row r="248" spans="1:8">
      <c r="A248" s="97">
        <v>4</v>
      </c>
      <c r="B248" s="98">
        <v>100000404401</v>
      </c>
      <c r="C248" s="99">
        <v>0</v>
      </c>
      <c r="D248" s="99" t="s">
        <v>192</v>
      </c>
      <c r="E248" s="99" t="s">
        <v>3587</v>
      </c>
      <c r="F248" s="100">
        <v>893000</v>
      </c>
      <c r="G248" s="100">
        <v>-691893.42</v>
      </c>
      <c r="H248" s="100">
        <v>201106.58</v>
      </c>
    </row>
    <row r="249" spans="1:8">
      <c r="A249" s="97">
        <v>5</v>
      </c>
      <c r="B249" s="98">
        <v>100000447446</v>
      </c>
      <c r="C249" s="99">
        <v>0</v>
      </c>
      <c r="D249" s="99" t="s">
        <v>504</v>
      </c>
      <c r="E249" s="99" t="s">
        <v>788</v>
      </c>
      <c r="F249" s="100">
        <v>1570225</v>
      </c>
      <c r="G249" s="100">
        <v>-897084.02</v>
      </c>
      <c r="H249" s="100">
        <v>673140.98</v>
      </c>
    </row>
    <row r="250" spans="1:8">
      <c r="A250" s="97">
        <v>6</v>
      </c>
      <c r="B250" s="98">
        <v>100000451840</v>
      </c>
      <c r="C250" s="99">
        <v>0</v>
      </c>
      <c r="D250" s="99" t="s">
        <v>72</v>
      </c>
      <c r="E250" s="99" t="s">
        <v>3099</v>
      </c>
      <c r="F250" s="100">
        <v>746325</v>
      </c>
      <c r="G250" s="100">
        <v>-386452</v>
      </c>
      <c r="H250" s="100">
        <v>359873</v>
      </c>
    </row>
    <row r="251" spans="1:8">
      <c r="A251" s="97">
        <v>7</v>
      </c>
      <c r="B251" s="98">
        <v>100000451841</v>
      </c>
      <c r="C251" s="99">
        <v>0</v>
      </c>
      <c r="D251" s="99" t="s">
        <v>72</v>
      </c>
      <c r="E251" s="99" t="s">
        <v>3099</v>
      </c>
      <c r="F251" s="100">
        <v>746325</v>
      </c>
      <c r="G251" s="100">
        <v>-386452</v>
      </c>
      <c r="H251" s="100">
        <v>359873</v>
      </c>
    </row>
    <row r="252" spans="1:8">
      <c r="A252" s="97">
        <v>8</v>
      </c>
      <c r="B252" s="98">
        <v>100000451842</v>
      </c>
      <c r="C252" s="99">
        <v>0</v>
      </c>
      <c r="D252" s="99" t="s">
        <v>72</v>
      </c>
      <c r="E252" s="99" t="s">
        <v>3099</v>
      </c>
      <c r="F252" s="100">
        <v>746325</v>
      </c>
      <c r="G252" s="100">
        <v>-386452</v>
      </c>
      <c r="H252" s="100">
        <v>359873</v>
      </c>
    </row>
    <row r="253" spans="1:8">
      <c r="A253" s="97">
        <v>9</v>
      </c>
      <c r="B253" s="98">
        <v>100000451843</v>
      </c>
      <c r="C253" s="99">
        <v>0</v>
      </c>
      <c r="D253" s="99" t="s">
        <v>72</v>
      </c>
      <c r="E253" s="99" t="s">
        <v>3099</v>
      </c>
      <c r="F253" s="100">
        <v>746325</v>
      </c>
      <c r="G253" s="100">
        <v>-386452</v>
      </c>
      <c r="H253" s="100">
        <v>359873</v>
      </c>
    </row>
    <row r="254" spans="1:8">
      <c r="A254" s="97">
        <v>10</v>
      </c>
      <c r="B254" s="98">
        <v>100000451844</v>
      </c>
      <c r="C254" s="99">
        <v>0</v>
      </c>
      <c r="D254" s="99" t="s">
        <v>72</v>
      </c>
      <c r="E254" s="99" t="s">
        <v>3099</v>
      </c>
      <c r="F254" s="100">
        <v>746325</v>
      </c>
      <c r="G254" s="100">
        <v>-386452</v>
      </c>
      <c r="H254" s="100">
        <v>359873</v>
      </c>
    </row>
    <row r="255" spans="1:8">
      <c r="A255" s="97">
        <v>11</v>
      </c>
      <c r="B255" s="98">
        <v>100000451845</v>
      </c>
      <c r="C255" s="99">
        <v>0</v>
      </c>
      <c r="D255" s="99" t="s">
        <v>72</v>
      </c>
      <c r="E255" s="99" t="s">
        <v>3099</v>
      </c>
      <c r="F255" s="100">
        <v>746325</v>
      </c>
      <c r="G255" s="100">
        <v>-386452</v>
      </c>
      <c r="H255" s="100">
        <v>359873</v>
      </c>
    </row>
    <row r="256" spans="1:8">
      <c r="A256" s="97">
        <v>12</v>
      </c>
      <c r="B256" s="98">
        <v>100000451846</v>
      </c>
      <c r="C256" s="99">
        <v>0</v>
      </c>
      <c r="D256" s="99" t="s">
        <v>72</v>
      </c>
      <c r="E256" s="99" t="s">
        <v>3099</v>
      </c>
      <c r="F256" s="100">
        <v>746325</v>
      </c>
      <c r="G256" s="100">
        <v>-386452</v>
      </c>
      <c r="H256" s="100">
        <v>359873</v>
      </c>
    </row>
    <row r="257" spans="1:8">
      <c r="A257" s="97">
        <v>13</v>
      </c>
      <c r="B257" s="98">
        <v>100000451847</v>
      </c>
      <c r="C257" s="99">
        <v>0</v>
      </c>
      <c r="D257" s="99" t="s">
        <v>72</v>
      </c>
      <c r="E257" s="99" t="s">
        <v>3099</v>
      </c>
      <c r="F257" s="100">
        <v>746325</v>
      </c>
      <c r="G257" s="100">
        <v>-386452</v>
      </c>
      <c r="H257" s="100">
        <v>359873</v>
      </c>
    </row>
    <row r="258" spans="1:8">
      <c r="A258" s="97">
        <v>14</v>
      </c>
      <c r="B258" s="98">
        <v>100000451848</v>
      </c>
      <c r="C258" s="99">
        <v>0</v>
      </c>
      <c r="D258" s="99" t="s">
        <v>72</v>
      </c>
      <c r="E258" s="99" t="s">
        <v>3099</v>
      </c>
      <c r="F258" s="100">
        <v>746325</v>
      </c>
      <c r="G258" s="100">
        <v>-386452</v>
      </c>
      <c r="H258" s="100">
        <v>359873</v>
      </c>
    </row>
    <row r="259" spans="1:8">
      <c r="A259" s="97">
        <v>15</v>
      </c>
      <c r="B259" s="98">
        <v>100000451849</v>
      </c>
      <c r="C259" s="99">
        <v>0</v>
      </c>
      <c r="D259" s="99" t="s">
        <v>72</v>
      </c>
      <c r="E259" s="99" t="s">
        <v>3099</v>
      </c>
      <c r="F259" s="100">
        <v>746325</v>
      </c>
      <c r="G259" s="100">
        <v>-386452</v>
      </c>
      <c r="H259" s="100">
        <v>359873</v>
      </c>
    </row>
    <row r="260" spans="1:8">
      <c r="A260" s="97">
        <v>16</v>
      </c>
      <c r="B260" s="98">
        <v>100000451850</v>
      </c>
      <c r="C260" s="99">
        <v>0</v>
      </c>
      <c r="D260" s="99" t="s">
        <v>72</v>
      </c>
      <c r="E260" s="99" t="s">
        <v>3099</v>
      </c>
      <c r="F260" s="100">
        <v>746325</v>
      </c>
      <c r="G260" s="100">
        <v>-386452</v>
      </c>
      <c r="H260" s="100">
        <v>359873</v>
      </c>
    </row>
    <row r="261" spans="1:8">
      <c r="A261" s="97">
        <v>17</v>
      </c>
      <c r="B261" s="98">
        <v>100000451851</v>
      </c>
      <c r="C261" s="99">
        <v>0</v>
      </c>
      <c r="D261" s="99" t="s">
        <v>72</v>
      </c>
      <c r="E261" s="99" t="s">
        <v>3099</v>
      </c>
      <c r="F261" s="100">
        <v>746325</v>
      </c>
      <c r="G261" s="100">
        <v>-386452</v>
      </c>
      <c r="H261" s="100">
        <v>359873</v>
      </c>
    </row>
    <row r="262" spans="1:8">
      <c r="A262" s="97">
        <v>18</v>
      </c>
      <c r="B262" s="98">
        <v>100000451852</v>
      </c>
      <c r="C262" s="99">
        <v>0</v>
      </c>
      <c r="D262" s="99" t="s">
        <v>72</v>
      </c>
      <c r="E262" s="99" t="s">
        <v>3099</v>
      </c>
      <c r="F262" s="100">
        <v>746325</v>
      </c>
      <c r="G262" s="100">
        <v>-386452</v>
      </c>
      <c r="H262" s="100">
        <v>359873</v>
      </c>
    </row>
    <row r="263" spans="1:8">
      <c r="A263" s="97">
        <v>19</v>
      </c>
      <c r="B263" s="98">
        <v>100000492925</v>
      </c>
      <c r="C263" s="99">
        <v>0</v>
      </c>
      <c r="D263" s="99" t="s">
        <v>201</v>
      </c>
      <c r="E263" s="99" t="s">
        <v>2707</v>
      </c>
      <c r="F263" s="100">
        <v>2539350</v>
      </c>
      <c r="G263" s="100">
        <v>-1541082.8</v>
      </c>
      <c r="H263" s="100">
        <v>998267.2</v>
      </c>
    </row>
    <row r="264" spans="1:8">
      <c r="A264" s="97">
        <v>20</v>
      </c>
      <c r="B264" s="98">
        <v>100000492933</v>
      </c>
      <c r="C264" s="99">
        <v>0</v>
      </c>
      <c r="D264" s="99" t="s">
        <v>201</v>
      </c>
      <c r="E264" s="99" t="s">
        <v>794</v>
      </c>
      <c r="F264" s="100">
        <v>2114320</v>
      </c>
      <c r="G264" s="100">
        <v>-1727456.05</v>
      </c>
      <c r="H264" s="100">
        <v>386863.95</v>
      </c>
    </row>
    <row r="265" spans="1:8">
      <c r="A265" s="97">
        <v>21</v>
      </c>
      <c r="B265" s="98">
        <v>100000517040</v>
      </c>
      <c r="C265" s="99">
        <v>0</v>
      </c>
      <c r="D265" s="99" t="s">
        <v>511</v>
      </c>
      <c r="E265" s="99" t="s">
        <v>2708</v>
      </c>
      <c r="F265" s="100">
        <v>782063</v>
      </c>
      <c r="G265" s="100">
        <v>-412557.73</v>
      </c>
      <c r="H265" s="100">
        <v>369505.27</v>
      </c>
    </row>
    <row r="266" spans="1:8">
      <c r="A266" s="97">
        <v>22</v>
      </c>
      <c r="B266" s="98">
        <v>100000517041</v>
      </c>
      <c r="C266" s="99">
        <v>0</v>
      </c>
      <c r="D266" s="99" t="s">
        <v>511</v>
      </c>
      <c r="E266" s="99" t="s">
        <v>2708</v>
      </c>
      <c r="F266" s="100">
        <v>1564126</v>
      </c>
      <c r="G266" s="100">
        <v>-825115.47</v>
      </c>
      <c r="H266" s="100">
        <v>739010.53</v>
      </c>
    </row>
    <row r="267" spans="1:8">
      <c r="A267" s="97">
        <v>23</v>
      </c>
      <c r="B267" s="98">
        <v>100000517993</v>
      </c>
      <c r="C267" s="99">
        <v>0</v>
      </c>
      <c r="D267" s="99" t="s">
        <v>204</v>
      </c>
      <c r="E267" s="99" t="s">
        <v>3588</v>
      </c>
      <c r="F267" s="100">
        <v>679000</v>
      </c>
      <c r="G267" s="100">
        <v>-343746.34</v>
      </c>
      <c r="H267" s="100">
        <v>335253.65999999997</v>
      </c>
    </row>
    <row r="268" spans="1:8">
      <c r="A268" s="97">
        <v>24</v>
      </c>
      <c r="B268" s="98">
        <v>100000517994</v>
      </c>
      <c r="C268" s="99">
        <v>0</v>
      </c>
      <c r="D268" s="99" t="s">
        <v>204</v>
      </c>
      <c r="E268" s="99" t="s">
        <v>3588</v>
      </c>
      <c r="F268" s="100">
        <v>679000</v>
      </c>
      <c r="G268" s="100">
        <v>-343746.36</v>
      </c>
      <c r="H268" s="100">
        <v>335253.64</v>
      </c>
    </row>
    <row r="269" spans="1:8">
      <c r="A269" s="97">
        <v>25</v>
      </c>
      <c r="B269" s="98">
        <v>100000517995</v>
      </c>
      <c r="C269" s="99">
        <v>0</v>
      </c>
      <c r="D269" s="99" t="s">
        <v>204</v>
      </c>
      <c r="E269" s="99" t="s">
        <v>3588</v>
      </c>
      <c r="F269" s="100">
        <v>679000</v>
      </c>
      <c r="G269" s="100">
        <v>-343746.34</v>
      </c>
      <c r="H269" s="100">
        <v>335253.65999999997</v>
      </c>
    </row>
    <row r="270" spans="1:8">
      <c r="A270" s="97">
        <v>26</v>
      </c>
      <c r="B270" s="98">
        <v>100000518020</v>
      </c>
      <c r="C270" s="99">
        <v>0</v>
      </c>
      <c r="D270" s="99" t="s">
        <v>204</v>
      </c>
      <c r="E270" s="99" t="s">
        <v>187</v>
      </c>
      <c r="F270" s="100">
        <v>1183420</v>
      </c>
      <c r="G270" s="100">
        <v>-596760.06000000006</v>
      </c>
      <c r="H270" s="100">
        <v>586659.93999999994</v>
      </c>
    </row>
    <row r="271" spans="1:8">
      <c r="A271" s="97">
        <v>27</v>
      </c>
      <c r="B271" s="98">
        <v>100000548510</v>
      </c>
      <c r="C271" s="99">
        <v>0</v>
      </c>
      <c r="D271" s="99" t="s">
        <v>659</v>
      </c>
      <c r="E271" s="99" t="s">
        <v>3589</v>
      </c>
      <c r="F271" s="100">
        <v>148516</v>
      </c>
      <c r="G271" s="100">
        <v>-125594.81</v>
      </c>
      <c r="H271" s="100">
        <v>22921.19</v>
      </c>
    </row>
    <row r="272" spans="1:8">
      <c r="A272" s="97">
        <v>28</v>
      </c>
      <c r="B272" s="98">
        <v>100000548511</v>
      </c>
      <c r="C272" s="99">
        <v>0</v>
      </c>
      <c r="D272" s="99" t="s">
        <v>659</v>
      </c>
      <c r="E272" s="99" t="s">
        <v>3590</v>
      </c>
      <c r="F272" s="100">
        <v>148516</v>
      </c>
      <c r="G272" s="100">
        <v>-125594.81</v>
      </c>
      <c r="H272" s="100">
        <v>22921.19</v>
      </c>
    </row>
    <row r="273" spans="1:8">
      <c r="A273" s="97">
        <v>29</v>
      </c>
      <c r="B273" s="98">
        <v>100000548512</v>
      </c>
      <c r="C273" s="99">
        <v>0</v>
      </c>
      <c r="D273" s="99" t="s">
        <v>659</v>
      </c>
      <c r="E273" s="99" t="s">
        <v>3591</v>
      </c>
      <c r="F273" s="100">
        <v>148516</v>
      </c>
      <c r="G273" s="100">
        <v>-125594.81</v>
      </c>
      <c r="H273" s="100">
        <v>22921.19</v>
      </c>
    </row>
    <row r="274" spans="1:8">
      <c r="A274" s="97">
        <v>30</v>
      </c>
      <c r="B274" s="98">
        <v>100000548513</v>
      </c>
      <c r="C274" s="99">
        <v>0</v>
      </c>
      <c r="D274" s="99" t="s">
        <v>659</v>
      </c>
      <c r="E274" s="99" t="s">
        <v>3592</v>
      </c>
      <c r="F274" s="100">
        <v>148516</v>
      </c>
      <c r="G274" s="100">
        <v>-125594.81</v>
      </c>
      <c r="H274" s="100">
        <v>22921.19</v>
      </c>
    </row>
    <row r="275" spans="1:8">
      <c r="A275" s="97">
        <v>31</v>
      </c>
      <c r="B275" s="98">
        <v>100000548514</v>
      </c>
      <c r="C275" s="99">
        <v>0</v>
      </c>
      <c r="D275" s="99" t="s">
        <v>659</v>
      </c>
      <c r="E275" s="99" t="s">
        <v>3593</v>
      </c>
      <c r="F275" s="100">
        <v>148516</v>
      </c>
      <c r="G275" s="100">
        <v>-125594.81</v>
      </c>
      <c r="H275" s="100">
        <v>22921.19</v>
      </c>
    </row>
    <row r="276" spans="1:8">
      <c r="A276" s="97">
        <v>32</v>
      </c>
      <c r="B276" s="98">
        <v>100000548515</v>
      </c>
      <c r="C276" s="99">
        <v>0</v>
      </c>
      <c r="D276" s="99" t="s">
        <v>659</v>
      </c>
      <c r="E276" s="99" t="s">
        <v>3594</v>
      </c>
      <c r="F276" s="100">
        <v>148516</v>
      </c>
      <c r="G276" s="100">
        <v>-125594.81</v>
      </c>
      <c r="H276" s="100">
        <v>22921.19</v>
      </c>
    </row>
    <row r="277" spans="1:8">
      <c r="A277" s="97">
        <v>33</v>
      </c>
      <c r="B277" s="98">
        <v>100000548516</v>
      </c>
      <c r="C277" s="99">
        <v>0</v>
      </c>
      <c r="D277" s="99" t="s">
        <v>659</v>
      </c>
      <c r="E277" s="99" t="s">
        <v>3595</v>
      </c>
      <c r="F277" s="100">
        <v>148516</v>
      </c>
      <c r="G277" s="100">
        <v>-125594.81</v>
      </c>
      <c r="H277" s="100">
        <v>22921.19</v>
      </c>
    </row>
    <row r="278" spans="1:8">
      <c r="A278" s="97">
        <v>34</v>
      </c>
      <c r="B278" s="98">
        <v>100000548517</v>
      </c>
      <c r="C278" s="99">
        <v>0</v>
      </c>
      <c r="D278" s="99" t="s">
        <v>659</v>
      </c>
      <c r="E278" s="99" t="s">
        <v>3596</v>
      </c>
      <c r="F278" s="100">
        <v>148516</v>
      </c>
      <c r="G278" s="100">
        <v>-125594.81</v>
      </c>
      <c r="H278" s="100">
        <v>22921.19</v>
      </c>
    </row>
    <row r="279" spans="1:8">
      <c r="A279" s="97">
        <v>35</v>
      </c>
      <c r="B279" s="98">
        <v>100000548518</v>
      </c>
      <c r="C279" s="99">
        <v>0</v>
      </c>
      <c r="D279" s="99" t="s">
        <v>659</v>
      </c>
      <c r="E279" s="99" t="s">
        <v>3597</v>
      </c>
      <c r="F279" s="100">
        <v>148516</v>
      </c>
      <c r="G279" s="100">
        <v>-125594.81</v>
      </c>
      <c r="H279" s="100">
        <v>22921.19</v>
      </c>
    </row>
    <row r="280" spans="1:8">
      <c r="A280" s="97">
        <v>36</v>
      </c>
      <c r="B280" s="98">
        <v>100000548519</v>
      </c>
      <c r="C280" s="99">
        <v>0</v>
      </c>
      <c r="D280" s="99" t="s">
        <v>659</v>
      </c>
      <c r="E280" s="99" t="s">
        <v>3598</v>
      </c>
      <c r="F280" s="100">
        <v>148516</v>
      </c>
      <c r="G280" s="100">
        <v>-125594.81</v>
      </c>
      <c r="H280" s="100">
        <v>22921.19</v>
      </c>
    </row>
    <row r="281" spans="1:8">
      <c r="A281" s="97">
        <v>37</v>
      </c>
      <c r="B281" s="98">
        <v>100000548520</v>
      </c>
      <c r="C281" s="99">
        <v>0</v>
      </c>
      <c r="D281" s="99" t="s">
        <v>659</v>
      </c>
      <c r="E281" s="99" t="s">
        <v>3599</v>
      </c>
      <c r="F281" s="100">
        <v>148516</v>
      </c>
      <c r="G281" s="100">
        <v>-125594.81</v>
      </c>
      <c r="H281" s="100">
        <v>22921.19</v>
      </c>
    </row>
    <row r="282" spans="1:8">
      <c r="A282" s="97">
        <v>38</v>
      </c>
      <c r="B282" s="98">
        <v>100000548521</v>
      </c>
      <c r="C282" s="99">
        <v>0</v>
      </c>
      <c r="D282" s="99" t="s">
        <v>659</v>
      </c>
      <c r="E282" s="99" t="s">
        <v>3600</v>
      </c>
      <c r="F282" s="100">
        <v>148516</v>
      </c>
      <c r="G282" s="100">
        <v>-125594.81</v>
      </c>
      <c r="H282" s="100">
        <v>22921.19</v>
      </c>
    </row>
    <row r="283" spans="1:8">
      <c r="A283" s="97">
        <v>39</v>
      </c>
      <c r="B283" s="98">
        <v>100000548522</v>
      </c>
      <c r="C283" s="99">
        <v>0</v>
      </c>
      <c r="D283" s="99" t="s">
        <v>659</v>
      </c>
      <c r="E283" s="99" t="s">
        <v>3601</v>
      </c>
      <c r="F283" s="100">
        <v>148516</v>
      </c>
      <c r="G283" s="100">
        <v>-125594.81</v>
      </c>
      <c r="H283" s="100">
        <v>22921.19</v>
      </c>
    </row>
    <row r="284" spans="1:8">
      <c r="A284" s="97">
        <v>40</v>
      </c>
      <c r="B284" s="98">
        <v>100000548523</v>
      </c>
      <c r="C284" s="99">
        <v>0</v>
      </c>
      <c r="D284" s="99" t="s">
        <v>659</v>
      </c>
      <c r="E284" s="99" t="s">
        <v>3602</v>
      </c>
      <c r="F284" s="100">
        <v>148516</v>
      </c>
      <c r="G284" s="100">
        <v>-125594.81</v>
      </c>
      <c r="H284" s="100">
        <v>22921.19</v>
      </c>
    </row>
    <row r="285" spans="1:8">
      <c r="A285" s="97">
        <v>41</v>
      </c>
      <c r="B285" s="98">
        <v>100000548524</v>
      </c>
      <c r="C285" s="99">
        <v>0</v>
      </c>
      <c r="D285" s="99" t="s">
        <v>659</v>
      </c>
      <c r="E285" s="99" t="s">
        <v>3603</v>
      </c>
      <c r="F285" s="100">
        <v>148516</v>
      </c>
      <c r="G285" s="100">
        <v>-125594.81</v>
      </c>
      <c r="H285" s="100">
        <v>22921.19</v>
      </c>
    </row>
    <row r="286" spans="1:8">
      <c r="A286" s="97">
        <v>42</v>
      </c>
      <c r="B286" s="98">
        <v>100000548525</v>
      </c>
      <c r="C286" s="99">
        <v>0</v>
      </c>
      <c r="D286" s="99" t="s">
        <v>659</v>
      </c>
      <c r="E286" s="99" t="s">
        <v>3604</v>
      </c>
      <c r="F286" s="100">
        <v>148516</v>
      </c>
      <c r="G286" s="100">
        <v>-125594.81</v>
      </c>
      <c r="H286" s="100">
        <v>22921.19</v>
      </c>
    </row>
    <row r="287" spans="1:8">
      <c r="A287" s="97">
        <v>43</v>
      </c>
      <c r="B287" s="98">
        <v>100000548526</v>
      </c>
      <c r="C287" s="99">
        <v>0</v>
      </c>
      <c r="D287" s="99" t="s">
        <v>659</v>
      </c>
      <c r="E287" s="99" t="s">
        <v>3605</v>
      </c>
      <c r="F287" s="100">
        <v>148516</v>
      </c>
      <c r="G287" s="100">
        <v>-125594.81</v>
      </c>
      <c r="H287" s="100">
        <v>22921.19</v>
      </c>
    </row>
    <row r="288" spans="1:8">
      <c r="A288" s="97">
        <v>44</v>
      </c>
      <c r="B288" s="98">
        <v>100000548527</v>
      </c>
      <c r="C288" s="99">
        <v>0</v>
      </c>
      <c r="D288" s="99" t="s">
        <v>659</v>
      </c>
      <c r="E288" s="99" t="s">
        <v>3606</v>
      </c>
      <c r="F288" s="100">
        <v>148516</v>
      </c>
      <c r="G288" s="100">
        <v>-125594.81</v>
      </c>
      <c r="H288" s="100">
        <v>22921.19</v>
      </c>
    </row>
    <row r="289" spans="1:8">
      <c r="A289" s="97">
        <v>45</v>
      </c>
      <c r="B289" s="98">
        <v>100000548528</v>
      </c>
      <c r="C289" s="99">
        <v>0</v>
      </c>
      <c r="D289" s="99" t="s">
        <v>659</v>
      </c>
      <c r="E289" s="99" t="s">
        <v>3607</v>
      </c>
      <c r="F289" s="100">
        <v>148516</v>
      </c>
      <c r="G289" s="100">
        <v>-125594.81</v>
      </c>
      <c r="H289" s="100">
        <v>22921.19</v>
      </c>
    </row>
    <row r="290" spans="1:8">
      <c r="A290" s="97">
        <v>46</v>
      </c>
      <c r="B290" s="98">
        <v>100000548529</v>
      </c>
      <c r="C290" s="99">
        <v>0</v>
      </c>
      <c r="D290" s="99" t="s">
        <v>659</v>
      </c>
      <c r="E290" s="99" t="s">
        <v>3608</v>
      </c>
      <c r="F290" s="100">
        <v>148516</v>
      </c>
      <c r="G290" s="100">
        <v>-125594.81</v>
      </c>
      <c r="H290" s="100">
        <v>22921.19</v>
      </c>
    </row>
    <row r="291" spans="1:8">
      <c r="A291" s="97">
        <v>47</v>
      </c>
      <c r="B291" s="98">
        <v>100000548530</v>
      </c>
      <c r="C291" s="99">
        <v>0</v>
      </c>
      <c r="D291" s="99" t="s">
        <v>659</v>
      </c>
      <c r="E291" s="99" t="s">
        <v>3609</v>
      </c>
      <c r="F291" s="100">
        <v>148516</v>
      </c>
      <c r="G291" s="100">
        <v>-125594.81</v>
      </c>
      <c r="H291" s="100">
        <v>22921.19</v>
      </c>
    </row>
    <row r="292" spans="1:8">
      <c r="A292" s="97">
        <v>48</v>
      </c>
      <c r="B292" s="98">
        <v>100000548531</v>
      </c>
      <c r="C292" s="99">
        <v>0</v>
      </c>
      <c r="D292" s="99" t="s">
        <v>659</v>
      </c>
      <c r="E292" s="99" t="s">
        <v>3610</v>
      </c>
      <c r="F292" s="100">
        <v>148516</v>
      </c>
      <c r="G292" s="100">
        <v>-125594.81</v>
      </c>
      <c r="H292" s="100">
        <v>22921.19</v>
      </c>
    </row>
    <row r="293" spans="1:8">
      <c r="A293" s="97">
        <v>49</v>
      </c>
      <c r="B293" s="98">
        <v>100000548532</v>
      </c>
      <c r="C293" s="99">
        <v>0</v>
      </c>
      <c r="D293" s="99" t="s">
        <v>659</v>
      </c>
      <c r="E293" s="99" t="s">
        <v>3611</v>
      </c>
      <c r="F293" s="100">
        <v>148516</v>
      </c>
      <c r="G293" s="100">
        <v>-125594.81</v>
      </c>
      <c r="H293" s="100">
        <v>22921.19</v>
      </c>
    </row>
    <row r="294" spans="1:8">
      <c r="A294" s="97">
        <v>50</v>
      </c>
      <c r="B294" s="98">
        <v>100000548533</v>
      </c>
      <c r="C294" s="99">
        <v>0</v>
      </c>
      <c r="D294" s="99" t="s">
        <v>659</v>
      </c>
      <c r="E294" s="99" t="s">
        <v>3612</v>
      </c>
      <c r="F294" s="100">
        <v>148516</v>
      </c>
      <c r="G294" s="100">
        <v>-125594.81</v>
      </c>
      <c r="H294" s="100">
        <v>22921.19</v>
      </c>
    </row>
    <row r="295" spans="1:8">
      <c r="A295" s="97">
        <v>51</v>
      </c>
      <c r="B295" s="98">
        <v>100000548534</v>
      </c>
      <c r="C295" s="99">
        <v>0</v>
      </c>
      <c r="D295" s="99" t="s">
        <v>659</v>
      </c>
      <c r="E295" s="99" t="s">
        <v>3613</v>
      </c>
      <c r="F295" s="100">
        <v>148516</v>
      </c>
      <c r="G295" s="100">
        <v>-125594.81</v>
      </c>
      <c r="H295" s="100">
        <v>22921.19</v>
      </c>
    </row>
    <row r="296" spans="1:8">
      <c r="A296" s="97">
        <v>52</v>
      </c>
      <c r="B296" s="98">
        <v>100000548535</v>
      </c>
      <c r="C296" s="99">
        <v>0</v>
      </c>
      <c r="D296" s="99" t="s">
        <v>659</v>
      </c>
      <c r="E296" s="99" t="s">
        <v>3614</v>
      </c>
      <c r="F296" s="100">
        <v>148516</v>
      </c>
      <c r="G296" s="100">
        <v>-125594.81</v>
      </c>
      <c r="H296" s="100">
        <v>22921.19</v>
      </c>
    </row>
    <row r="297" spans="1:8">
      <c r="A297" s="97">
        <v>53</v>
      </c>
      <c r="B297" s="98">
        <v>100000548536</v>
      </c>
      <c r="C297" s="99">
        <v>0</v>
      </c>
      <c r="D297" s="99" t="s">
        <v>659</v>
      </c>
      <c r="E297" s="99" t="s">
        <v>3615</v>
      </c>
      <c r="F297" s="100">
        <v>148516</v>
      </c>
      <c r="G297" s="100">
        <v>-125594.81</v>
      </c>
      <c r="H297" s="100">
        <v>22921.19</v>
      </c>
    </row>
    <row r="298" spans="1:8">
      <c r="A298" s="97">
        <v>54</v>
      </c>
      <c r="B298" s="98">
        <v>100000548537</v>
      </c>
      <c r="C298" s="99">
        <v>0</v>
      </c>
      <c r="D298" s="99" t="s">
        <v>659</v>
      </c>
      <c r="E298" s="99" t="s">
        <v>3616</v>
      </c>
      <c r="F298" s="100">
        <v>148516</v>
      </c>
      <c r="G298" s="100">
        <v>-125594.81</v>
      </c>
      <c r="H298" s="100">
        <v>22921.19</v>
      </c>
    </row>
    <row r="299" spans="1:8">
      <c r="A299" s="97">
        <v>55</v>
      </c>
      <c r="B299" s="98">
        <v>100000548538</v>
      </c>
      <c r="C299" s="99">
        <v>0</v>
      </c>
      <c r="D299" s="99" t="s">
        <v>659</v>
      </c>
      <c r="E299" s="99" t="s">
        <v>3617</v>
      </c>
      <c r="F299" s="100">
        <v>148516</v>
      </c>
      <c r="G299" s="100">
        <v>-125594.81</v>
      </c>
      <c r="H299" s="100">
        <v>22921.19</v>
      </c>
    </row>
    <row r="300" spans="1:8">
      <c r="A300" s="97">
        <v>56</v>
      </c>
      <c r="B300" s="98">
        <v>100000548539</v>
      </c>
      <c r="C300" s="99">
        <v>0</v>
      </c>
      <c r="D300" s="99" t="s">
        <v>659</v>
      </c>
      <c r="E300" s="99" t="s">
        <v>3618</v>
      </c>
      <c r="F300" s="100">
        <v>148516</v>
      </c>
      <c r="G300" s="100">
        <v>-125594.81</v>
      </c>
      <c r="H300" s="100">
        <v>22921.19</v>
      </c>
    </row>
    <row r="301" spans="1:8">
      <c r="A301" s="97">
        <v>57</v>
      </c>
      <c r="B301" s="98">
        <v>100000548540</v>
      </c>
      <c r="C301" s="99">
        <v>0</v>
      </c>
      <c r="D301" s="99" t="s">
        <v>659</v>
      </c>
      <c r="E301" s="99" t="s">
        <v>3619</v>
      </c>
      <c r="F301" s="100">
        <v>148516</v>
      </c>
      <c r="G301" s="100">
        <v>-125594.81</v>
      </c>
      <c r="H301" s="100">
        <v>22921.19</v>
      </c>
    </row>
    <row r="302" spans="1:8">
      <c r="A302" s="97">
        <v>58</v>
      </c>
      <c r="B302" s="98">
        <v>100000548541</v>
      </c>
      <c r="C302" s="99">
        <v>0</v>
      </c>
      <c r="D302" s="99" t="s">
        <v>659</v>
      </c>
      <c r="E302" s="99" t="s">
        <v>3620</v>
      </c>
      <c r="F302" s="100">
        <v>148516</v>
      </c>
      <c r="G302" s="100">
        <v>-125594.81</v>
      </c>
      <c r="H302" s="100">
        <v>22921.19</v>
      </c>
    </row>
    <row r="303" spans="1:8">
      <c r="A303" s="97">
        <v>59</v>
      </c>
      <c r="B303" s="98">
        <v>100000548542</v>
      </c>
      <c r="C303" s="99">
        <v>0</v>
      </c>
      <c r="D303" s="99" t="s">
        <v>659</v>
      </c>
      <c r="E303" s="99" t="s">
        <v>3621</v>
      </c>
      <c r="F303" s="100">
        <v>148516</v>
      </c>
      <c r="G303" s="100">
        <v>-125594.81</v>
      </c>
      <c r="H303" s="100">
        <v>22921.19</v>
      </c>
    </row>
    <row r="304" spans="1:8">
      <c r="A304" s="97">
        <v>60</v>
      </c>
      <c r="B304" s="98">
        <v>100000548543</v>
      </c>
      <c r="C304" s="99">
        <v>0</v>
      </c>
      <c r="D304" s="99" t="s">
        <v>659</v>
      </c>
      <c r="E304" s="99" t="s">
        <v>3622</v>
      </c>
      <c r="F304" s="100">
        <v>148516</v>
      </c>
      <c r="G304" s="100">
        <v>-125594.8</v>
      </c>
      <c r="H304" s="100">
        <v>22921.200000000001</v>
      </c>
    </row>
    <row r="305" spans="1:8">
      <c r="A305" s="97">
        <v>61</v>
      </c>
      <c r="B305" s="98">
        <v>100000548544</v>
      </c>
      <c r="C305" s="99">
        <v>0</v>
      </c>
      <c r="D305" s="99" t="s">
        <v>659</v>
      </c>
      <c r="E305" s="99" t="s">
        <v>3623</v>
      </c>
      <c r="F305" s="100">
        <v>148516</v>
      </c>
      <c r="G305" s="100">
        <v>-125594.81</v>
      </c>
      <c r="H305" s="100">
        <v>22921.19</v>
      </c>
    </row>
    <row r="306" spans="1:8">
      <c r="A306" s="97">
        <v>62</v>
      </c>
      <c r="B306" s="98">
        <v>100000548545</v>
      </c>
      <c r="C306" s="99">
        <v>0</v>
      </c>
      <c r="D306" s="99" t="s">
        <v>659</v>
      </c>
      <c r="E306" s="99" t="s">
        <v>3624</v>
      </c>
      <c r="F306" s="100">
        <v>148516</v>
      </c>
      <c r="G306" s="100">
        <v>-125594.81</v>
      </c>
      <c r="H306" s="100">
        <v>22921.19</v>
      </c>
    </row>
    <row r="307" spans="1:8">
      <c r="A307" s="97">
        <v>63</v>
      </c>
      <c r="B307" s="98">
        <v>100000548546</v>
      </c>
      <c r="C307" s="99">
        <v>0</v>
      </c>
      <c r="D307" s="99" t="s">
        <v>659</v>
      </c>
      <c r="E307" s="99" t="s">
        <v>3625</v>
      </c>
      <c r="F307" s="100">
        <v>148516</v>
      </c>
      <c r="G307" s="100">
        <v>-125594.8</v>
      </c>
      <c r="H307" s="100">
        <v>22921.200000000001</v>
      </c>
    </row>
    <row r="308" spans="1:8">
      <c r="A308" s="97">
        <v>64</v>
      </c>
      <c r="B308" s="98">
        <v>100000548547</v>
      </c>
      <c r="C308" s="99">
        <v>0</v>
      </c>
      <c r="D308" s="99" t="s">
        <v>659</v>
      </c>
      <c r="E308" s="99" t="s">
        <v>3626</v>
      </c>
      <c r="F308" s="100">
        <v>148516</v>
      </c>
      <c r="G308" s="100">
        <v>-125594.8</v>
      </c>
      <c r="H308" s="100">
        <v>22921.200000000001</v>
      </c>
    </row>
    <row r="309" spans="1:8">
      <c r="A309" s="97">
        <v>65</v>
      </c>
      <c r="B309" s="98">
        <v>100000548548</v>
      </c>
      <c r="C309" s="99">
        <v>0</v>
      </c>
      <c r="D309" s="99" t="s">
        <v>659</v>
      </c>
      <c r="E309" s="99" t="s">
        <v>3627</v>
      </c>
      <c r="F309" s="100">
        <v>148516</v>
      </c>
      <c r="G309" s="100">
        <v>-125594.81</v>
      </c>
      <c r="H309" s="100">
        <v>22921.19</v>
      </c>
    </row>
    <row r="310" spans="1:8">
      <c r="A310" s="97">
        <v>66</v>
      </c>
      <c r="B310" s="98">
        <v>100000548549</v>
      </c>
      <c r="C310" s="99">
        <v>0</v>
      </c>
      <c r="D310" s="99" t="s">
        <v>659</v>
      </c>
      <c r="E310" s="99" t="s">
        <v>3628</v>
      </c>
      <c r="F310" s="100">
        <v>148516</v>
      </c>
      <c r="G310" s="100">
        <v>-125594.81</v>
      </c>
      <c r="H310" s="100">
        <v>22921.19</v>
      </c>
    </row>
    <row r="311" spans="1:8">
      <c r="A311" s="97">
        <v>67</v>
      </c>
      <c r="B311" s="98">
        <v>100000548550</v>
      </c>
      <c r="C311" s="99">
        <v>0</v>
      </c>
      <c r="D311" s="99" t="s">
        <v>659</v>
      </c>
      <c r="E311" s="99" t="s">
        <v>3629</v>
      </c>
      <c r="F311" s="100">
        <v>148516</v>
      </c>
      <c r="G311" s="100">
        <v>-125594.8</v>
      </c>
      <c r="H311" s="100">
        <v>22921.200000000001</v>
      </c>
    </row>
    <row r="312" spans="1:8">
      <c r="A312" s="97">
        <v>68</v>
      </c>
      <c r="B312" s="98">
        <v>100000548551</v>
      </c>
      <c r="C312" s="99">
        <v>0</v>
      </c>
      <c r="D312" s="99" t="s">
        <v>659</v>
      </c>
      <c r="E312" s="99" t="s">
        <v>3630</v>
      </c>
      <c r="F312" s="100">
        <v>148516</v>
      </c>
      <c r="G312" s="100">
        <v>-125594.8</v>
      </c>
      <c r="H312" s="100">
        <v>22921.200000000001</v>
      </c>
    </row>
    <row r="313" spans="1:8">
      <c r="A313" s="97">
        <v>69</v>
      </c>
      <c r="B313" s="98">
        <v>100000548552</v>
      </c>
      <c r="C313" s="99">
        <v>0</v>
      </c>
      <c r="D313" s="99" t="s">
        <v>659</v>
      </c>
      <c r="E313" s="99" t="s">
        <v>3631</v>
      </c>
      <c r="F313" s="100">
        <v>148516</v>
      </c>
      <c r="G313" s="100">
        <v>-125594.81</v>
      </c>
      <c r="H313" s="100">
        <v>22921.19</v>
      </c>
    </row>
    <row r="314" spans="1:8">
      <c r="A314" s="97">
        <v>70</v>
      </c>
      <c r="B314" s="98">
        <v>100000548553</v>
      </c>
      <c r="C314" s="99">
        <v>0</v>
      </c>
      <c r="D314" s="99" t="s">
        <v>659</v>
      </c>
      <c r="E314" s="99" t="s">
        <v>3632</v>
      </c>
      <c r="F314" s="100">
        <v>148516</v>
      </c>
      <c r="G314" s="100">
        <v>-125594.81</v>
      </c>
      <c r="H314" s="100">
        <v>22921.19</v>
      </c>
    </row>
    <row r="315" spans="1:8">
      <c r="A315" s="97">
        <v>71</v>
      </c>
      <c r="B315" s="98">
        <v>100000548554</v>
      </c>
      <c r="C315" s="99">
        <v>0</v>
      </c>
      <c r="D315" s="99" t="s">
        <v>659</v>
      </c>
      <c r="E315" s="99" t="s">
        <v>3633</v>
      </c>
      <c r="F315" s="100">
        <v>148516</v>
      </c>
      <c r="G315" s="100">
        <v>-125594.8</v>
      </c>
      <c r="H315" s="100">
        <v>22921.200000000001</v>
      </c>
    </row>
    <row r="316" spans="1:8">
      <c r="A316" s="97">
        <v>72</v>
      </c>
      <c r="B316" s="98">
        <v>100000548555</v>
      </c>
      <c r="C316" s="99">
        <v>0</v>
      </c>
      <c r="D316" s="99" t="s">
        <v>659</v>
      </c>
      <c r="E316" s="99" t="s">
        <v>3634</v>
      </c>
      <c r="F316" s="100">
        <v>148516</v>
      </c>
      <c r="G316" s="100">
        <v>-125594.8</v>
      </c>
      <c r="H316" s="100">
        <v>22921.200000000001</v>
      </c>
    </row>
    <row r="317" spans="1:8">
      <c r="A317" s="97">
        <v>73</v>
      </c>
      <c r="B317" s="98">
        <v>100000548556</v>
      </c>
      <c r="C317" s="99">
        <v>0</v>
      </c>
      <c r="D317" s="99" t="s">
        <v>659</v>
      </c>
      <c r="E317" s="99" t="s">
        <v>3635</v>
      </c>
      <c r="F317" s="100">
        <v>148516</v>
      </c>
      <c r="G317" s="100">
        <v>-125594.81</v>
      </c>
      <c r="H317" s="100">
        <v>22921.19</v>
      </c>
    </row>
    <row r="318" spans="1:8">
      <c r="A318" s="97">
        <v>74</v>
      </c>
      <c r="B318" s="98">
        <v>100000548557</v>
      </c>
      <c r="C318" s="99">
        <v>0</v>
      </c>
      <c r="D318" s="99" t="s">
        <v>659</v>
      </c>
      <c r="E318" s="99" t="s">
        <v>3636</v>
      </c>
      <c r="F318" s="100">
        <v>148516</v>
      </c>
      <c r="G318" s="100">
        <v>-125594.81</v>
      </c>
      <c r="H318" s="100">
        <v>22921.19</v>
      </c>
    </row>
    <row r="319" spans="1:8">
      <c r="A319" s="97">
        <v>75</v>
      </c>
      <c r="B319" s="98">
        <v>100000548558</v>
      </c>
      <c r="C319" s="99">
        <v>0</v>
      </c>
      <c r="D319" s="99" t="s">
        <v>659</v>
      </c>
      <c r="E319" s="99" t="s">
        <v>3637</v>
      </c>
      <c r="F319" s="100">
        <v>148516</v>
      </c>
      <c r="G319" s="100">
        <v>-125594.8</v>
      </c>
      <c r="H319" s="100">
        <v>22921.200000000001</v>
      </c>
    </row>
    <row r="320" spans="1:8">
      <c r="A320" s="97">
        <v>76</v>
      </c>
      <c r="B320" s="98">
        <v>100000548559</v>
      </c>
      <c r="C320" s="99">
        <v>0</v>
      </c>
      <c r="D320" s="99" t="s">
        <v>659</v>
      </c>
      <c r="E320" s="99" t="s">
        <v>3638</v>
      </c>
      <c r="F320" s="100">
        <v>148516</v>
      </c>
      <c r="G320" s="100">
        <v>-125594.8</v>
      </c>
      <c r="H320" s="100">
        <v>22921.200000000001</v>
      </c>
    </row>
    <row r="321" spans="1:8">
      <c r="A321" s="97">
        <v>77</v>
      </c>
      <c r="B321" s="98">
        <v>100000548560</v>
      </c>
      <c r="C321" s="99">
        <v>0</v>
      </c>
      <c r="D321" s="99" t="s">
        <v>659</v>
      </c>
      <c r="E321" s="99" t="s">
        <v>3639</v>
      </c>
      <c r="F321" s="100">
        <v>148516</v>
      </c>
      <c r="G321" s="100">
        <v>-125594.81</v>
      </c>
      <c r="H321" s="100">
        <v>22921.19</v>
      </c>
    </row>
    <row r="322" spans="1:8">
      <c r="A322" s="97">
        <v>78</v>
      </c>
      <c r="B322" s="98">
        <v>100000548561</v>
      </c>
      <c r="C322" s="99">
        <v>0</v>
      </c>
      <c r="D322" s="99" t="s">
        <v>659</v>
      </c>
      <c r="E322" s="99" t="s">
        <v>3640</v>
      </c>
      <c r="F322" s="100">
        <v>148516</v>
      </c>
      <c r="G322" s="100">
        <v>-125594.81</v>
      </c>
      <c r="H322" s="100">
        <v>22921.19</v>
      </c>
    </row>
    <row r="323" spans="1:8">
      <c r="A323" s="97">
        <v>79</v>
      </c>
      <c r="B323" s="98">
        <v>100000548562</v>
      </c>
      <c r="C323" s="99">
        <v>0</v>
      </c>
      <c r="D323" s="99" t="s">
        <v>659</v>
      </c>
      <c r="E323" s="99" t="s">
        <v>3641</v>
      </c>
      <c r="F323" s="100">
        <v>148516</v>
      </c>
      <c r="G323" s="100">
        <v>-125594.8</v>
      </c>
      <c r="H323" s="100">
        <v>22921.200000000001</v>
      </c>
    </row>
    <row r="324" spans="1:8">
      <c r="A324" s="97">
        <v>80</v>
      </c>
      <c r="B324" s="98">
        <v>100000548563</v>
      </c>
      <c r="C324" s="99">
        <v>0</v>
      </c>
      <c r="D324" s="99" t="s">
        <v>659</v>
      </c>
      <c r="E324" s="99" t="s">
        <v>3642</v>
      </c>
      <c r="F324" s="100">
        <v>148516</v>
      </c>
      <c r="G324" s="100">
        <v>-125594.81</v>
      </c>
      <c r="H324" s="100">
        <v>22921.19</v>
      </c>
    </row>
    <row r="325" spans="1:8">
      <c r="A325" s="97">
        <v>81</v>
      </c>
      <c r="B325" s="98">
        <v>100000548564</v>
      </c>
      <c r="C325" s="99">
        <v>0</v>
      </c>
      <c r="D325" s="99" t="s">
        <v>659</v>
      </c>
      <c r="E325" s="99" t="s">
        <v>3643</v>
      </c>
      <c r="F325" s="100">
        <v>148516</v>
      </c>
      <c r="G325" s="100">
        <v>-125594.8</v>
      </c>
      <c r="H325" s="100">
        <v>22921.200000000001</v>
      </c>
    </row>
    <row r="326" spans="1:8">
      <c r="A326" s="97">
        <v>82</v>
      </c>
      <c r="B326" s="98">
        <v>100000548565</v>
      </c>
      <c r="C326" s="99">
        <v>0</v>
      </c>
      <c r="D326" s="99" t="s">
        <v>659</v>
      </c>
      <c r="E326" s="99" t="s">
        <v>3644</v>
      </c>
      <c r="F326" s="100">
        <v>148516</v>
      </c>
      <c r="G326" s="100">
        <v>-125594.81</v>
      </c>
      <c r="H326" s="100">
        <v>22921.19</v>
      </c>
    </row>
    <row r="327" spans="1:8">
      <c r="A327" s="97">
        <v>83</v>
      </c>
      <c r="B327" s="98">
        <v>100000548566</v>
      </c>
      <c r="C327" s="99">
        <v>0</v>
      </c>
      <c r="D327" s="99" t="s">
        <v>659</v>
      </c>
      <c r="E327" s="99" t="s">
        <v>3645</v>
      </c>
      <c r="F327" s="100">
        <v>148516</v>
      </c>
      <c r="G327" s="100">
        <v>-125594.8</v>
      </c>
      <c r="H327" s="100">
        <v>22921.200000000001</v>
      </c>
    </row>
    <row r="328" spans="1:8">
      <c r="A328" s="97">
        <v>84</v>
      </c>
      <c r="B328" s="98">
        <v>100000548567</v>
      </c>
      <c r="C328" s="99">
        <v>0</v>
      </c>
      <c r="D328" s="99" t="s">
        <v>659</v>
      </c>
      <c r="E328" s="99" t="s">
        <v>3646</v>
      </c>
      <c r="F328" s="100">
        <v>148516</v>
      </c>
      <c r="G328" s="100">
        <v>-125594.8</v>
      </c>
      <c r="H328" s="100">
        <v>22921.200000000001</v>
      </c>
    </row>
    <row r="329" spans="1:8">
      <c r="A329" s="97">
        <v>85</v>
      </c>
      <c r="B329" s="98">
        <v>100000548568</v>
      </c>
      <c r="C329" s="99">
        <v>0</v>
      </c>
      <c r="D329" s="99" t="s">
        <v>659</v>
      </c>
      <c r="E329" s="99" t="s">
        <v>3647</v>
      </c>
      <c r="F329" s="100">
        <v>148516</v>
      </c>
      <c r="G329" s="100">
        <v>-125594.81</v>
      </c>
      <c r="H329" s="100">
        <v>22921.19</v>
      </c>
    </row>
    <row r="330" spans="1:8">
      <c r="A330" s="97">
        <v>86</v>
      </c>
      <c r="B330" s="98">
        <v>100000548569</v>
      </c>
      <c r="C330" s="99">
        <v>0</v>
      </c>
      <c r="D330" s="99" t="s">
        <v>659</v>
      </c>
      <c r="E330" s="99" t="s">
        <v>3648</v>
      </c>
      <c r="F330" s="100">
        <v>148516</v>
      </c>
      <c r="G330" s="100">
        <v>-125594.8</v>
      </c>
      <c r="H330" s="100">
        <v>22921.200000000001</v>
      </c>
    </row>
    <row r="331" spans="1:8">
      <c r="A331" s="97">
        <v>87</v>
      </c>
      <c r="B331" s="98">
        <v>100000548570</v>
      </c>
      <c r="C331" s="99">
        <v>0</v>
      </c>
      <c r="D331" s="99" t="s">
        <v>659</v>
      </c>
      <c r="E331" s="99" t="s">
        <v>3649</v>
      </c>
      <c r="F331" s="100">
        <v>148516</v>
      </c>
      <c r="G331" s="100">
        <v>-125594.81</v>
      </c>
      <c r="H331" s="100">
        <v>22921.19</v>
      </c>
    </row>
    <row r="332" spans="1:8">
      <c r="A332" s="97">
        <v>88</v>
      </c>
      <c r="B332" s="98">
        <v>100000548571</v>
      </c>
      <c r="C332" s="99">
        <v>0</v>
      </c>
      <c r="D332" s="99" t="s">
        <v>659</v>
      </c>
      <c r="E332" s="99" t="s">
        <v>3650</v>
      </c>
      <c r="F332" s="100">
        <v>148516</v>
      </c>
      <c r="G332" s="100">
        <v>-125594.81</v>
      </c>
      <c r="H332" s="100">
        <v>22921.19</v>
      </c>
    </row>
    <row r="333" spans="1:8">
      <c r="A333" s="97">
        <v>89</v>
      </c>
      <c r="B333" s="98">
        <v>100000548572</v>
      </c>
      <c r="C333" s="99">
        <v>0</v>
      </c>
      <c r="D333" s="99" t="s">
        <v>659</v>
      </c>
      <c r="E333" s="99" t="s">
        <v>3651</v>
      </c>
      <c r="F333" s="100">
        <v>148516</v>
      </c>
      <c r="G333" s="100">
        <v>-125594.8</v>
      </c>
      <c r="H333" s="100">
        <v>22921.200000000001</v>
      </c>
    </row>
    <row r="334" spans="1:8">
      <c r="A334" s="97">
        <v>90</v>
      </c>
      <c r="B334" s="98">
        <v>100000548573</v>
      </c>
      <c r="C334" s="99">
        <v>0</v>
      </c>
      <c r="D334" s="99" t="s">
        <v>659</v>
      </c>
      <c r="E334" s="99" t="s">
        <v>3652</v>
      </c>
      <c r="F334" s="100">
        <v>148516</v>
      </c>
      <c r="G334" s="100">
        <v>-125594.81</v>
      </c>
      <c r="H334" s="100">
        <v>22921.19</v>
      </c>
    </row>
    <row r="335" spans="1:8">
      <c r="A335" s="97">
        <v>91</v>
      </c>
      <c r="B335" s="98">
        <v>100000548574</v>
      </c>
      <c r="C335" s="99">
        <v>0</v>
      </c>
      <c r="D335" s="99" t="s">
        <v>659</v>
      </c>
      <c r="E335" s="99" t="s">
        <v>3653</v>
      </c>
      <c r="F335" s="100">
        <v>148516</v>
      </c>
      <c r="G335" s="100">
        <v>-125594.8</v>
      </c>
      <c r="H335" s="100">
        <v>22921.200000000001</v>
      </c>
    </row>
    <row r="336" spans="1:8">
      <c r="A336" s="97">
        <v>92</v>
      </c>
      <c r="B336" s="98">
        <v>100000548575</v>
      </c>
      <c r="C336" s="99">
        <v>0</v>
      </c>
      <c r="D336" s="99" t="s">
        <v>659</v>
      </c>
      <c r="E336" s="99" t="s">
        <v>3654</v>
      </c>
      <c r="F336" s="100">
        <v>148516</v>
      </c>
      <c r="G336" s="100">
        <v>-125594.81</v>
      </c>
      <c r="H336" s="100">
        <v>22921.19</v>
      </c>
    </row>
    <row r="337" spans="1:8">
      <c r="A337" s="97">
        <v>93</v>
      </c>
      <c r="B337" s="98">
        <v>100000548576</v>
      </c>
      <c r="C337" s="99">
        <v>0</v>
      </c>
      <c r="D337" s="99" t="s">
        <v>659</v>
      </c>
      <c r="E337" s="99" t="s">
        <v>3655</v>
      </c>
      <c r="F337" s="100">
        <v>148516</v>
      </c>
      <c r="G337" s="100">
        <v>-125594.8</v>
      </c>
      <c r="H337" s="100">
        <v>22921.200000000001</v>
      </c>
    </row>
    <row r="338" spans="1:8">
      <c r="A338" s="97">
        <v>94</v>
      </c>
      <c r="B338" s="98">
        <v>100000548577</v>
      </c>
      <c r="C338" s="99">
        <v>0</v>
      </c>
      <c r="D338" s="99" t="s">
        <v>659</v>
      </c>
      <c r="E338" s="99" t="s">
        <v>3656</v>
      </c>
      <c r="F338" s="100">
        <v>148516</v>
      </c>
      <c r="G338" s="100">
        <v>-125594.81</v>
      </c>
      <c r="H338" s="100">
        <v>22921.19</v>
      </c>
    </row>
    <row r="339" spans="1:8">
      <c r="A339" s="97">
        <v>95</v>
      </c>
      <c r="B339" s="98">
        <v>100000548578</v>
      </c>
      <c r="C339" s="99">
        <v>0</v>
      </c>
      <c r="D339" s="99" t="s">
        <v>659</v>
      </c>
      <c r="E339" s="99" t="s">
        <v>3657</v>
      </c>
      <c r="F339" s="100">
        <v>148516</v>
      </c>
      <c r="G339" s="100">
        <v>-125594.8</v>
      </c>
      <c r="H339" s="100">
        <v>22921.200000000001</v>
      </c>
    </row>
    <row r="340" spans="1:8">
      <c r="A340" s="97">
        <v>96</v>
      </c>
      <c r="B340" s="98">
        <v>100000548579</v>
      </c>
      <c r="C340" s="99">
        <v>0</v>
      </c>
      <c r="D340" s="99" t="s">
        <v>659</v>
      </c>
      <c r="E340" s="99" t="s">
        <v>3658</v>
      </c>
      <c r="F340" s="100">
        <v>148516</v>
      </c>
      <c r="G340" s="100">
        <v>-125594.81</v>
      </c>
      <c r="H340" s="100">
        <v>22921.19</v>
      </c>
    </row>
    <row r="341" spans="1:8">
      <c r="A341" s="97">
        <v>97</v>
      </c>
      <c r="B341" s="98">
        <v>100000570747</v>
      </c>
      <c r="C341" s="99">
        <v>0</v>
      </c>
      <c r="D341" s="99" t="s">
        <v>303</v>
      </c>
      <c r="E341" s="99" t="s">
        <v>3659</v>
      </c>
      <c r="F341" s="100">
        <v>701600</v>
      </c>
      <c r="G341" s="100">
        <v>-284361.03999999998</v>
      </c>
      <c r="H341" s="100">
        <v>417238.96</v>
      </c>
    </row>
    <row r="342" spans="1:8">
      <c r="A342" s="97">
        <v>98</v>
      </c>
      <c r="B342" s="98">
        <v>100000570754</v>
      </c>
      <c r="C342" s="99">
        <v>0</v>
      </c>
      <c r="D342" s="99" t="s">
        <v>303</v>
      </c>
      <c r="E342" s="99" t="s">
        <v>1315</v>
      </c>
      <c r="F342" s="100">
        <v>755089</v>
      </c>
      <c r="G342" s="100">
        <v>-190427.94</v>
      </c>
      <c r="H342" s="100">
        <v>564661.06000000006</v>
      </c>
    </row>
    <row r="343" spans="1:8">
      <c r="A343" s="97">
        <v>99</v>
      </c>
      <c r="B343" s="98">
        <v>100000570760</v>
      </c>
      <c r="C343" s="99">
        <v>0</v>
      </c>
      <c r="D343" s="99" t="s">
        <v>303</v>
      </c>
      <c r="E343" s="99" t="s">
        <v>3660</v>
      </c>
      <c r="F343" s="100">
        <v>701600</v>
      </c>
      <c r="G343" s="100">
        <v>-280335.46000000002</v>
      </c>
      <c r="H343" s="100">
        <v>421264.54</v>
      </c>
    </row>
    <row r="344" spans="1:8">
      <c r="A344" s="97">
        <v>100</v>
      </c>
      <c r="B344" s="98">
        <v>100000570761</v>
      </c>
      <c r="C344" s="99">
        <v>0</v>
      </c>
      <c r="D344" s="99" t="s">
        <v>303</v>
      </c>
      <c r="E344" s="99" t="s">
        <v>3660</v>
      </c>
      <c r="F344" s="100">
        <v>701600</v>
      </c>
      <c r="G344" s="100">
        <v>-280335.46000000002</v>
      </c>
      <c r="H344" s="100">
        <v>421264.54</v>
      </c>
    </row>
    <row r="345" spans="1:8">
      <c r="A345" s="97">
        <v>101</v>
      </c>
      <c r="B345" s="98">
        <v>100000570770</v>
      </c>
      <c r="C345" s="99">
        <v>0</v>
      </c>
      <c r="D345" s="99" t="s">
        <v>303</v>
      </c>
      <c r="E345" s="99" t="s">
        <v>210</v>
      </c>
      <c r="F345" s="100">
        <v>1232309</v>
      </c>
      <c r="G345" s="100">
        <v>-310779.33</v>
      </c>
      <c r="H345" s="100">
        <v>921529.67</v>
      </c>
    </row>
    <row r="346" spans="1:8">
      <c r="A346" s="97">
        <v>102</v>
      </c>
      <c r="B346" s="98">
        <v>100000612270</v>
      </c>
      <c r="C346" s="99">
        <v>0</v>
      </c>
      <c r="D346" s="99" t="s">
        <v>526</v>
      </c>
      <c r="E346" s="99" t="s">
        <v>1317</v>
      </c>
      <c r="F346" s="100">
        <v>1455000</v>
      </c>
      <c r="G346" s="100">
        <v>-396061.03</v>
      </c>
      <c r="H346" s="100">
        <v>1058938.97</v>
      </c>
    </row>
    <row r="347" spans="1:8">
      <c r="A347" s="97">
        <v>103</v>
      </c>
      <c r="B347" s="101">
        <v>100000622267</v>
      </c>
      <c r="C347" s="99">
        <v>0</v>
      </c>
      <c r="D347" s="99" t="s">
        <v>139</v>
      </c>
      <c r="E347" s="99" t="s">
        <v>3661</v>
      </c>
      <c r="F347" s="100">
        <v>269500</v>
      </c>
      <c r="G347" s="100">
        <v>-90255.09</v>
      </c>
      <c r="H347" s="100">
        <v>179244.91</v>
      </c>
    </row>
    <row r="348" spans="1:8">
      <c r="A348" s="97"/>
      <c r="B348" s="101">
        <v>100000622267</v>
      </c>
      <c r="C348" s="99">
        <v>1</v>
      </c>
      <c r="D348" s="99" t="s">
        <v>139</v>
      </c>
      <c r="E348" s="99" t="s">
        <v>3661</v>
      </c>
      <c r="F348" s="100">
        <v>2810500</v>
      </c>
      <c r="G348" s="100">
        <v>-2810499</v>
      </c>
      <c r="H348" s="99">
        <v>1</v>
      </c>
    </row>
    <row r="349" spans="1:8">
      <c r="A349" s="106"/>
      <c r="B349" s="193" t="s">
        <v>165</v>
      </c>
      <c r="C349" s="193"/>
      <c r="D349" s="193"/>
      <c r="E349" s="193"/>
      <c r="F349" s="102">
        <f>SUM(F245:F348)</f>
        <v>45689132</v>
      </c>
      <c r="G349" s="102">
        <f>SUM(G245:G348)</f>
        <v>-29652312.789999954</v>
      </c>
      <c r="H349" s="102">
        <f>SUM(H245:H348)</f>
        <v>16036819.20999996</v>
      </c>
    </row>
    <row r="351" spans="1:8">
      <c r="A351" s="108" t="s">
        <v>215</v>
      </c>
    </row>
    <row r="352" spans="1:8" s="92" customFormat="1">
      <c r="A352" s="95" t="s">
        <v>0</v>
      </c>
      <c r="B352" s="96" t="s">
        <v>59</v>
      </c>
      <c r="C352" s="95" t="s">
        <v>60</v>
      </c>
      <c r="D352" s="95" t="s">
        <v>61</v>
      </c>
      <c r="E352" s="95" t="s">
        <v>62</v>
      </c>
      <c r="F352" s="95" t="s">
        <v>63</v>
      </c>
      <c r="G352" s="95" t="s">
        <v>64</v>
      </c>
      <c r="H352" s="95" t="s">
        <v>65</v>
      </c>
    </row>
    <row r="353" spans="1:8">
      <c r="A353" s="97">
        <v>1</v>
      </c>
      <c r="B353" s="98">
        <v>100000079303</v>
      </c>
      <c r="C353" s="99">
        <v>0</v>
      </c>
      <c r="D353" s="99" t="s">
        <v>2743</v>
      </c>
      <c r="E353" s="99" t="s">
        <v>3662</v>
      </c>
      <c r="F353" s="100">
        <v>769900</v>
      </c>
      <c r="G353" s="100">
        <v>-769899</v>
      </c>
      <c r="H353" s="99">
        <v>1</v>
      </c>
    </row>
    <row r="354" spans="1:8">
      <c r="A354" s="97">
        <v>2</v>
      </c>
      <c r="B354" s="98">
        <v>100000079305</v>
      </c>
      <c r="C354" s="99">
        <v>0</v>
      </c>
      <c r="D354" s="99" t="s">
        <v>2743</v>
      </c>
      <c r="E354" s="99" t="s">
        <v>3663</v>
      </c>
      <c r="F354" s="100">
        <v>107700</v>
      </c>
      <c r="G354" s="100">
        <v>-107699</v>
      </c>
      <c r="H354" s="99">
        <v>1</v>
      </c>
    </row>
    <row r="355" spans="1:8">
      <c r="A355" s="97">
        <v>3</v>
      </c>
      <c r="B355" s="98">
        <v>100000092633</v>
      </c>
      <c r="C355" s="99">
        <v>0</v>
      </c>
      <c r="D355" s="99" t="s">
        <v>3664</v>
      </c>
      <c r="E355" s="99" t="s">
        <v>3665</v>
      </c>
      <c r="F355" s="100">
        <v>750000</v>
      </c>
      <c r="G355" s="100">
        <v>-749999</v>
      </c>
      <c r="H355" s="99">
        <v>1</v>
      </c>
    </row>
    <row r="356" spans="1:8">
      <c r="A356" s="97">
        <v>4</v>
      </c>
      <c r="B356" s="98">
        <v>100000103026</v>
      </c>
      <c r="C356" s="99">
        <v>0</v>
      </c>
      <c r="D356" s="99" t="s">
        <v>3575</v>
      </c>
      <c r="E356" s="99" t="s">
        <v>3666</v>
      </c>
      <c r="F356" s="100">
        <v>56000</v>
      </c>
      <c r="G356" s="100">
        <v>-55999</v>
      </c>
      <c r="H356" s="99">
        <v>1</v>
      </c>
    </row>
    <row r="357" spans="1:8">
      <c r="A357" s="97">
        <v>5</v>
      </c>
      <c r="B357" s="98">
        <v>100000103027</v>
      </c>
      <c r="C357" s="99">
        <v>0</v>
      </c>
      <c r="D357" s="99" t="s">
        <v>3575</v>
      </c>
      <c r="E357" s="99" t="s">
        <v>3666</v>
      </c>
      <c r="F357" s="100">
        <v>56000</v>
      </c>
      <c r="G357" s="100">
        <v>-55999</v>
      </c>
      <c r="H357" s="99">
        <v>1</v>
      </c>
    </row>
    <row r="358" spans="1:8">
      <c r="A358" s="97">
        <v>6</v>
      </c>
      <c r="B358" s="98">
        <v>100000103030</v>
      </c>
      <c r="C358" s="99">
        <v>0</v>
      </c>
      <c r="D358" s="99" t="s">
        <v>3575</v>
      </c>
      <c r="E358" s="99" t="s">
        <v>3667</v>
      </c>
      <c r="F358" s="100">
        <v>9980</v>
      </c>
      <c r="G358" s="100">
        <v>-9979</v>
      </c>
      <c r="H358" s="99">
        <v>1</v>
      </c>
    </row>
    <row r="359" spans="1:8">
      <c r="A359" s="97">
        <v>7</v>
      </c>
      <c r="B359" s="98">
        <v>100000103031</v>
      </c>
      <c r="C359" s="99">
        <v>0</v>
      </c>
      <c r="D359" s="99" t="s">
        <v>3575</v>
      </c>
      <c r="E359" s="99" t="s">
        <v>3667</v>
      </c>
      <c r="F359" s="100">
        <v>9980</v>
      </c>
      <c r="G359" s="100">
        <v>-9979</v>
      </c>
      <c r="H359" s="99">
        <v>1</v>
      </c>
    </row>
    <row r="360" spans="1:8">
      <c r="A360" s="97">
        <v>8</v>
      </c>
      <c r="B360" s="98">
        <v>100000285311</v>
      </c>
      <c r="C360" s="99">
        <v>0</v>
      </c>
      <c r="D360" s="99" t="s">
        <v>279</v>
      </c>
      <c r="E360" s="99" t="s">
        <v>3668</v>
      </c>
      <c r="F360" s="100">
        <v>59000</v>
      </c>
      <c r="G360" s="100">
        <v>-58999</v>
      </c>
      <c r="H360" s="99">
        <v>1</v>
      </c>
    </row>
    <row r="361" spans="1:8">
      <c r="A361" s="97">
        <v>9</v>
      </c>
      <c r="B361" s="98">
        <v>100000285312</v>
      </c>
      <c r="C361" s="99">
        <v>0</v>
      </c>
      <c r="D361" s="99" t="s">
        <v>279</v>
      </c>
      <c r="E361" s="99" t="s">
        <v>3669</v>
      </c>
      <c r="F361" s="100">
        <v>59000</v>
      </c>
      <c r="G361" s="100">
        <v>-58999</v>
      </c>
      <c r="H361" s="99">
        <v>1</v>
      </c>
    </row>
    <row r="362" spans="1:8">
      <c r="A362" s="97">
        <v>10</v>
      </c>
      <c r="B362" s="98">
        <v>100000285313</v>
      </c>
      <c r="C362" s="99">
        <v>0</v>
      </c>
      <c r="D362" s="99" t="s">
        <v>279</v>
      </c>
      <c r="E362" s="99" t="s">
        <v>3670</v>
      </c>
      <c r="F362" s="100">
        <v>59000</v>
      </c>
      <c r="G362" s="100">
        <v>-58999</v>
      </c>
      <c r="H362" s="99">
        <v>1</v>
      </c>
    </row>
    <row r="363" spans="1:8">
      <c r="A363" s="97">
        <v>11</v>
      </c>
      <c r="B363" s="98">
        <v>100000285314</v>
      </c>
      <c r="C363" s="99">
        <v>0</v>
      </c>
      <c r="D363" s="99" t="s">
        <v>279</v>
      </c>
      <c r="E363" s="99" t="s">
        <v>3671</v>
      </c>
      <c r="F363" s="100">
        <v>59000</v>
      </c>
      <c r="G363" s="100">
        <v>-58999</v>
      </c>
      <c r="H363" s="99">
        <v>1</v>
      </c>
    </row>
    <row r="364" spans="1:8">
      <c r="A364" s="97">
        <v>12</v>
      </c>
      <c r="B364" s="98">
        <v>100000285315</v>
      </c>
      <c r="C364" s="99">
        <v>0</v>
      </c>
      <c r="D364" s="99" t="s">
        <v>279</v>
      </c>
      <c r="E364" s="99" t="s">
        <v>3672</v>
      </c>
      <c r="F364" s="100">
        <v>59000</v>
      </c>
      <c r="G364" s="100">
        <v>-58999</v>
      </c>
      <c r="H364" s="99">
        <v>1</v>
      </c>
    </row>
    <row r="365" spans="1:8">
      <c r="A365" s="97">
        <v>13</v>
      </c>
      <c r="B365" s="98">
        <v>100000285316</v>
      </c>
      <c r="C365" s="99">
        <v>0</v>
      </c>
      <c r="D365" s="99" t="s">
        <v>279</v>
      </c>
      <c r="E365" s="99" t="s">
        <v>3673</v>
      </c>
      <c r="F365" s="100">
        <v>59000</v>
      </c>
      <c r="G365" s="100">
        <v>-58999</v>
      </c>
      <c r="H365" s="99">
        <v>1</v>
      </c>
    </row>
    <row r="366" spans="1:8">
      <c r="A366" s="97">
        <v>14</v>
      </c>
      <c r="B366" s="98">
        <v>100000285317</v>
      </c>
      <c r="C366" s="99">
        <v>0</v>
      </c>
      <c r="D366" s="99" t="s">
        <v>279</v>
      </c>
      <c r="E366" s="99" t="s">
        <v>3674</v>
      </c>
      <c r="F366" s="100">
        <v>59000</v>
      </c>
      <c r="G366" s="100">
        <v>-58999</v>
      </c>
      <c r="H366" s="99">
        <v>1</v>
      </c>
    </row>
    <row r="367" spans="1:8">
      <c r="A367" s="97">
        <v>15</v>
      </c>
      <c r="B367" s="98">
        <v>100000285318</v>
      </c>
      <c r="C367" s="99">
        <v>0</v>
      </c>
      <c r="D367" s="99" t="s">
        <v>279</v>
      </c>
      <c r="E367" s="99" t="s">
        <v>3675</v>
      </c>
      <c r="F367" s="100">
        <v>59000</v>
      </c>
      <c r="G367" s="100">
        <v>-58999</v>
      </c>
      <c r="H367" s="99">
        <v>1</v>
      </c>
    </row>
    <row r="368" spans="1:8">
      <c r="A368" s="97">
        <v>16</v>
      </c>
      <c r="B368" s="98">
        <v>100000285319</v>
      </c>
      <c r="C368" s="99">
        <v>0</v>
      </c>
      <c r="D368" s="99" t="s">
        <v>279</v>
      </c>
      <c r="E368" s="99" t="s">
        <v>3676</v>
      </c>
      <c r="F368" s="100">
        <v>59000</v>
      </c>
      <c r="G368" s="100">
        <v>-58999</v>
      </c>
      <c r="H368" s="99">
        <v>1</v>
      </c>
    </row>
    <row r="369" spans="1:8">
      <c r="A369" s="97">
        <v>17</v>
      </c>
      <c r="B369" s="98">
        <v>100000285320</v>
      </c>
      <c r="C369" s="99">
        <v>0</v>
      </c>
      <c r="D369" s="99" t="s">
        <v>279</v>
      </c>
      <c r="E369" s="99" t="s">
        <v>3677</v>
      </c>
      <c r="F369" s="100">
        <v>59000</v>
      </c>
      <c r="G369" s="100">
        <v>-58999</v>
      </c>
      <c r="H369" s="99">
        <v>1</v>
      </c>
    </row>
    <row r="370" spans="1:8">
      <c r="A370" s="97">
        <v>18</v>
      </c>
      <c r="B370" s="98">
        <v>100000285322</v>
      </c>
      <c r="C370" s="99">
        <v>0</v>
      </c>
      <c r="D370" s="99" t="s">
        <v>279</v>
      </c>
      <c r="E370" s="99" t="s">
        <v>3678</v>
      </c>
      <c r="F370" s="100">
        <v>59000</v>
      </c>
      <c r="G370" s="100">
        <v>-58999</v>
      </c>
      <c r="H370" s="99">
        <v>1</v>
      </c>
    </row>
    <row r="371" spans="1:8">
      <c r="A371" s="97">
        <v>19</v>
      </c>
      <c r="B371" s="98">
        <v>100000285323</v>
      </c>
      <c r="C371" s="99">
        <v>0</v>
      </c>
      <c r="D371" s="99" t="s">
        <v>279</v>
      </c>
      <c r="E371" s="99" t="s">
        <v>3679</v>
      </c>
      <c r="F371" s="100">
        <v>59000</v>
      </c>
      <c r="G371" s="100">
        <v>-58999</v>
      </c>
      <c r="H371" s="99">
        <v>1</v>
      </c>
    </row>
    <row r="372" spans="1:8">
      <c r="A372" s="97">
        <v>20</v>
      </c>
      <c r="B372" s="98">
        <v>100000285324</v>
      </c>
      <c r="C372" s="99">
        <v>0</v>
      </c>
      <c r="D372" s="99" t="s">
        <v>279</v>
      </c>
      <c r="E372" s="99" t="s">
        <v>3680</v>
      </c>
      <c r="F372" s="100">
        <v>59000</v>
      </c>
      <c r="G372" s="100">
        <v>-58999</v>
      </c>
      <c r="H372" s="99">
        <v>1</v>
      </c>
    </row>
    <row r="373" spans="1:8">
      <c r="A373" s="97">
        <v>21</v>
      </c>
      <c r="B373" s="98">
        <v>100000285325</v>
      </c>
      <c r="C373" s="99">
        <v>0</v>
      </c>
      <c r="D373" s="99" t="s">
        <v>279</v>
      </c>
      <c r="E373" s="99" t="s">
        <v>3681</v>
      </c>
      <c r="F373" s="100">
        <v>59000</v>
      </c>
      <c r="G373" s="100">
        <v>-58999</v>
      </c>
      <c r="H373" s="99">
        <v>1</v>
      </c>
    </row>
    <row r="374" spans="1:8">
      <c r="A374" s="97">
        <v>22</v>
      </c>
      <c r="B374" s="98">
        <v>100000285326</v>
      </c>
      <c r="C374" s="99">
        <v>0</v>
      </c>
      <c r="D374" s="99" t="s">
        <v>279</v>
      </c>
      <c r="E374" s="99" t="s">
        <v>3682</v>
      </c>
      <c r="F374" s="100">
        <v>59000</v>
      </c>
      <c r="G374" s="100">
        <v>-58999</v>
      </c>
      <c r="H374" s="99">
        <v>1</v>
      </c>
    </row>
    <row r="375" spans="1:8">
      <c r="A375" s="97">
        <v>23</v>
      </c>
      <c r="B375" s="98">
        <v>100000285328</v>
      </c>
      <c r="C375" s="99">
        <v>0</v>
      </c>
      <c r="D375" s="99" t="s">
        <v>279</v>
      </c>
      <c r="E375" s="99" t="s">
        <v>3683</v>
      </c>
      <c r="F375" s="100">
        <v>59000</v>
      </c>
      <c r="G375" s="100">
        <v>-58999</v>
      </c>
      <c r="H375" s="99">
        <v>1</v>
      </c>
    </row>
    <row r="376" spans="1:8">
      <c r="A376" s="97">
        <v>24</v>
      </c>
      <c r="B376" s="98">
        <v>100000285329</v>
      </c>
      <c r="C376" s="99">
        <v>0</v>
      </c>
      <c r="D376" s="99" t="s">
        <v>279</v>
      </c>
      <c r="E376" s="99" t="s">
        <v>3684</v>
      </c>
      <c r="F376" s="100">
        <v>59000</v>
      </c>
      <c r="G376" s="100">
        <v>-58999</v>
      </c>
      <c r="H376" s="99">
        <v>1</v>
      </c>
    </row>
    <row r="377" spans="1:8">
      <c r="A377" s="97">
        <v>25</v>
      </c>
      <c r="B377" s="98">
        <v>100000285330</v>
      </c>
      <c r="C377" s="99">
        <v>0</v>
      </c>
      <c r="D377" s="99" t="s">
        <v>279</v>
      </c>
      <c r="E377" s="99" t="s">
        <v>3685</v>
      </c>
      <c r="F377" s="100">
        <v>59000</v>
      </c>
      <c r="G377" s="100">
        <v>-58999</v>
      </c>
      <c r="H377" s="99">
        <v>1</v>
      </c>
    </row>
    <row r="378" spans="1:8">
      <c r="A378" s="97">
        <v>26</v>
      </c>
      <c r="B378" s="98">
        <v>100000285331</v>
      </c>
      <c r="C378" s="99">
        <v>0</v>
      </c>
      <c r="D378" s="99" t="s">
        <v>279</v>
      </c>
      <c r="E378" s="99" t="s">
        <v>3686</v>
      </c>
      <c r="F378" s="100">
        <v>59000</v>
      </c>
      <c r="G378" s="100">
        <v>-58999</v>
      </c>
      <c r="H378" s="99">
        <v>1</v>
      </c>
    </row>
    <row r="379" spans="1:8">
      <c r="A379" s="97">
        <v>27</v>
      </c>
      <c r="B379" s="98">
        <v>100000285332</v>
      </c>
      <c r="C379" s="99">
        <v>0</v>
      </c>
      <c r="D379" s="99" t="s">
        <v>279</v>
      </c>
      <c r="E379" s="99" t="s">
        <v>3687</v>
      </c>
      <c r="F379" s="100">
        <v>59000</v>
      </c>
      <c r="G379" s="100">
        <v>-58999</v>
      </c>
      <c r="H379" s="99">
        <v>1</v>
      </c>
    </row>
    <row r="380" spans="1:8">
      <c r="A380" s="97">
        <v>28</v>
      </c>
      <c r="B380" s="98">
        <v>100000285333</v>
      </c>
      <c r="C380" s="99">
        <v>0</v>
      </c>
      <c r="D380" s="99" t="s">
        <v>279</v>
      </c>
      <c r="E380" s="99" t="s">
        <v>3688</v>
      </c>
      <c r="F380" s="100">
        <v>59000</v>
      </c>
      <c r="G380" s="100">
        <v>-58999</v>
      </c>
      <c r="H380" s="99">
        <v>1</v>
      </c>
    </row>
    <row r="381" spans="1:8">
      <c r="A381" s="97">
        <v>29</v>
      </c>
      <c r="B381" s="98">
        <v>100000285334</v>
      </c>
      <c r="C381" s="99">
        <v>0</v>
      </c>
      <c r="D381" s="99" t="s">
        <v>279</v>
      </c>
      <c r="E381" s="99" t="s">
        <v>3689</v>
      </c>
      <c r="F381" s="100">
        <v>59000</v>
      </c>
      <c r="G381" s="100">
        <v>-58999</v>
      </c>
      <c r="H381" s="99">
        <v>1</v>
      </c>
    </row>
    <row r="382" spans="1:8">
      <c r="A382" s="97">
        <v>30</v>
      </c>
      <c r="B382" s="98">
        <v>100000285335</v>
      </c>
      <c r="C382" s="99">
        <v>0</v>
      </c>
      <c r="D382" s="99" t="s">
        <v>279</v>
      </c>
      <c r="E382" s="99" t="s">
        <v>3690</v>
      </c>
      <c r="F382" s="100">
        <v>59000</v>
      </c>
      <c r="G382" s="100">
        <v>-58999</v>
      </c>
      <c r="H382" s="99">
        <v>1</v>
      </c>
    </row>
    <row r="383" spans="1:8">
      <c r="A383" s="97">
        <v>31</v>
      </c>
      <c r="B383" s="98">
        <v>100000285336</v>
      </c>
      <c r="C383" s="99">
        <v>0</v>
      </c>
      <c r="D383" s="99" t="s">
        <v>279</v>
      </c>
      <c r="E383" s="99" t="s">
        <v>3691</v>
      </c>
      <c r="F383" s="100">
        <v>59000</v>
      </c>
      <c r="G383" s="100">
        <v>-58999</v>
      </c>
      <c r="H383" s="99">
        <v>1</v>
      </c>
    </row>
    <row r="384" spans="1:8">
      <c r="A384" s="97">
        <v>32</v>
      </c>
      <c r="B384" s="98">
        <v>100000285337</v>
      </c>
      <c r="C384" s="99">
        <v>0</v>
      </c>
      <c r="D384" s="99" t="s">
        <v>279</v>
      </c>
      <c r="E384" s="99" t="s">
        <v>3692</v>
      </c>
      <c r="F384" s="100">
        <v>59000</v>
      </c>
      <c r="G384" s="100">
        <v>-58999</v>
      </c>
      <c r="H384" s="99">
        <v>1</v>
      </c>
    </row>
    <row r="385" spans="1:8">
      <c r="A385" s="97">
        <v>33</v>
      </c>
      <c r="B385" s="98">
        <v>100000285338</v>
      </c>
      <c r="C385" s="99">
        <v>0</v>
      </c>
      <c r="D385" s="99" t="s">
        <v>279</v>
      </c>
      <c r="E385" s="99" t="s">
        <v>3693</v>
      </c>
      <c r="F385" s="100">
        <v>59000</v>
      </c>
      <c r="G385" s="100">
        <v>-58999</v>
      </c>
      <c r="H385" s="99">
        <v>1</v>
      </c>
    </row>
    <row r="386" spans="1:8">
      <c r="A386" s="97">
        <v>34</v>
      </c>
      <c r="B386" s="98">
        <v>100000285339</v>
      </c>
      <c r="C386" s="99">
        <v>0</v>
      </c>
      <c r="D386" s="99" t="s">
        <v>279</v>
      </c>
      <c r="E386" s="99" t="s">
        <v>3694</v>
      </c>
      <c r="F386" s="100">
        <v>59000</v>
      </c>
      <c r="G386" s="100">
        <v>-58999</v>
      </c>
      <c r="H386" s="99">
        <v>1</v>
      </c>
    </row>
    <row r="387" spans="1:8">
      <c r="A387" s="97">
        <v>35</v>
      </c>
      <c r="B387" s="98">
        <v>100000285340</v>
      </c>
      <c r="C387" s="99">
        <v>0</v>
      </c>
      <c r="D387" s="99" t="s">
        <v>279</v>
      </c>
      <c r="E387" s="99" t="s">
        <v>3695</v>
      </c>
      <c r="F387" s="100">
        <v>59000</v>
      </c>
      <c r="G387" s="100">
        <v>-58999</v>
      </c>
      <c r="H387" s="99">
        <v>1</v>
      </c>
    </row>
    <row r="388" spans="1:8">
      <c r="A388" s="97">
        <v>36</v>
      </c>
      <c r="B388" s="98">
        <v>100000285341</v>
      </c>
      <c r="C388" s="99">
        <v>0</v>
      </c>
      <c r="D388" s="99" t="s">
        <v>279</v>
      </c>
      <c r="E388" s="99" t="s">
        <v>3696</v>
      </c>
      <c r="F388" s="100">
        <v>59000</v>
      </c>
      <c r="G388" s="100">
        <v>-58999</v>
      </c>
      <c r="H388" s="99">
        <v>1</v>
      </c>
    </row>
    <row r="389" spans="1:8">
      <c r="A389" s="97">
        <v>37</v>
      </c>
      <c r="B389" s="98">
        <v>100000285342</v>
      </c>
      <c r="C389" s="99">
        <v>0</v>
      </c>
      <c r="D389" s="99" t="s">
        <v>279</v>
      </c>
      <c r="E389" s="99" t="s">
        <v>3697</v>
      </c>
      <c r="F389" s="100">
        <v>59000</v>
      </c>
      <c r="G389" s="100">
        <v>-58999</v>
      </c>
      <c r="H389" s="99">
        <v>1</v>
      </c>
    </row>
    <row r="390" spans="1:8">
      <c r="A390" s="97">
        <v>38</v>
      </c>
      <c r="B390" s="98">
        <v>100000285343</v>
      </c>
      <c r="C390" s="99">
        <v>0</v>
      </c>
      <c r="D390" s="99" t="s">
        <v>279</v>
      </c>
      <c r="E390" s="99" t="s">
        <v>3698</v>
      </c>
      <c r="F390" s="100">
        <v>59000</v>
      </c>
      <c r="G390" s="100">
        <v>-58999</v>
      </c>
      <c r="H390" s="99">
        <v>1</v>
      </c>
    </row>
    <row r="391" spans="1:8">
      <c r="A391" s="97">
        <v>39</v>
      </c>
      <c r="B391" s="98">
        <v>100000285344</v>
      </c>
      <c r="C391" s="99">
        <v>0</v>
      </c>
      <c r="D391" s="99" t="s">
        <v>279</v>
      </c>
      <c r="E391" s="99" t="s">
        <v>3699</v>
      </c>
      <c r="F391" s="100">
        <v>59000</v>
      </c>
      <c r="G391" s="100">
        <v>-58999</v>
      </c>
      <c r="H391" s="99">
        <v>1</v>
      </c>
    </row>
    <row r="392" spans="1:8">
      <c r="A392" s="97">
        <v>40</v>
      </c>
      <c r="B392" s="98">
        <v>100000285345</v>
      </c>
      <c r="C392" s="99">
        <v>0</v>
      </c>
      <c r="D392" s="99" t="s">
        <v>279</v>
      </c>
      <c r="E392" s="99" t="s">
        <v>3700</v>
      </c>
      <c r="F392" s="100">
        <v>59000</v>
      </c>
      <c r="G392" s="100">
        <v>-58999</v>
      </c>
      <c r="H392" s="99">
        <v>1</v>
      </c>
    </row>
    <row r="393" spans="1:8">
      <c r="A393" s="97">
        <v>41</v>
      </c>
      <c r="B393" s="98">
        <v>100000285346</v>
      </c>
      <c r="C393" s="99">
        <v>0</v>
      </c>
      <c r="D393" s="99" t="s">
        <v>279</v>
      </c>
      <c r="E393" s="99" t="s">
        <v>3701</v>
      </c>
      <c r="F393" s="100">
        <v>59000</v>
      </c>
      <c r="G393" s="100">
        <v>-58999</v>
      </c>
      <c r="H393" s="99">
        <v>1</v>
      </c>
    </row>
    <row r="394" spans="1:8">
      <c r="A394" s="97">
        <v>42</v>
      </c>
      <c r="B394" s="98">
        <v>100000285347</v>
      </c>
      <c r="C394" s="99">
        <v>0</v>
      </c>
      <c r="D394" s="99" t="s">
        <v>279</v>
      </c>
      <c r="E394" s="99" t="s">
        <v>3702</v>
      </c>
      <c r="F394" s="100">
        <v>59000</v>
      </c>
      <c r="G394" s="100">
        <v>-58999</v>
      </c>
      <c r="H394" s="99">
        <v>1</v>
      </c>
    </row>
    <row r="395" spans="1:8">
      <c r="A395" s="97">
        <v>43</v>
      </c>
      <c r="B395" s="98">
        <v>100000285348</v>
      </c>
      <c r="C395" s="99">
        <v>0</v>
      </c>
      <c r="D395" s="99" t="s">
        <v>279</v>
      </c>
      <c r="E395" s="99" t="s">
        <v>3703</v>
      </c>
      <c r="F395" s="100">
        <v>59000</v>
      </c>
      <c r="G395" s="100">
        <v>-58999</v>
      </c>
      <c r="H395" s="99">
        <v>1</v>
      </c>
    </row>
    <row r="396" spans="1:8">
      <c r="A396" s="97">
        <v>44</v>
      </c>
      <c r="B396" s="98">
        <v>100000285349</v>
      </c>
      <c r="C396" s="99">
        <v>0</v>
      </c>
      <c r="D396" s="99" t="s">
        <v>279</v>
      </c>
      <c r="E396" s="99" t="s">
        <v>3704</v>
      </c>
      <c r="F396" s="100">
        <v>59000</v>
      </c>
      <c r="G396" s="100">
        <v>-58999</v>
      </c>
      <c r="H396" s="99">
        <v>1</v>
      </c>
    </row>
    <row r="397" spans="1:8">
      <c r="A397" s="97">
        <v>45</v>
      </c>
      <c r="B397" s="98">
        <v>100000285350</v>
      </c>
      <c r="C397" s="99">
        <v>0</v>
      </c>
      <c r="D397" s="99" t="s">
        <v>279</v>
      </c>
      <c r="E397" s="99" t="s">
        <v>3705</v>
      </c>
      <c r="F397" s="100">
        <v>59000</v>
      </c>
      <c r="G397" s="100">
        <v>-58999</v>
      </c>
      <c r="H397" s="99">
        <v>1</v>
      </c>
    </row>
    <row r="398" spans="1:8">
      <c r="A398" s="97">
        <v>46</v>
      </c>
      <c r="B398" s="98">
        <v>100000285351</v>
      </c>
      <c r="C398" s="99">
        <v>0</v>
      </c>
      <c r="D398" s="99" t="s">
        <v>279</v>
      </c>
      <c r="E398" s="99" t="s">
        <v>3706</v>
      </c>
      <c r="F398" s="100">
        <v>59000</v>
      </c>
      <c r="G398" s="100">
        <v>-58999</v>
      </c>
      <c r="H398" s="99">
        <v>1</v>
      </c>
    </row>
    <row r="399" spans="1:8">
      <c r="A399" s="97">
        <v>47</v>
      </c>
      <c r="B399" s="98">
        <v>100000285352</v>
      </c>
      <c r="C399" s="99">
        <v>0</v>
      </c>
      <c r="D399" s="99" t="s">
        <v>279</v>
      </c>
      <c r="E399" s="99" t="s">
        <v>3707</v>
      </c>
      <c r="F399" s="100">
        <v>59000</v>
      </c>
      <c r="G399" s="100">
        <v>-58999</v>
      </c>
      <c r="H399" s="99">
        <v>1</v>
      </c>
    </row>
    <row r="400" spans="1:8">
      <c r="A400" s="97">
        <v>48</v>
      </c>
      <c r="B400" s="98">
        <v>100000285353</v>
      </c>
      <c r="C400" s="99">
        <v>0</v>
      </c>
      <c r="D400" s="99" t="s">
        <v>279</v>
      </c>
      <c r="E400" s="99" t="s">
        <v>3708</v>
      </c>
      <c r="F400" s="100">
        <v>59000</v>
      </c>
      <c r="G400" s="100">
        <v>-58999</v>
      </c>
      <c r="H400" s="99">
        <v>1</v>
      </c>
    </row>
    <row r="401" spans="1:8">
      <c r="A401" s="97">
        <v>49</v>
      </c>
      <c r="B401" s="98">
        <v>100000285354</v>
      </c>
      <c r="C401" s="99">
        <v>0</v>
      </c>
      <c r="D401" s="99" t="s">
        <v>279</v>
      </c>
      <c r="E401" s="99" t="s">
        <v>3709</v>
      </c>
      <c r="F401" s="100">
        <v>59800</v>
      </c>
      <c r="G401" s="100">
        <v>-59799</v>
      </c>
      <c r="H401" s="99">
        <v>1</v>
      </c>
    </row>
    <row r="402" spans="1:8">
      <c r="A402" s="97">
        <v>50</v>
      </c>
      <c r="B402" s="98">
        <v>100000285355</v>
      </c>
      <c r="C402" s="99">
        <v>0</v>
      </c>
      <c r="D402" s="99" t="s">
        <v>279</v>
      </c>
      <c r="E402" s="99" t="s">
        <v>3710</v>
      </c>
      <c r="F402" s="100">
        <v>59800</v>
      </c>
      <c r="G402" s="100">
        <v>-59799</v>
      </c>
      <c r="H402" s="99">
        <v>1</v>
      </c>
    </row>
    <row r="403" spans="1:8">
      <c r="A403" s="97">
        <v>51</v>
      </c>
      <c r="B403" s="98">
        <v>100000285356</v>
      </c>
      <c r="C403" s="99">
        <v>0</v>
      </c>
      <c r="D403" s="99" t="s">
        <v>279</v>
      </c>
      <c r="E403" s="99" t="s">
        <v>3711</v>
      </c>
      <c r="F403" s="100">
        <v>59800</v>
      </c>
      <c r="G403" s="100">
        <v>-59799</v>
      </c>
      <c r="H403" s="99">
        <v>1</v>
      </c>
    </row>
    <row r="404" spans="1:8">
      <c r="A404" s="97">
        <v>52</v>
      </c>
      <c r="B404" s="98">
        <v>100000285357</v>
      </c>
      <c r="C404" s="99">
        <v>0</v>
      </c>
      <c r="D404" s="99" t="s">
        <v>279</v>
      </c>
      <c r="E404" s="99" t="s">
        <v>3712</v>
      </c>
      <c r="F404" s="100">
        <v>59800</v>
      </c>
      <c r="G404" s="100">
        <v>-59799</v>
      </c>
      <c r="H404" s="99">
        <v>1</v>
      </c>
    </row>
    <row r="405" spans="1:8">
      <c r="A405" s="97">
        <v>53</v>
      </c>
      <c r="B405" s="98">
        <v>100000285358</v>
      </c>
      <c r="C405" s="99">
        <v>0</v>
      </c>
      <c r="D405" s="99" t="s">
        <v>279</v>
      </c>
      <c r="E405" s="99" t="s">
        <v>3713</v>
      </c>
      <c r="F405" s="100">
        <v>59800</v>
      </c>
      <c r="G405" s="100">
        <v>-59799</v>
      </c>
      <c r="H405" s="99">
        <v>1</v>
      </c>
    </row>
    <row r="406" spans="1:8">
      <c r="A406" s="97">
        <v>54</v>
      </c>
      <c r="B406" s="98">
        <v>100000285359</v>
      </c>
      <c r="C406" s="99">
        <v>0</v>
      </c>
      <c r="D406" s="99" t="s">
        <v>279</v>
      </c>
      <c r="E406" s="99" t="s">
        <v>3714</v>
      </c>
      <c r="F406" s="100">
        <v>59800</v>
      </c>
      <c r="G406" s="100">
        <v>-59799</v>
      </c>
      <c r="H406" s="99">
        <v>1</v>
      </c>
    </row>
    <row r="407" spans="1:8">
      <c r="A407" s="97">
        <v>55</v>
      </c>
      <c r="B407" s="98">
        <v>100000285360</v>
      </c>
      <c r="C407" s="99">
        <v>0</v>
      </c>
      <c r="D407" s="99" t="s">
        <v>279</v>
      </c>
      <c r="E407" s="99" t="s">
        <v>3715</v>
      </c>
      <c r="F407" s="100">
        <v>59800</v>
      </c>
      <c r="G407" s="100">
        <v>-59799</v>
      </c>
      <c r="H407" s="99">
        <v>1</v>
      </c>
    </row>
    <row r="408" spans="1:8">
      <c r="A408" s="97">
        <v>56</v>
      </c>
      <c r="B408" s="98">
        <v>100000285361</v>
      </c>
      <c r="C408" s="99">
        <v>0</v>
      </c>
      <c r="D408" s="99" t="s">
        <v>279</v>
      </c>
      <c r="E408" s="99" t="s">
        <v>3716</v>
      </c>
      <c r="F408" s="100">
        <v>59800</v>
      </c>
      <c r="G408" s="100">
        <v>-59799</v>
      </c>
      <c r="H408" s="99">
        <v>1</v>
      </c>
    </row>
    <row r="409" spans="1:8">
      <c r="A409" s="97">
        <v>57</v>
      </c>
      <c r="B409" s="98">
        <v>100000285362</v>
      </c>
      <c r="C409" s="99">
        <v>0</v>
      </c>
      <c r="D409" s="99" t="s">
        <v>279</v>
      </c>
      <c r="E409" s="99" t="s">
        <v>3717</v>
      </c>
      <c r="F409" s="100">
        <v>59800</v>
      </c>
      <c r="G409" s="100">
        <v>-59799</v>
      </c>
      <c r="H409" s="99">
        <v>1</v>
      </c>
    </row>
    <row r="410" spans="1:8">
      <c r="A410" s="97">
        <v>58</v>
      </c>
      <c r="B410" s="98">
        <v>100000285363</v>
      </c>
      <c r="C410" s="99">
        <v>0</v>
      </c>
      <c r="D410" s="99" t="s">
        <v>279</v>
      </c>
      <c r="E410" s="99" t="s">
        <v>3718</v>
      </c>
      <c r="F410" s="100">
        <v>59800</v>
      </c>
      <c r="G410" s="100">
        <v>-59799</v>
      </c>
      <c r="H410" s="99">
        <v>1</v>
      </c>
    </row>
    <row r="411" spans="1:8">
      <c r="A411" s="97">
        <v>59</v>
      </c>
      <c r="B411" s="98">
        <v>100000285364</v>
      </c>
      <c r="C411" s="99">
        <v>0</v>
      </c>
      <c r="D411" s="99" t="s">
        <v>279</v>
      </c>
      <c r="E411" s="99" t="s">
        <v>3719</v>
      </c>
      <c r="F411" s="100">
        <v>59800</v>
      </c>
      <c r="G411" s="100">
        <v>-59799</v>
      </c>
      <c r="H411" s="99">
        <v>1</v>
      </c>
    </row>
    <row r="412" spans="1:8">
      <c r="A412" s="97">
        <v>60</v>
      </c>
      <c r="B412" s="98">
        <v>100000285365</v>
      </c>
      <c r="C412" s="99">
        <v>0</v>
      </c>
      <c r="D412" s="99" t="s">
        <v>279</v>
      </c>
      <c r="E412" s="99" t="s">
        <v>3720</v>
      </c>
      <c r="F412" s="100">
        <v>59800</v>
      </c>
      <c r="G412" s="100">
        <v>-59799</v>
      </c>
      <c r="H412" s="99">
        <v>1</v>
      </c>
    </row>
    <row r="413" spans="1:8">
      <c r="A413" s="97">
        <v>61</v>
      </c>
      <c r="B413" s="98">
        <v>100000285366</v>
      </c>
      <c r="C413" s="99">
        <v>0</v>
      </c>
      <c r="D413" s="99" t="s">
        <v>279</v>
      </c>
      <c r="E413" s="99" t="s">
        <v>3721</v>
      </c>
      <c r="F413" s="100">
        <v>59800</v>
      </c>
      <c r="G413" s="100">
        <v>-59799</v>
      </c>
      <c r="H413" s="99">
        <v>1</v>
      </c>
    </row>
    <row r="414" spans="1:8">
      <c r="A414" s="97">
        <v>62</v>
      </c>
      <c r="B414" s="98">
        <v>100000285367</v>
      </c>
      <c r="C414" s="99">
        <v>0</v>
      </c>
      <c r="D414" s="99" t="s">
        <v>279</v>
      </c>
      <c r="E414" s="99" t="s">
        <v>3722</v>
      </c>
      <c r="F414" s="100">
        <v>59800</v>
      </c>
      <c r="G414" s="100">
        <v>-59799</v>
      </c>
      <c r="H414" s="99">
        <v>1</v>
      </c>
    </row>
    <row r="415" spans="1:8">
      <c r="A415" s="97">
        <v>63</v>
      </c>
      <c r="B415" s="98">
        <v>100000285368</v>
      </c>
      <c r="C415" s="99">
        <v>0</v>
      </c>
      <c r="D415" s="99" t="s">
        <v>279</v>
      </c>
      <c r="E415" s="99" t="s">
        <v>3723</v>
      </c>
      <c r="F415" s="100">
        <v>59800</v>
      </c>
      <c r="G415" s="100">
        <v>-59799</v>
      </c>
      <c r="H415" s="99">
        <v>1</v>
      </c>
    </row>
    <row r="416" spans="1:8">
      <c r="A416" s="97">
        <v>64</v>
      </c>
      <c r="B416" s="98">
        <v>100000285369</v>
      </c>
      <c r="C416" s="99">
        <v>0</v>
      </c>
      <c r="D416" s="99" t="s">
        <v>279</v>
      </c>
      <c r="E416" s="99" t="s">
        <v>3724</v>
      </c>
      <c r="F416" s="100">
        <v>59800</v>
      </c>
      <c r="G416" s="100">
        <v>-59799</v>
      </c>
      <c r="H416" s="99">
        <v>1</v>
      </c>
    </row>
    <row r="417" spans="1:8">
      <c r="A417" s="97">
        <v>65</v>
      </c>
      <c r="B417" s="98">
        <v>100000285370</v>
      </c>
      <c r="C417" s="99">
        <v>0</v>
      </c>
      <c r="D417" s="99" t="s">
        <v>279</v>
      </c>
      <c r="E417" s="99" t="s">
        <v>3725</v>
      </c>
      <c r="F417" s="100">
        <v>59800</v>
      </c>
      <c r="G417" s="100">
        <v>-59799</v>
      </c>
      <c r="H417" s="99">
        <v>1</v>
      </c>
    </row>
    <row r="418" spans="1:8">
      <c r="A418" s="97">
        <v>66</v>
      </c>
      <c r="B418" s="98">
        <v>100000285371</v>
      </c>
      <c r="C418" s="99">
        <v>0</v>
      </c>
      <c r="D418" s="99" t="s">
        <v>279</v>
      </c>
      <c r="E418" s="99" t="s">
        <v>3726</v>
      </c>
      <c r="F418" s="100">
        <v>59800</v>
      </c>
      <c r="G418" s="100">
        <v>-59799</v>
      </c>
      <c r="H418" s="99">
        <v>1</v>
      </c>
    </row>
    <row r="419" spans="1:8">
      <c r="A419" s="97">
        <v>67</v>
      </c>
      <c r="B419" s="98">
        <v>100000285372</v>
      </c>
      <c r="C419" s="99">
        <v>0</v>
      </c>
      <c r="D419" s="99" t="s">
        <v>279</v>
      </c>
      <c r="E419" s="99" t="s">
        <v>3727</v>
      </c>
      <c r="F419" s="100">
        <v>59800</v>
      </c>
      <c r="G419" s="100">
        <v>-59799</v>
      </c>
      <c r="H419" s="99">
        <v>1</v>
      </c>
    </row>
    <row r="420" spans="1:8">
      <c r="A420" s="97">
        <v>68</v>
      </c>
      <c r="B420" s="98">
        <v>100000285373</v>
      </c>
      <c r="C420" s="99">
        <v>0</v>
      </c>
      <c r="D420" s="99" t="s">
        <v>279</v>
      </c>
      <c r="E420" s="99" t="s">
        <v>3728</v>
      </c>
      <c r="F420" s="100">
        <v>59800</v>
      </c>
      <c r="G420" s="100">
        <v>-59799</v>
      </c>
      <c r="H420" s="99">
        <v>1</v>
      </c>
    </row>
    <row r="421" spans="1:8">
      <c r="A421" s="97">
        <v>69</v>
      </c>
      <c r="B421" s="98">
        <v>100000285374</v>
      </c>
      <c r="C421" s="99">
        <v>0</v>
      </c>
      <c r="D421" s="99" t="s">
        <v>279</v>
      </c>
      <c r="E421" s="99" t="s">
        <v>3729</v>
      </c>
      <c r="F421" s="100">
        <v>59800</v>
      </c>
      <c r="G421" s="100">
        <v>-59799</v>
      </c>
      <c r="H421" s="99">
        <v>1</v>
      </c>
    </row>
    <row r="422" spans="1:8">
      <c r="A422" s="97">
        <v>70</v>
      </c>
      <c r="B422" s="98">
        <v>100000285375</v>
      </c>
      <c r="C422" s="99">
        <v>0</v>
      </c>
      <c r="D422" s="99" t="s">
        <v>279</v>
      </c>
      <c r="E422" s="99" t="s">
        <v>3730</v>
      </c>
      <c r="F422" s="100">
        <v>59800</v>
      </c>
      <c r="G422" s="100">
        <v>-59799</v>
      </c>
      <c r="H422" s="99">
        <v>1</v>
      </c>
    </row>
    <row r="423" spans="1:8">
      <c r="A423" s="97">
        <v>71</v>
      </c>
      <c r="B423" s="98">
        <v>100000285376</v>
      </c>
      <c r="C423" s="99">
        <v>0</v>
      </c>
      <c r="D423" s="99" t="s">
        <v>279</v>
      </c>
      <c r="E423" s="99" t="s">
        <v>3731</v>
      </c>
      <c r="F423" s="100">
        <v>59800</v>
      </c>
      <c r="G423" s="100">
        <v>-59799</v>
      </c>
      <c r="H423" s="99">
        <v>1</v>
      </c>
    </row>
    <row r="424" spans="1:8">
      <c r="A424" s="97">
        <v>72</v>
      </c>
      <c r="B424" s="98">
        <v>100000285377</v>
      </c>
      <c r="C424" s="99">
        <v>0</v>
      </c>
      <c r="D424" s="99" t="s">
        <v>279</v>
      </c>
      <c r="E424" s="99" t="s">
        <v>3732</v>
      </c>
      <c r="F424" s="100">
        <v>59800</v>
      </c>
      <c r="G424" s="100">
        <v>-59799</v>
      </c>
      <c r="H424" s="99">
        <v>1</v>
      </c>
    </row>
    <row r="425" spans="1:8">
      <c r="A425" s="97">
        <v>73</v>
      </c>
      <c r="B425" s="98">
        <v>100000285378</v>
      </c>
      <c r="C425" s="99">
        <v>0</v>
      </c>
      <c r="D425" s="99" t="s">
        <v>279</v>
      </c>
      <c r="E425" s="99" t="s">
        <v>3733</v>
      </c>
      <c r="F425" s="100">
        <v>59800</v>
      </c>
      <c r="G425" s="100">
        <v>-59799</v>
      </c>
      <c r="H425" s="99">
        <v>1</v>
      </c>
    </row>
    <row r="426" spans="1:8">
      <c r="A426" s="97">
        <v>74</v>
      </c>
      <c r="B426" s="98">
        <v>100000285379</v>
      </c>
      <c r="C426" s="99">
        <v>0</v>
      </c>
      <c r="D426" s="99" t="s">
        <v>279</v>
      </c>
      <c r="E426" s="99" t="s">
        <v>3734</v>
      </c>
      <c r="F426" s="100">
        <v>59800</v>
      </c>
      <c r="G426" s="100">
        <v>-59799</v>
      </c>
      <c r="H426" s="99">
        <v>1</v>
      </c>
    </row>
    <row r="427" spans="1:8">
      <c r="A427" s="97">
        <v>75</v>
      </c>
      <c r="B427" s="98">
        <v>100000285380</v>
      </c>
      <c r="C427" s="99">
        <v>0</v>
      </c>
      <c r="D427" s="99" t="s">
        <v>279</v>
      </c>
      <c r="E427" s="99" t="s">
        <v>3735</v>
      </c>
      <c r="F427" s="100">
        <v>59800</v>
      </c>
      <c r="G427" s="100">
        <v>-59799</v>
      </c>
      <c r="H427" s="99">
        <v>1</v>
      </c>
    </row>
    <row r="428" spans="1:8">
      <c r="A428" s="97">
        <v>76</v>
      </c>
      <c r="B428" s="98">
        <v>100000285381</v>
      </c>
      <c r="C428" s="99">
        <v>0</v>
      </c>
      <c r="D428" s="99" t="s">
        <v>279</v>
      </c>
      <c r="E428" s="99" t="s">
        <v>3736</v>
      </c>
      <c r="F428" s="100">
        <v>59800</v>
      </c>
      <c r="G428" s="100">
        <v>-59799</v>
      </c>
      <c r="H428" s="99">
        <v>1</v>
      </c>
    </row>
    <row r="429" spans="1:8">
      <c r="A429" s="97">
        <v>77</v>
      </c>
      <c r="B429" s="98">
        <v>100000285382</v>
      </c>
      <c r="C429" s="99">
        <v>0</v>
      </c>
      <c r="D429" s="99" t="s">
        <v>279</v>
      </c>
      <c r="E429" s="99" t="s">
        <v>3737</v>
      </c>
      <c r="F429" s="100">
        <v>59800</v>
      </c>
      <c r="G429" s="100">
        <v>-59799</v>
      </c>
      <c r="H429" s="99">
        <v>1</v>
      </c>
    </row>
    <row r="430" spans="1:8">
      <c r="A430" s="97">
        <v>78</v>
      </c>
      <c r="B430" s="98">
        <v>100000285383</v>
      </c>
      <c r="C430" s="99">
        <v>0</v>
      </c>
      <c r="D430" s="99" t="s">
        <v>279</v>
      </c>
      <c r="E430" s="99" t="s">
        <v>3738</v>
      </c>
      <c r="F430" s="100">
        <v>59800</v>
      </c>
      <c r="G430" s="100">
        <v>-59799</v>
      </c>
      <c r="H430" s="99">
        <v>1</v>
      </c>
    </row>
    <row r="431" spans="1:8">
      <c r="A431" s="97">
        <v>79</v>
      </c>
      <c r="B431" s="98">
        <v>100000285384</v>
      </c>
      <c r="C431" s="99">
        <v>0</v>
      </c>
      <c r="D431" s="99" t="s">
        <v>279</v>
      </c>
      <c r="E431" s="99" t="s">
        <v>3739</v>
      </c>
      <c r="F431" s="100">
        <v>59800</v>
      </c>
      <c r="G431" s="100">
        <v>-59799</v>
      </c>
      <c r="H431" s="99">
        <v>1</v>
      </c>
    </row>
    <row r="432" spans="1:8">
      <c r="A432" s="97">
        <v>80</v>
      </c>
      <c r="B432" s="98">
        <v>100000285385</v>
      </c>
      <c r="C432" s="99">
        <v>0</v>
      </c>
      <c r="D432" s="99" t="s">
        <v>279</v>
      </c>
      <c r="E432" s="99" t="s">
        <v>3740</v>
      </c>
      <c r="F432" s="100">
        <v>59800</v>
      </c>
      <c r="G432" s="100">
        <v>-59799</v>
      </c>
      <c r="H432" s="99">
        <v>1</v>
      </c>
    </row>
    <row r="433" spans="1:8">
      <c r="A433" s="97">
        <v>81</v>
      </c>
      <c r="B433" s="98">
        <v>100000285386</v>
      </c>
      <c r="C433" s="99">
        <v>0</v>
      </c>
      <c r="D433" s="99" t="s">
        <v>279</v>
      </c>
      <c r="E433" s="99" t="s">
        <v>3741</v>
      </c>
      <c r="F433" s="100">
        <v>59800</v>
      </c>
      <c r="G433" s="100">
        <v>-59799</v>
      </c>
      <c r="H433" s="99">
        <v>1</v>
      </c>
    </row>
    <row r="434" spans="1:8">
      <c r="A434" s="97">
        <v>82</v>
      </c>
      <c r="B434" s="98">
        <v>100000285387</v>
      </c>
      <c r="C434" s="99">
        <v>0</v>
      </c>
      <c r="D434" s="99" t="s">
        <v>279</v>
      </c>
      <c r="E434" s="99" t="s">
        <v>3742</v>
      </c>
      <c r="F434" s="100">
        <v>59800</v>
      </c>
      <c r="G434" s="100">
        <v>-59799</v>
      </c>
      <c r="H434" s="99">
        <v>1</v>
      </c>
    </row>
    <row r="435" spans="1:8">
      <c r="A435" s="97">
        <v>83</v>
      </c>
      <c r="B435" s="98">
        <v>100000285388</v>
      </c>
      <c r="C435" s="99">
        <v>0</v>
      </c>
      <c r="D435" s="99" t="s">
        <v>279</v>
      </c>
      <c r="E435" s="99" t="s">
        <v>3743</v>
      </c>
      <c r="F435" s="100">
        <v>59800</v>
      </c>
      <c r="G435" s="100">
        <v>-59799</v>
      </c>
      <c r="H435" s="99">
        <v>1</v>
      </c>
    </row>
    <row r="436" spans="1:8">
      <c r="A436" s="97">
        <v>84</v>
      </c>
      <c r="B436" s="98">
        <v>100000285389</v>
      </c>
      <c r="C436" s="99">
        <v>0</v>
      </c>
      <c r="D436" s="99" t="s">
        <v>279</v>
      </c>
      <c r="E436" s="99" t="s">
        <v>3744</v>
      </c>
      <c r="F436" s="100">
        <v>59800</v>
      </c>
      <c r="G436" s="100">
        <v>-59799</v>
      </c>
      <c r="H436" s="99">
        <v>1</v>
      </c>
    </row>
    <row r="437" spans="1:8">
      <c r="A437" s="97">
        <v>85</v>
      </c>
      <c r="B437" s="98">
        <v>100000285390</v>
      </c>
      <c r="C437" s="99">
        <v>0</v>
      </c>
      <c r="D437" s="99" t="s">
        <v>279</v>
      </c>
      <c r="E437" s="99" t="s">
        <v>3745</v>
      </c>
      <c r="F437" s="100">
        <v>59800</v>
      </c>
      <c r="G437" s="100">
        <v>-59799</v>
      </c>
      <c r="H437" s="99">
        <v>1</v>
      </c>
    </row>
    <row r="438" spans="1:8">
      <c r="A438" s="97">
        <v>86</v>
      </c>
      <c r="B438" s="98">
        <v>100000285391</v>
      </c>
      <c r="C438" s="99">
        <v>0</v>
      </c>
      <c r="D438" s="99" t="s">
        <v>279</v>
      </c>
      <c r="E438" s="99" t="s">
        <v>3746</v>
      </c>
      <c r="F438" s="100">
        <v>59800</v>
      </c>
      <c r="G438" s="100">
        <v>-59799</v>
      </c>
      <c r="H438" s="99">
        <v>1</v>
      </c>
    </row>
    <row r="439" spans="1:8">
      <c r="A439" s="97">
        <v>87</v>
      </c>
      <c r="B439" s="98">
        <v>100000285392</v>
      </c>
      <c r="C439" s="99">
        <v>0</v>
      </c>
      <c r="D439" s="99" t="s">
        <v>279</v>
      </c>
      <c r="E439" s="99" t="s">
        <v>3747</v>
      </c>
      <c r="F439" s="100">
        <v>59800</v>
      </c>
      <c r="G439" s="100">
        <v>-59799</v>
      </c>
      <c r="H439" s="99">
        <v>1</v>
      </c>
    </row>
    <row r="440" spans="1:8">
      <c r="A440" s="97">
        <v>88</v>
      </c>
      <c r="B440" s="98">
        <v>100000285393</v>
      </c>
      <c r="C440" s="99">
        <v>0</v>
      </c>
      <c r="D440" s="99" t="s">
        <v>279</v>
      </c>
      <c r="E440" s="99" t="s">
        <v>3748</v>
      </c>
      <c r="F440" s="100">
        <v>59800</v>
      </c>
      <c r="G440" s="100">
        <v>-59799</v>
      </c>
      <c r="H440" s="99">
        <v>1</v>
      </c>
    </row>
    <row r="441" spans="1:8">
      <c r="A441" s="97">
        <v>89</v>
      </c>
      <c r="B441" s="98">
        <v>100000285394</v>
      </c>
      <c r="C441" s="99">
        <v>0</v>
      </c>
      <c r="D441" s="99" t="s">
        <v>279</v>
      </c>
      <c r="E441" s="99" t="s">
        <v>3749</v>
      </c>
      <c r="F441" s="100">
        <v>59800</v>
      </c>
      <c r="G441" s="100">
        <v>-59799</v>
      </c>
      <c r="H441" s="99">
        <v>1</v>
      </c>
    </row>
    <row r="442" spans="1:8">
      <c r="A442" s="97">
        <v>90</v>
      </c>
      <c r="B442" s="98">
        <v>100000285395</v>
      </c>
      <c r="C442" s="99">
        <v>0</v>
      </c>
      <c r="D442" s="99" t="s">
        <v>279</v>
      </c>
      <c r="E442" s="99" t="s">
        <v>3750</v>
      </c>
      <c r="F442" s="100">
        <v>59800</v>
      </c>
      <c r="G442" s="100">
        <v>-59799</v>
      </c>
      <c r="H442" s="99">
        <v>1</v>
      </c>
    </row>
    <row r="443" spans="1:8">
      <c r="A443" s="97">
        <v>91</v>
      </c>
      <c r="B443" s="98">
        <v>100000285396</v>
      </c>
      <c r="C443" s="99">
        <v>0</v>
      </c>
      <c r="D443" s="99" t="s">
        <v>279</v>
      </c>
      <c r="E443" s="99" t="s">
        <v>3751</v>
      </c>
      <c r="F443" s="100">
        <v>59800</v>
      </c>
      <c r="G443" s="100">
        <v>-59799</v>
      </c>
      <c r="H443" s="99">
        <v>1</v>
      </c>
    </row>
    <row r="444" spans="1:8">
      <c r="A444" s="97">
        <v>92</v>
      </c>
      <c r="B444" s="98">
        <v>100000285397</v>
      </c>
      <c r="C444" s="99">
        <v>0</v>
      </c>
      <c r="D444" s="99" t="s">
        <v>279</v>
      </c>
      <c r="E444" s="99" t="s">
        <v>3752</v>
      </c>
      <c r="F444" s="100">
        <v>59800</v>
      </c>
      <c r="G444" s="100">
        <v>-59799</v>
      </c>
      <c r="H444" s="99">
        <v>1</v>
      </c>
    </row>
    <row r="445" spans="1:8">
      <c r="A445" s="97">
        <v>93</v>
      </c>
      <c r="B445" s="98">
        <v>100000285398</v>
      </c>
      <c r="C445" s="99">
        <v>0</v>
      </c>
      <c r="D445" s="99" t="s">
        <v>279</v>
      </c>
      <c r="E445" s="99" t="s">
        <v>3753</v>
      </c>
      <c r="F445" s="100">
        <v>59800</v>
      </c>
      <c r="G445" s="100">
        <v>-59799</v>
      </c>
      <c r="H445" s="99">
        <v>1</v>
      </c>
    </row>
    <row r="446" spans="1:8">
      <c r="A446" s="97">
        <v>94</v>
      </c>
      <c r="B446" s="98">
        <v>100000285399</v>
      </c>
      <c r="C446" s="99">
        <v>0</v>
      </c>
      <c r="D446" s="99" t="s">
        <v>279</v>
      </c>
      <c r="E446" s="99" t="s">
        <v>3754</v>
      </c>
      <c r="F446" s="100">
        <v>59800</v>
      </c>
      <c r="G446" s="100">
        <v>-59799</v>
      </c>
      <c r="H446" s="99">
        <v>1</v>
      </c>
    </row>
    <row r="447" spans="1:8">
      <c r="A447" s="97">
        <v>95</v>
      </c>
      <c r="B447" s="98">
        <v>100000285400</v>
      </c>
      <c r="C447" s="99">
        <v>0</v>
      </c>
      <c r="D447" s="99" t="s">
        <v>279</v>
      </c>
      <c r="E447" s="99" t="s">
        <v>3755</v>
      </c>
      <c r="F447" s="100">
        <v>59800</v>
      </c>
      <c r="G447" s="100">
        <v>-59799</v>
      </c>
      <c r="H447" s="99">
        <v>1</v>
      </c>
    </row>
    <row r="448" spans="1:8">
      <c r="A448" s="97">
        <v>96</v>
      </c>
      <c r="B448" s="98">
        <v>100000285401</v>
      </c>
      <c r="C448" s="99">
        <v>0</v>
      </c>
      <c r="D448" s="99" t="s">
        <v>279</v>
      </c>
      <c r="E448" s="99" t="s">
        <v>3756</v>
      </c>
      <c r="F448" s="100">
        <v>59800</v>
      </c>
      <c r="G448" s="100">
        <v>-59799</v>
      </c>
      <c r="H448" s="99">
        <v>1</v>
      </c>
    </row>
    <row r="449" spans="1:8">
      <c r="A449" s="97">
        <v>97</v>
      </c>
      <c r="B449" s="98">
        <v>100000285402</v>
      </c>
      <c r="C449" s="99">
        <v>0</v>
      </c>
      <c r="D449" s="99" t="s">
        <v>279</v>
      </c>
      <c r="E449" s="99" t="s">
        <v>3757</v>
      </c>
      <c r="F449" s="100">
        <v>59800</v>
      </c>
      <c r="G449" s="100">
        <v>-59799</v>
      </c>
      <c r="H449" s="99">
        <v>1</v>
      </c>
    </row>
    <row r="450" spans="1:8">
      <c r="A450" s="97">
        <v>98</v>
      </c>
      <c r="B450" s="98">
        <v>100000285403</v>
      </c>
      <c r="C450" s="99">
        <v>0</v>
      </c>
      <c r="D450" s="99" t="s">
        <v>279</v>
      </c>
      <c r="E450" s="99" t="s">
        <v>3758</v>
      </c>
      <c r="F450" s="100">
        <v>59800</v>
      </c>
      <c r="G450" s="100">
        <v>-59799</v>
      </c>
      <c r="H450" s="99">
        <v>1</v>
      </c>
    </row>
    <row r="451" spans="1:8">
      <c r="A451" s="97">
        <v>99</v>
      </c>
      <c r="B451" s="98">
        <v>100000285404</v>
      </c>
      <c r="C451" s="99">
        <v>0</v>
      </c>
      <c r="D451" s="99" t="s">
        <v>279</v>
      </c>
      <c r="E451" s="99" t="s">
        <v>3759</v>
      </c>
      <c r="F451" s="100">
        <v>59800</v>
      </c>
      <c r="G451" s="100">
        <v>-59799</v>
      </c>
      <c r="H451" s="99">
        <v>1</v>
      </c>
    </row>
    <row r="452" spans="1:8">
      <c r="A452" s="97">
        <v>100</v>
      </c>
      <c r="B452" s="98">
        <v>100000285405</v>
      </c>
      <c r="C452" s="99">
        <v>0</v>
      </c>
      <c r="D452" s="99" t="s">
        <v>279</v>
      </c>
      <c r="E452" s="99" t="s">
        <v>3760</v>
      </c>
      <c r="F452" s="100">
        <v>59800</v>
      </c>
      <c r="G452" s="100">
        <v>-59799</v>
      </c>
      <c r="H452" s="99">
        <v>1</v>
      </c>
    </row>
    <row r="453" spans="1:8">
      <c r="A453" s="97">
        <v>101</v>
      </c>
      <c r="B453" s="98">
        <v>100000285406</v>
      </c>
      <c r="C453" s="99">
        <v>0</v>
      </c>
      <c r="D453" s="99" t="s">
        <v>279</v>
      </c>
      <c r="E453" s="99" t="s">
        <v>3761</v>
      </c>
      <c r="F453" s="100">
        <v>59800</v>
      </c>
      <c r="G453" s="100">
        <v>-59799</v>
      </c>
      <c r="H453" s="99">
        <v>1</v>
      </c>
    </row>
    <row r="454" spans="1:8">
      <c r="A454" s="97">
        <v>102</v>
      </c>
      <c r="B454" s="98">
        <v>100000285407</v>
      </c>
      <c r="C454" s="99">
        <v>0</v>
      </c>
      <c r="D454" s="99" t="s">
        <v>279</v>
      </c>
      <c r="E454" s="99" t="s">
        <v>3762</v>
      </c>
      <c r="F454" s="100">
        <v>59800</v>
      </c>
      <c r="G454" s="100">
        <v>-59799</v>
      </c>
      <c r="H454" s="99">
        <v>1</v>
      </c>
    </row>
    <row r="455" spans="1:8">
      <c r="A455" s="97">
        <v>103</v>
      </c>
      <c r="B455" s="98">
        <v>100000285408</v>
      </c>
      <c r="C455" s="99">
        <v>0</v>
      </c>
      <c r="D455" s="99" t="s">
        <v>279</v>
      </c>
      <c r="E455" s="99" t="s">
        <v>3763</v>
      </c>
      <c r="F455" s="100">
        <v>59800</v>
      </c>
      <c r="G455" s="100">
        <v>-59799</v>
      </c>
      <c r="H455" s="99">
        <v>1</v>
      </c>
    </row>
    <row r="456" spans="1:8">
      <c r="A456" s="97">
        <v>104</v>
      </c>
      <c r="B456" s="98">
        <v>100000285409</v>
      </c>
      <c r="C456" s="99">
        <v>0</v>
      </c>
      <c r="D456" s="99" t="s">
        <v>279</v>
      </c>
      <c r="E456" s="99" t="s">
        <v>3764</v>
      </c>
      <c r="F456" s="100">
        <v>59800</v>
      </c>
      <c r="G456" s="100">
        <v>-59799</v>
      </c>
      <c r="H456" s="99">
        <v>1</v>
      </c>
    </row>
    <row r="457" spans="1:8">
      <c r="A457" s="97">
        <v>105</v>
      </c>
      <c r="B457" s="98">
        <v>100000285410</v>
      </c>
      <c r="C457" s="99">
        <v>0</v>
      </c>
      <c r="D457" s="99" t="s">
        <v>279</v>
      </c>
      <c r="E457" s="99" t="s">
        <v>3765</v>
      </c>
      <c r="F457" s="100">
        <v>59800</v>
      </c>
      <c r="G457" s="100">
        <v>-59799</v>
      </c>
      <c r="H457" s="99">
        <v>1</v>
      </c>
    </row>
    <row r="458" spans="1:8">
      <c r="A458" s="97">
        <v>106</v>
      </c>
      <c r="B458" s="98">
        <v>100000285411</v>
      </c>
      <c r="C458" s="99">
        <v>0</v>
      </c>
      <c r="D458" s="99" t="s">
        <v>279</v>
      </c>
      <c r="E458" s="99" t="s">
        <v>3766</v>
      </c>
      <c r="F458" s="100">
        <v>59800</v>
      </c>
      <c r="G458" s="100">
        <v>-59799</v>
      </c>
      <c r="H458" s="99">
        <v>1</v>
      </c>
    </row>
    <row r="459" spans="1:8">
      <c r="A459" s="97">
        <v>107</v>
      </c>
      <c r="B459" s="98">
        <v>100000285412</v>
      </c>
      <c r="C459" s="99">
        <v>0</v>
      </c>
      <c r="D459" s="99" t="s">
        <v>279</v>
      </c>
      <c r="E459" s="99" t="s">
        <v>3767</v>
      </c>
      <c r="F459" s="100">
        <v>59800</v>
      </c>
      <c r="G459" s="100">
        <v>-59799</v>
      </c>
      <c r="H459" s="99">
        <v>1</v>
      </c>
    </row>
    <row r="460" spans="1:8">
      <c r="A460" s="97">
        <v>108</v>
      </c>
      <c r="B460" s="98">
        <v>100000285413</v>
      </c>
      <c r="C460" s="99">
        <v>0</v>
      </c>
      <c r="D460" s="99" t="s">
        <v>279</v>
      </c>
      <c r="E460" s="99" t="s">
        <v>3768</v>
      </c>
      <c r="F460" s="100">
        <v>59800</v>
      </c>
      <c r="G460" s="100">
        <v>-59799</v>
      </c>
      <c r="H460" s="99">
        <v>1</v>
      </c>
    </row>
    <row r="461" spans="1:8">
      <c r="A461" s="97">
        <v>109</v>
      </c>
      <c r="B461" s="98">
        <v>100000285414</v>
      </c>
      <c r="C461" s="99">
        <v>0</v>
      </c>
      <c r="D461" s="99" t="s">
        <v>279</v>
      </c>
      <c r="E461" s="99" t="s">
        <v>3769</v>
      </c>
      <c r="F461" s="100">
        <v>59800</v>
      </c>
      <c r="G461" s="100">
        <v>-59799</v>
      </c>
      <c r="H461" s="99">
        <v>1</v>
      </c>
    </row>
    <row r="462" spans="1:8">
      <c r="A462" s="97">
        <v>110</v>
      </c>
      <c r="B462" s="98">
        <v>100000285415</v>
      </c>
      <c r="C462" s="99">
        <v>0</v>
      </c>
      <c r="D462" s="99" t="s">
        <v>279</v>
      </c>
      <c r="E462" s="99" t="s">
        <v>3770</v>
      </c>
      <c r="F462" s="100">
        <v>59800</v>
      </c>
      <c r="G462" s="100">
        <v>-59799</v>
      </c>
      <c r="H462" s="99">
        <v>1</v>
      </c>
    </row>
    <row r="463" spans="1:8">
      <c r="A463" s="97">
        <v>111</v>
      </c>
      <c r="B463" s="98">
        <v>100000285416</v>
      </c>
      <c r="C463" s="99">
        <v>0</v>
      </c>
      <c r="D463" s="99" t="s">
        <v>279</v>
      </c>
      <c r="E463" s="99" t="s">
        <v>3771</v>
      </c>
      <c r="F463" s="100">
        <v>59800</v>
      </c>
      <c r="G463" s="100">
        <v>-59799</v>
      </c>
      <c r="H463" s="99">
        <v>1</v>
      </c>
    </row>
    <row r="464" spans="1:8">
      <c r="A464" s="97">
        <v>112</v>
      </c>
      <c r="B464" s="98">
        <v>100000285417</v>
      </c>
      <c r="C464" s="99">
        <v>0</v>
      </c>
      <c r="D464" s="99" t="s">
        <v>279</v>
      </c>
      <c r="E464" s="99" t="s">
        <v>3772</v>
      </c>
      <c r="F464" s="100">
        <v>59800</v>
      </c>
      <c r="G464" s="100">
        <v>-59799</v>
      </c>
      <c r="H464" s="99">
        <v>1</v>
      </c>
    </row>
    <row r="465" spans="1:8">
      <c r="A465" s="97">
        <v>113</v>
      </c>
      <c r="B465" s="98">
        <v>100000285418</v>
      </c>
      <c r="C465" s="99">
        <v>0</v>
      </c>
      <c r="D465" s="99" t="s">
        <v>279</v>
      </c>
      <c r="E465" s="99" t="s">
        <v>3773</v>
      </c>
      <c r="F465" s="100">
        <v>59800</v>
      </c>
      <c r="G465" s="100">
        <v>-59799</v>
      </c>
      <c r="H465" s="99">
        <v>1</v>
      </c>
    </row>
    <row r="466" spans="1:8">
      <c r="A466" s="97">
        <v>114</v>
      </c>
      <c r="B466" s="98">
        <v>100000285419</v>
      </c>
      <c r="C466" s="99">
        <v>0</v>
      </c>
      <c r="D466" s="99" t="s">
        <v>279</v>
      </c>
      <c r="E466" s="99" t="s">
        <v>3774</v>
      </c>
      <c r="F466" s="100">
        <v>59800</v>
      </c>
      <c r="G466" s="100">
        <v>-59799</v>
      </c>
      <c r="H466" s="99">
        <v>1</v>
      </c>
    </row>
    <row r="467" spans="1:8">
      <c r="A467" s="97">
        <v>115</v>
      </c>
      <c r="B467" s="98">
        <v>100000285420</v>
      </c>
      <c r="C467" s="99">
        <v>0</v>
      </c>
      <c r="D467" s="99" t="s">
        <v>279</v>
      </c>
      <c r="E467" s="99" t="s">
        <v>3775</v>
      </c>
      <c r="F467" s="100">
        <v>59800</v>
      </c>
      <c r="G467" s="100">
        <v>-59799</v>
      </c>
      <c r="H467" s="99">
        <v>1</v>
      </c>
    </row>
    <row r="468" spans="1:8">
      <c r="A468" s="97">
        <v>116</v>
      </c>
      <c r="B468" s="98">
        <v>100000285421</v>
      </c>
      <c r="C468" s="99">
        <v>0</v>
      </c>
      <c r="D468" s="99" t="s">
        <v>279</v>
      </c>
      <c r="E468" s="99" t="s">
        <v>3776</v>
      </c>
      <c r="F468" s="100">
        <v>59800</v>
      </c>
      <c r="G468" s="100">
        <v>-59799</v>
      </c>
      <c r="H468" s="99">
        <v>1</v>
      </c>
    </row>
    <row r="469" spans="1:8">
      <c r="A469" s="97">
        <v>117</v>
      </c>
      <c r="B469" s="98">
        <v>100000285422</v>
      </c>
      <c r="C469" s="99">
        <v>0</v>
      </c>
      <c r="D469" s="99" t="s">
        <v>279</v>
      </c>
      <c r="E469" s="99" t="s">
        <v>3777</v>
      </c>
      <c r="F469" s="100">
        <v>59800</v>
      </c>
      <c r="G469" s="100">
        <v>-59799</v>
      </c>
      <c r="H469" s="99">
        <v>1</v>
      </c>
    </row>
    <row r="470" spans="1:8">
      <c r="A470" s="97">
        <v>118</v>
      </c>
      <c r="B470" s="98">
        <v>100000285423</v>
      </c>
      <c r="C470" s="99">
        <v>0</v>
      </c>
      <c r="D470" s="99" t="s">
        <v>279</v>
      </c>
      <c r="E470" s="99" t="s">
        <v>3778</v>
      </c>
      <c r="F470" s="100">
        <v>59800</v>
      </c>
      <c r="G470" s="100">
        <v>-59799</v>
      </c>
      <c r="H470" s="99">
        <v>1</v>
      </c>
    </row>
    <row r="471" spans="1:8">
      <c r="A471" s="97">
        <v>119</v>
      </c>
      <c r="B471" s="98">
        <v>100000285424</v>
      </c>
      <c r="C471" s="99">
        <v>0</v>
      </c>
      <c r="D471" s="99" t="s">
        <v>279</v>
      </c>
      <c r="E471" s="99" t="s">
        <v>3779</v>
      </c>
      <c r="F471" s="100">
        <v>59800</v>
      </c>
      <c r="G471" s="100">
        <v>-59799</v>
      </c>
      <c r="H471" s="99">
        <v>1</v>
      </c>
    </row>
    <row r="472" spans="1:8">
      <c r="A472" s="97">
        <v>120</v>
      </c>
      <c r="B472" s="98">
        <v>100000285425</v>
      </c>
      <c r="C472" s="99">
        <v>0</v>
      </c>
      <c r="D472" s="99" t="s">
        <v>279</v>
      </c>
      <c r="E472" s="99" t="s">
        <v>3780</v>
      </c>
      <c r="F472" s="100">
        <v>59800</v>
      </c>
      <c r="G472" s="100">
        <v>-59799</v>
      </c>
      <c r="H472" s="99">
        <v>1</v>
      </c>
    </row>
    <row r="473" spans="1:8">
      <c r="A473" s="97">
        <v>121</v>
      </c>
      <c r="B473" s="98">
        <v>100000285426</v>
      </c>
      <c r="C473" s="99">
        <v>0</v>
      </c>
      <c r="D473" s="99" t="s">
        <v>279</v>
      </c>
      <c r="E473" s="99" t="s">
        <v>3781</v>
      </c>
      <c r="F473" s="100">
        <v>59800</v>
      </c>
      <c r="G473" s="100">
        <v>-59799</v>
      </c>
      <c r="H473" s="99">
        <v>1</v>
      </c>
    </row>
    <row r="474" spans="1:8">
      <c r="A474" s="97">
        <v>122</v>
      </c>
      <c r="B474" s="98">
        <v>100000285427</v>
      </c>
      <c r="C474" s="99">
        <v>0</v>
      </c>
      <c r="D474" s="99" t="s">
        <v>279</v>
      </c>
      <c r="E474" s="99" t="s">
        <v>3782</v>
      </c>
      <c r="F474" s="100">
        <v>59800</v>
      </c>
      <c r="G474" s="100">
        <v>-59799</v>
      </c>
      <c r="H474" s="99">
        <v>1</v>
      </c>
    </row>
    <row r="475" spans="1:8">
      <c r="A475" s="97">
        <v>123</v>
      </c>
      <c r="B475" s="98">
        <v>100000285428</v>
      </c>
      <c r="C475" s="99">
        <v>0</v>
      </c>
      <c r="D475" s="99" t="s">
        <v>279</v>
      </c>
      <c r="E475" s="99" t="s">
        <v>3783</v>
      </c>
      <c r="F475" s="100">
        <v>59800</v>
      </c>
      <c r="G475" s="100">
        <v>-59799</v>
      </c>
      <c r="H475" s="99">
        <v>1</v>
      </c>
    </row>
    <row r="476" spans="1:8">
      <c r="A476" s="97">
        <v>124</v>
      </c>
      <c r="B476" s="98">
        <v>100000285429</v>
      </c>
      <c r="C476" s="99">
        <v>0</v>
      </c>
      <c r="D476" s="99" t="s">
        <v>279</v>
      </c>
      <c r="E476" s="99" t="s">
        <v>3784</v>
      </c>
      <c r="F476" s="100">
        <v>59800</v>
      </c>
      <c r="G476" s="100">
        <v>-59799</v>
      </c>
      <c r="H476" s="99">
        <v>1</v>
      </c>
    </row>
    <row r="477" spans="1:8">
      <c r="A477" s="97">
        <v>125</v>
      </c>
      <c r="B477" s="98">
        <v>100000285430</v>
      </c>
      <c r="C477" s="99">
        <v>0</v>
      </c>
      <c r="D477" s="99" t="s">
        <v>279</v>
      </c>
      <c r="E477" s="99" t="s">
        <v>3785</v>
      </c>
      <c r="F477" s="100">
        <v>59800</v>
      </c>
      <c r="G477" s="100">
        <v>-59799</v>
      </c>
      <c r="H477" s="99">
        <v>1</v>
      </c>
    </row>
    <row r="478" spans="1:8">
      <c r="A478" s="97">
        <v>126</v>
      </c>
      <c r="B478" s="98">
        <v>100000285431</v>
      </c>
      <c r="C478" s="99">
        <v>0</v>
      </c>
      <c r="D478" s="99" t="s">
        <v>279</v>
      </c>
      <c r="E478" s="99" t="s">
        <v>3786</v>
      </c>
      <c r="F478" s="100">
        <v>59800</v>
      </c>
      <c r="G478" s="100">
        <v>-59799</v>
      </c>
      <c r="H478" s="99">
        <v>1</v>
      </c>
    </row>
    <row r="479" spans="1:8">
      <c r="A479" s="97">
        <v>127</v>
      </c>
      <c r="B479" s="98">
        <v>100000285432</v>
      </c>
      <c r="C479" s="99">
        <v>0</v>
      </c>
      <c r="D479" s="99" t="s">
        <v>279</v>
      </c>
      <c r="E479" s="99" t="s">
        <v>3787</v>
      </c>
      <c r="F479" s="100">
        <v>59800</v>
      </c>
      <c r="G479" s="100">
        <v>-59799</v>
      </c>
      <c r="H479" s="99">
        <v>1</v>
      </c>
    </row>
    <row r="480" spans="1:8">
      <c r="A480" s="97">
        <v>128</v>
      </c>
      <c r="B480" s="98">
        <v>100000285433</v>
      </c>
      <c r="C480" s="99">
        <v>0</v>
      </c>
      <c r="D480" s="99" t="s">
        <v>279</v>
      </c>
      <c r="E480" s="99" t="s">
        <v>3788</v>
      </c>
      <c r="F480" s="100">
        <v>59800</v>
      </c>
      <c r="G480" s="100">
        <v>-59799</v>
      </c>
      <c r="H480" s="99">
        <v>1</v>
      </c>
    </row>
    <row r="481" spans="1:8">
      <c r="A481" s="97">
        <v>129</v>
      </c>
      <c r="B481" s="98">
        <v>100000285434</v>
      </c>
      <c r="C481" s="99">
        <v>0</v>
      </c>
      <c r="D481" s="99" t="s">
        <v>279</v>
      </c>
      <c r="E481" s="99" t="s">
        <v>3789</v>
      </c>
      <c r="F481" s="100">
        <v>59800</v>
      </c>
      <c r="G481" s="100">
        <v>-59799</v>
      </c>
      <c r="H481" s="99">
        <v>1</v>
      </c>
    </row>
    <row r="482" spans="1:8">
      <c r="A482" s="97">
        <v>130</v>
      </c>
      <c r="B482" s="98">
        <v>100000285435</v>
      </c>
      <c r="C482" s="99">
        <v>0</v>
      </c>
      <c r="D482" s="99" t="s">
        <v>279</v>
      </c>
      <c r="E482" s="99" t="s">
        <v>3790</v>
      </c>
      <c r="F482" s="100">
        <v>59800</v>
      </c>
      <c r="G482" s="100">
        <v>-59799</v>
      </c>
      <c r="H482" s="99">
        <v>1</v>
      </c>
    </row>
    <row r="483" spans="1:8">
      <c r="A483" s="97">
        <v>131</v>
      </c>
      <c r="B483" s="98">
        <v>100000285436</v>
      </c>
      <c r="C483" s="99">
        <v>0</v>
      </c>
      <c r="D483" s="99" t="s">
        <v>279</v>
      </c>
      <c r="E483" s="99" t="s">
        <v>3791</v>
      </c>
      <c r="F483" s="100">
        <v>59800</v>
      </c>
      <c r="G483" s="100">
        <v>-59799</v>
      </c>
      <c r="H483" s="99">
        <v>1</v>
      </c>
    </row>
    <row r="484" spans="1:8">
      <c r="A484" s="97">
        <v>132</v>
      </c>
      <c r="B484" s="98">
        <v>100000285437</v>
      </c>
      <c r="C484" s="99">
        <v>0</v>
      </c>
      <c r="D484" s="99" t="s">
        <v>279</v>
      </c>
      <c r="E484" s="99" t="s">
        <v>3792</v>
      </c>
      <c r="F484" s="100">
        <v>59800</v>
      </c>
      <c r="G484" s="100">
        <v>-59799</v>
      </c>
      <c r="H484" s="99">
        <v>1</v>
      </c>
    </row>
    <row r="485" spans="1:8">
      <c r="A485" s="97">
        <v>133</v>
      </c>
      <c r="B485" s="98">
        <v>100000285438</v>
      </c>
      <c r="C485" s="99">
        <v>0</v>
      </c>
      <c r="D485" s="99" t="s">
        <v>279</v>
      </c>
      <c r="E485" s="99" t="s">
        <v>3793</v>
      </c>
      <c r="F485" s="100">
        <v>59800</v>
      </c>
      <c r="G485" s="100">
        <v>-59799</v>
      </c>
      <c r="H485" s="99">
        <v>1</v>
      </c>
    </row>
    <row r="486" spans="1:8">
      <c r="A486" s="97">
        <v>134</v>
      </c>
      <c r="B486" s="98">
        <v>100000285439</v>
      </c>
      <c r="C486" s="99">
        <v>0</v>
      </c>
      <c r="D486" s="99" t="s">
        <v>279</v>
      </c>
      <c r="E486" s="99" t="s">
        <v>3794</v>
      </c>
      <c r="F486" s="100">
        <v>59800</v>
      </c>
      <c r="G486" s="100">
        <v>-59799</v>
      </c>
      <c r="H486" s="99">
        <v>1</v>
      </c>
    </row>
    <row r="487" spans="1:8">
      <c r="A487" s="97">
        <v>135</v>
      </c>
      <c r="B487" s="98">
        <v>100000285440</v>
      </c>
      <c r="C487" s="99">
        <v>0</v>
      </c>
      <c r="D487" s="99" t="s">
        <v>279</v>
      </c>
      <c r="E487" s="99" t="s">
        <v>3795</v>
      </c>
      <c r="F487" s="100">
        <v>59800</v>
      </c>
      <c r="G487" s="100">
        <v>-59799</v>
      </c>
      <c r="H487" s="99">
        <v>1</v>
      </c>
    </row>
    <row r="488" spans="1:8">
      <c r="A488" s="97">
        <v>136</v>
      </c>
      <c r="B488" s="98">
        <v>100000285441</v>
      </c>
      <c r="C488" s="99">
        <v>0</v>
      </c>
      <c r="D488" s="99" t="s">
        <v>279</v>
      </c>
      <c r="E488" s="99" t="s">
        <v>3796</v>
      </c>
      <c r="F488" s="100">
        <v>59800</v>
      </c>
      <c r="G488" s="100">
        <v>-59799</v>
      </c>
      <c r="H488" s="99">
        <v>1</v>
      </c>
    </row>
    <row r="489" spans="1:8">
      <c r="A489" s="97">
        <v>137</v>
      </c>
      <c r="B489" s="98">
        <v>100000492917</v>
      </c>
      <c r="C489" s="99">
        <v>0</v>
      </c>
      <c r="D489" s="99" t="s">
        <v>201</v>
      </c>
      <c r="E489" s="99" t="s">
        <v>2918</v>
      </c>
      <c r="F489" s="100">
        <v>9804945</v>
      </c>
      <c r="G489" s="100">
        <v>-9804944</v>
      </c>
      <c r="H489" s="99">
        <v>1</v>
      </c>
    </row>
    <row r="490" spans="1:8">
      <c r="A490" s="97">
        <v>138</v>
      </c>
      <c r="B490" s="98">
        <v>100000621568</v>
      </c>
      <c r="C490" s="99">
        <v>0</v>
      </c>
      <c r="D490" s="99" t="s">
        <v>139</v>
      </c>
      <c r="E490" s="99" t="s">
        <v>3797</v>
      </c>
      <c r="F490" s="100">
        <v>488600</v>
      </c>
      <c r="G490" s="100">
        <v>-488599</v>
      </c>
      <c r="H490" s="99">
        <v>1</v>
      </c>
    </row>
    <row r="491" spans="1:8">
      <c r="A491" s="97">
        <v>139</v>
      </c>
      <c r="B491" s="98">
        <v>100000621569</v>
      </c>
      <c r="C491" s="99">
        <v>0</v>
      </c>
      <c r="D491" s="99" t="s">
        <v>139</v>
      </c>
      <c r="E491" s="99" t="s">
        <v>3797</v>
      </c>
      <c r="F491" s="100">
        <v>539815</v>
      </c>
      <c r="G491" s="100">
        <v>-539814</v>
      </c>
      <c r="H491" s="99">
        <v>1</v>
      </c>
    </row>
    <row r="492" spans="1:8">
      <c r="A492" s="97">
        <v>140</v>
      </c>
      <c r="B492" s="98">
        <v>100000621570</v>
      </c>
      <c r="C492" s="99">
        <v>0</v>
      </c>
      <c r="D492" s="99" t="s">
        <v>139</v>
      </c>
      <c r="E492" s="99" t="s">
        <v>3797</v>
      </c>
      <c r="F492" s="100">
        <v>539815</v>
      </c>
      <c r="G492" s="100">
        <v>-539814</v>
      </c>
      <c r="H492" s="99">
        <v>1</v>
      </c>
    </row>
    <row r="493" spans="1:8">
      <c r="A493" s="97">
        <v>141</v>
      </c>
      <c r="B493" s="98">
        <v>100000621571</v>
      </c>
      <c r="C493" s="99">
        <v>0</v>
      </c>
      <c r="D493" s="99" t="s">
        <v>139</v>
      </c>
      <c r="E493" s="99" t="s">
        <v>3797</v>
      </c>
      <c r="F493" s="100">
        <v>539815</v>
      </c>
      <c r="G493" s="100">
        <v>-539814</v>
      </c>
      <c r="H493" s="99">
        <v>1</v>
      </c>
    </row>
    <row r="494" spans="1:8">
      <c r="A494" s="97">
        <v>142</v>
      </c>
      <c r="B494" s="98">
        <v>100000621572</v>
      </c>
      <c r="C494" s="99">
        <v>0</v>
      </c>
      <c r="D494" s="99" t="s">
        <v>139</v>
      </c>
      <c r="E494" s="99" t="s">
        <v>3797</v>
      </c>
      <c r="F494" s="100">
        <v>539815</v>
      </c>
      <c r="G494" s="100">
        <v>-539814</v>
      </c>
      <c r="H494" s="99">
        <v>1</v>
      </c>
    </row>
    <row r="495" spans="1:8">
      <c r="A495" s="97">
        <v>143</v>
      </c>
      <c r="B495" s="98">
        <v>100000621573</v>
      </c>
      <c r="C495" s="99">
        <v>0</v>
      </c>
      <c r="D495" s="99" t="s">
        <v>139</v>
      </c>
      <c r="E495" s="99" t="s">
        <v>3797</v>
      </c>
      <c r="F495" s="100">
        <v>539815</v>
      </c>
      <c r="G495" s="100">
        <v>-539814</v>
      </c>
      <c r="H495" s="99">
        <v>1</v>
      </c>
    </row>
    <row r="496" spans="1:8">
      <c r="A496" s="97">
        <v>144</v>
      </c>
      <c r="B496" s="98">
        <v>100000621574</v>
      </c>
      <c r="C496" s="99">
        <v>0</v>
      </c>
      <c r="D496" s="99" t="s">
        <v>139</v>
      </c>
      <c r="E496" s="99" t="s">
        <v>3797</v>
      </c>
      <c r="F496" s="100">
        <v>539815</v>
      </c>
      <c r="G496" s="100">
        <v>-539814</v>
      </c>
      <c r="H496" s="99">
        <v>1</v>
      </c>
    </row>
    <row r="497" spans="1:8">
      <c r="A497" s="97">
        <v>145</v>
      </c>
      <c r="B497" s="98">
        <v>100000621575</v>
      </c>
      <c r="C497" s="99">
        <v>0</v>
      </c>
      <c r="D497" s="99" t="s">
        <v>139</v>
      </c>
      <c r="E497" s="99" t="s">
        <v>3797</v>
      </c>
      <c r="F497" s="100">
        <v>539815</v>
      </c>
      <c r="G497" s="100">
        <v>-539814</v>
      </c>
      <c r="H497" s="99">
        <v>1</v>
      </c>
    </row>
    <row r="498" spans="1:8">
      <c r="A498" s="97">
        <v>146</v>
      </c>
      <c r="B498" s="98">
        <v>100000621576</v>
      </c>
      <c r="C498" s="99">
        <v>0</v>
      </c>
      <c r="D498" s="99" t="s">
        <v>139</v>
      </c>
      <c r="E498" s="99" t="s">
        <v>3797</v>
      </c>
      <c r="F498" s="100">
        <v>539815</v>
      </c>
      <c r="G498" s="100">
        <v>-539814</v>
      </c>
      <c r="H498" s="99">
        <v>1</v>
      </c>
    </row>
    <row r="499" spans="1:8">
      <c r="A499" s="97">
        <v>147</v>
      </c>
      <c r="B499" s="98">
        <v>100000621577</v>
      </c>
      <c r="C499" s="99">
        <v>0</v>
      </c>
      <c r="D499" s="99" t="s">
        <v>139</v>
      </c>
      <c r="E499" s="99" t="s">
        <v>3797</v>
      </c>
      <c r="F499" s="100">
        <v>539815</v>
      </c>
      <c r="G499" s="100">
        <v>-539814</v>
      </c>
      <c r="H499" s="99">
        <v>1</v>
      </c>
    </row>
    <row r="500" spans="1:8">
      <c r="A500" s="97">
        <v>148</v>
      </c>
      <c r="B500" s="98">
        <v>100000621578</v>
      </c>
      <c r="C500" s="99">
        <v>0</v>
      </c>
      <c r="D500" s="99" t="s">
        <v>139</v>
      </c>
      <c r="E500" s="99" t="s">
        <v>3797</v>
      </c>
      <c r="F500" s="100">
        <v>539815</v>
      </c>
      <c r="G500" s="100">
        <v>-539814</v>
      </c>
      <c r="H500" s="99">
        <v>1</v>
      </c>
    </row>
    <row r="501" spans="1:8">
      <c r="A501" s="97">
        <v>149</v>
      </c>
      <c r="B501" s="98">
        <v>100000621579</v>
      </c>
      <c r="C501" s="99">
        <v>0</v>
      </c>
      <c r="D501" s="99" t="s">
        <v>139</v>
      </c>
      <c r="E501" s="99" t="s">
        <v>3797</v>
      </c>
      <c r="F501" s="100">
        <v>539815</v>
      </c>
      <c r="G501" s="100">
        <v>-539814</v>
      </c>
      <c r="H501" s="99">
        <v>1</v>
      </c>
    </row>
    <row r="502" spans="1:8">
      <c r="A502" s="97">
        <v>150</v>
      </c>
      <c r="B502" s="98">
        <v>100000621580</v>
      </c>
      <c r="C502" s="99">
        <v>0</v>
      </c>
      <c r="D502" s="99" t="s">
        <v>139</v>
      </c>
      <c r="E502" s="99" t="s">
        <v>3797</v>
      </c>
      <c r="F502" s="100">
        <v>539815</v>
      </c>
      <c r="G502" s="100">
        <v>-539814</v>
      </c>
      <c r="H502" s="99">
        <v>1</v>
      </c>
    </row>
    <row r="503" spans="1:8">
      <c r="A503" s="97">
        <v>151</v>
      </c>
      <c r="B503" s="98">
        <v>100000621581</v>
      </c>
      <c r="C503" s="99">
        <v>0</v>
      </c>
      <c r="D503" s="99" t="s">
        <v>139</v>
      </c>
      <c r="E503" s="99" t="s">
        <v>3797</v>
      </c>
      <c r="F503" s="100">
        <v>539815</v>
      </c>
      <c r="G503" s="100">
        <v>-539814</v>
      </c>
      <c r="H503" s="99">
        <v>1</v>
      </c>
    </row>
    <row r="504" spans="1:8">
      <c r="A504" s="97">
        <v>152</v>
      </c>
      <c r="B504" s="98">
        <v>100000621582</v>
      </c>
      <c r="C504" s="99">
        <v>0</v>
      </c>
      <c r="D504" s="99" t="s">
        <v>139</v>
      </c>
      <c r="E504" s="99" t="s">
        <v>3798</v>
      </c>
      <c r="F504" s="100">
        <v>498800</v>
      </c>
      <c r="G504" s="100">
        <v>-498799</v>
      </c>
      <c r="H504" s="99">
        <v>1</v>
      </c>
    </row>
    <row r="505" spans="1:8">
      <c r="A505" s="97">
        <v>153</v>
      </c>
      <c r="B505" s="98">
        <v>100000621583</v>
      </c>
      <c r="C505" s="99">
        <v>0</v>
      </c>
      <c r="D505" s="99" t="s">
        <v>139</v>
      </c>
      <c r="E505" s="99" t="s">
        <v>2719</v>
      </c>
      <c r="F505" s="100">
        <v>45154</v>
      </c>
      <c r="G505" s="100">
        <v>-45153</v>
      </c>
      <c r="H505" s="99">
        <v>1</v>
      </c>
    </row>
    <row r="506" spans="1:8">
      <c r="A506" s="97">
        <v>154</v>
      </c>
      <c r="B506" s="98">
        <v>100000621584</v>
      </c>
      <c r="C506" s="99">
        <v>0</v>
      </c>
      <c r="D506" s="99" t="s">
        <v>139</v>
      </c>
      <c r="E506" s="99" t="s">
        <v>2719</v>
      </c>
      <c r="F506" s="100">
        <v>45154</v>
      </c>
      <c r="G506" s="100">
        <v>-45153</v>
      </c>
      <c r="H506" s="99">
        <v>1</v>
      </c>
    </row>
    <row r="507" spans="1:8">
      <c r="A507" s="97">
        <v>155</v>
      </c>
      <c r="B507" s="98">
        <v>100000621585</v>
      </c>
      <c r="C507" s="99">
        <v>0</v>
      </c>
      <c r="D507" s="99" t="s">
        <v>139</v>
      </c>
      <c r="E507" s="99" t="s">
        <v>2719</v>
      </c>
      <c r="F507" s="100">
        <v>45154</v>
      </c>
      <c r="G507" s="100">
        <v>-45153</v>
      </c>
      <c r="H507" s="99">
        <v>1</v>
      </c>
    </row>
    <row r="508" spans="1:8">
      <c r="A508" s="97">
        <v>156</v>
      </c>
      <c r="B508" s="98">
        <v>100000621586</v>
      </c>
      <c r="C508" s="99">
        <v>0</v>
      </c>
      <c r="D508" s="99" t="s">
        <v>139</v>
      </c>
      <c r="E508" s="99" t="s">
        <v>2719</v>
      </c>
      <c r="F508" s="100">
        <v>45154</v>
      </c>
      <c r="G508" s="100">
        <v>-45153</v>
      </c>
      <c r="H508" s="99">
        <v>1</v>
      </c>
    </row>
    <row r="509" spans="1:8">
      <c r="A509" s="97">
        <v>157</v>
      </c>
      <c r="B509" s="98">
        <v>100000621587</v>
      </c>
      <c r="C509" s="99">
        <v>0</v>
      </c>
      <c r="D509" s="99" t="s">
        <v>139</v>
      </c>
      <c r="E509" s="99" t="s">
        <v>2719</v>
      </c>
      <c r="F509" s="100">
        <v>45154</v>
      </c>
      <c r="G509" s="100">
        <v>-45153</v>
      </c>
      <c r="H509" s="99">
        <v>1</v>
      </c>
    </row>
    <row r="510" spans="1:8">
      <c r="A510" s="97">
        <v>158</v>
      </c>
      <c r="B510" s="98">
        <v>100000621588</v>
      </c>
      <c r="C510" s="99">
        <v>0</v>
      </c>
      <c r="D510" s="99" t="s">
        <v>139</v>
      </c>
      <c r="E510" s="99" t="s">
        <v>2719</v>
      </c>
      <c r="F510" s="100">
        <v>45154</v>
      </c>
      <c r="G510" s="100">
        <v>-45153</v>
      </c>
      <c r="H510" s="99">
        <v>1</v>
      </c>
    </row>
    <row r="511" spans="1:8">
      <c r="A511" s="97">
        <v>159</v>
      </c>
      <c r="B511" s="98">
        <v>100000621589</v>
      </c>
      <c r="C511" s="99">
        <v>0</v>
      </c>
      <c r="D511" s="99" t="s">
        <v>139</v>
      </c>
      <c r="E511" s="99" t="s">
        <v>2719</v>
      </c>
      <c r="F511" s="100">
        <v>45154</v>
      </c>
      <c r="G511" s="100">
        <v>-45153</v>
      </c>
      <c r="H511" s="99">
        <v>1</v>
      </c>
    </row>
    <row r="512" spans="1:8">
      <c r="A512" s="97">
        <v>160</v>
      </c>
      <c r="B512" s="98">
        <v>100000621590</v>
      </c>
      <c r="C512" s="99">
        <v>0</v>
      </c>
      <c r="D512" s="99" t="s">
        <v>139</v>
      </c>
      <c r="E512" s="99" t="s">
        <v>2719</v>
      </c>
      <c r="F512" s="100">
        <v>45154</v>
      </c>
      <c r="G512" s="100">
        <v>-45153</v>
      </c>
      <c r="H512" s="99">
        <v>1</v>
      </c>
    </row>
    <row r="513" spans="1:8">
      <c r="A513" s="97">
        <v>161</v>
      </c>
      <c r="B513" s="98">
        <v>100000621591</v>
      </c>
      <c r="C513" s="99">
        <v>0</v>
      </c>
      <c r="D513" s="99" t="s">
        <v>139</v>
      </c>
      <c r="E513" s="99" t="s">
        <v>2719</v>
      </c>
      <c r="F513" s="100">
        <v>45154</v>
      </c>
      <c r="G513" s="100">
        <v>-45153</v>
      </c>
      <c r="H513" s="99">
        <v>1</v>
      </c>
    </row>
    <row r="514" spans="1:8">
      <c r="A514" s="97">
        <v>162</v>
      </c>
      <c r="B514" s="98">
        <v>100000621592</v>
      </c>
      <c r="C514" s="99">
        <v>0</v>
      </c>
      <c r="D514" s="99" t="s">
        <v>139</v>
      </c>
      <c r="E514" s="99" t="s">
        <v>2719</v>
      </c>
      <c r="F514" s="100">
        <v>45154</v>
      </c>
      <c r="G514" s="100">
        <v>-45153</v>
      </c>
      <c r="H514" s="99">
        <v>1</v>
      </c>
    </row>
    <row r="515" spans="1:8">
      <c r="A515" s="97">
        <v>163</v>
      </c>
      <c r="B515" s="98">
        <v>100000621593</v>
      </c>
      <c r="C515" s="99">
        <v>0</v>
      </c>
      <c r="D515" s="99" t="s">
        <v>139</v>
      </c>
      <c r="E515" s="99" t="s">
        <v>2719</v>
      </c>
      <c r="F515" s="100">
        <v>45154</v>
      </c>
      <c r="G515" s="100">
        <v>-45153</v>
      </c>
      <c r="H515" s="99">
        <v>1</v>
      </c>
    </row>
    <row r="516" spans="1:8">
      <c r="A516" s="97">
        <v>164</v>
      </c>
      <c r="B516" s="98">
        <v>100000621594</v>
      </c>
      <c r="C516" s="99">
        <v>0</v>
      </c>
      <c r="D516" s="99" t="s">
        <v>139</v>
      </c>
      <c r="E516" s="99" t="s">
        <v>2719</v>
      </c>
      <c r="F516" s="100">
        <v>45154</v>
      </c>
      <c r="G516" s="100">
        <v>-45153</v>
      </c>
      <c r="H516" s="99">
        <v>1</v>
      </c>
    </row>
    <row r="517" spans="1:8">
      <c r="A517" s="97">
        <v>165</v>
      </c>
      <c r="B517" s="98">
        <v>100000621595</v>
      </c>
      <c r="C517" s="99">
        <v>0</v>
      </c>
      <c r="D517" s="99" t="s">
        <v>139</v>
      </c>
      <c r="E517" s="99" t="s">
        <v>2719</v>
      </c>
      <c r="F517" s="100">
        <v>45154</v>
      </c>
      <c r="G517" s="100">
        <v>-45153</v>
      </c>
      <c r="H517" s="99">
        <v>1</v>
      </c>
    </row>
    <row r="518" spans="1:8">
      <c r="A518" s="97">
        <v>166</v>
      </c>
      <c r="B518" s="98">
        <v>100000621596</v>
      </c>
      <c r="C518" s="99">
        <v>0</v>
      </c>
      <c r="D518" s="99" t="s">
        <v>139</v>
      </c>
      <c r="E518" s="99" t="s">
        <v>2719</v>
      </c>
      <c r="F518" s="100">
        <v>45154</v>
      </c>
      <c r="G518" s="100">
        <v>-45153</v>
      </c>
      <c r="H518" s="99">
        <v>1</v>
      </c>
    </row>
    <row r="519" spans="1:8">
      <c r="A519" s="97">
        <v>167</v>
      </c>
      <c r="B519" s="98">
        <v>100000621597</v>
      </c>
      <c r="C519" s="99">
        <v>0</v>
      </c>
      <c r="D519" s="99" t="s">
        <v>139</v>
      </c>
      <c r="E519" s="99" t="s">
        <v>2719</v>
      </c>
      <c r="F519" s="100">
        <v>45154</v>
      </c>
      <c r="G519" s="100">
        <v>-45153</v>
      </c>
      <c r="H519" s="99">
        <v>1</v>
      </c>
    </row>
    <row r="520" spans="1:8">
      <c r="A520" s="97">
        <v>168</v>
      </c>
      <c r="B520" s="98">
        <v>100000621598</v>
      </c>
      <c r="C520" s="99">
        <v>0</v>
      </c>
      <c r="D520" s="99" t="s">
        <v>139</v>
      </c>
      <c r="E520" s="99" t="s">
        <v>2719</v>
      </c>
      <c r="F520" s="100">
        <v>45154</v>
      </c>
      <c r="G520" s="100">
        <v>-45153</v>
      </c>
      <c r="H520" s="99">
        <v>1</v>
      </c>
    </row>
    <row r="521" spans="1:8">
      <c r="A521" s="97">
        <v>169</v>
      </c>
      <c r="B521" s="98">
        <v>100000621599</v>
      </c>
      <c r="C521" s="99">
        <v>0</v>
      </c>
      <c r="D521" s="99" t="s">
        <v>139</v>
      </c>
      <c r="E521" s="99" t="s">
        <v>2719</v>
      </c>
      <c r="F521" s="100">
        <v>45154</v>
      </c>
      <c r="G521" s="100">
        <v>-45153</v>
      </c>
      <c r="H521" s="99">
        <v>1</v>
      </c>
    </row>
    <row r="522" spans="1:8">
      <c r="A522" s="97">
        <v>170</v>
      </c>
      <c r="B522" s="98">
        <v>100000621600</v>
      </c>
      <c r="C522" s="99">
        <v>0</v>
      </c>
      <c r="D522" s="99" t="s">
        <v>139</v>
      </c>
      <c r="E522" s="99" t="s">
        <v>2719</v>
      </c>
      <c r="F522" s="100">
        <v>45154</v>
      </c>
      <c r="G522" s="100">
        <v>-45153</v>
      </c>
      <c r="H522" s="99">
        <v>1</v>
      </c>
    </row>
    <row r="523" spans="1:8">
      <c r="A523" s="97">
        <v>171</v>
      </c>
      <c r="B523" s="98">
        <v>100000621601</v>
      </c>
      <c r="C523" s="99">
        <v>0</v>
      </c>
      <c r="D523" s="99" t="s">
        <v>139</v>
      </c>
      <c r="E523" s="99" t="s">
        <v>2719</v>
      </c>
      <c r="F523" s="100">
        <v>45154</v>
      </c>
      <c r="G523" s="100">
        <v>-45153</v>
      </c>
      <c r="H523" s="99">
        <v>1</v>
      </c>
    </row>
    <row r="524" spans="1:8">
      <c r="A524" s="97">
        <v>172</v>
      </c>
      <c r="B524" s="98">
        <v>100000621602</v>
      </c>
      <c r="C524" s="99">
        <v>0</v>
      </c>
      <c r="D524" s="99" t="s">
        <v>139</v>
      </c>
      <c r="E524" s="99" t="s">
        <v>2719</v>
      </c>
      <c r="F524" s="100">
        <v>45154</v>
      </c>
      <c r="G524" s="100">
        <v>-45153</v>
      </c>
      <c r="H524" s="99">
        <v>1</v>
      </c>
    </row>
    <row r="525" spans="1:8">
      <c r="A525" s="97">
        <v>173</v>
      </c>
      <c r="B525" s="98">
        <v>100000621603</v>
      </c>
      <c r="C525" s="99">
        <v>0</v>
      </c>
      <c r="D525" s="99" t="s">
        <v>139</v>
      </c>
      <c r="E525" s="99" t="s">
        <v>2719</v>
      </c>
      <c r="F525" s="100">
        <v>45154</v>
      </c>
      <c r="G525" s="100">
        <v>-45153</v>
      </c>
      <c r="H525" s="99">
        <v>1</v>
      </c>
    </row>
    <row r="526" spans="1:8">
      <c r="A526" s="97">
        <v>174</v>
      </c>
      <c r="B526" s="98">
        <v>100000621604</v>
      </c>
      <c r="C526" s="99">
        <v>0</v>
      </c>
      <c r="D526" s="99" t="s">
        <v>139</v>
      </c>
      <c r="E526" s="99" t="s">
        <v>2719</v>
      </c>
      <c r="F526" s="100">
        <v>45154</v>
      </c>
      <c r="G526" s="100">
        <v>-45153</v>
      </c>
      <c r="H526" s="99">
        <v>1</v>
      </c>
    </row>
    <row r="527" spans="1:8">
      <c r="A527" s="97">
        <v>175</v>
      </c>
      <c r="B527" s="98">
        <v>100000621605</v>
      </c>
      <c r="C527" s="99">
        <v>0</v>
      </c>
      <c r="D527" s="99" t="s">
        <v>139</v>
      </c>
      <c r="E527" s="99" t="s">
        <v>2719</v>
      </c>
      <c r="F527" s="100">
        <v>45154</v>
      </c>
      <c r="G527" s="100">
        <v>-45153</v>
      </c>
      <c r="H527" s="99">
        <v>1</v>
      </c>
    </row>
    <row r="528" spans="1:8">
      <c r="A528" s="97">
        <v>176</v>
      </c>
      <c r="B528" s="98">
        <v>100000621606</v>
      </c>
      <c r="C528" s="99">
        <v>0</v>
      </c>
      <c r="D528" s="99" t="s">
        <v>139</v>
      </c>
      <c r="E528" s="99" t="s">
        <v>2719</v>
      </c>
      <c r="F528" s="100">
        <v>45154</v>
      </c>
      <c r="G528" s="100">
        <v>-45153</v>
      </c>
      <c r="H528" s="99">
        <v>1</v>
      </c>
    </row>
    <row r="529" spans="1:8">
      <c r="A529" s="97">
        <v>177</v>
      </c>
      <c r="B529" s="98">
        <v>100000621607</v>
      </c>
      <c r="C529" s="99">
        <v>0</v>
      </c>
      <c r="D529" s="99" t="s">
        <v>139</v>
      </c>
      <c r="E529" s="99" t="s">
        <v>2719</v>
      </c>
      <c r="F529" s="100">
        <v>45154</v>
      </c>
      <c r="G529" s="100">
        <v>-45153</v>
      </c>
      <c r="H529" s="99">
        <v>1</v>
      </c>
    </row>
    <row r="530" spans="1:8">
      <c r="A530" s="97">
        <v>178</v>
      </c>
      <c r="B530" s="98">
        <v>100000621608</v>
      </c>
      <c r="C530" s="99">
        <v>0</v>
      </c>
      <c r="D530" s="99" t="s">
        <v>139</v>
      </c>
      <c r="E530" s="99" t="s">
        <v>2719</v>
      </c>
      <c r="F530" s="100">
        <v>45154</v>
      </c>
      <c r="G530" s="100">
        <v>-45153</v>
      </c>
      <c r="H530" s="99">
        <v>1</v>
      </c>
    </row>
    <row r="531" spans="1:8">
      <c r="A531" s="97">
        <v>179</v>
      </c>
      <c r="B531" s="98">
        <v>100000621609</v>
      </c>
      <c r="C531" s="99">
        <v>0</v>
      </c>
      <c r="D531" s="99" t="s">
        <v>139</v>
      </c>
      <c r="E531" s="99" t="s">
        <v>2719</v>
      </c>
      <c r="F531" s="100">
        <v>45154</v>
      </c>
      <c r="G531" s="100">
        <v>-45153</v>
      </c>
      <c r="H531" s="99">
        <v>1</v>
      </c>
    </row>
    <row r="532" spans="1:8">
      <c r="A532" s="97">
        <v>180</v>
      </c>
      <c r="B532" s="98">
        <v>100000621610</v>
      </c>
      <c r="C532" s="99">
        <v>0</v>
      </c>
      <c r="D532" s="99" t="s">
        <v>139</v>
      </c>
      <c r="E532" s="99" t="s">
        <v>2719</v>
      </c>
      <c r="F532" s="100">
        <v>45154</v>
      </c>
      <c r="G532" s="100">
        <v>-45153</v>
      </c>
      <c r="H532" s="99">
        <v>1</v>
      </c>
    </row>
    <row r="533" spans="1:8">
      <c r="A533" s="97">
        <v>181</v>
      </c>
      <c r="B533" s="98">
        <v>100000621611</v>
      </c>
      <c r="C533" s="99">
        <v>0</v>
      </c>
      <c r="D533" s="99" t="s">
        <v>139</v>
      </c>
      <c r="E533" s="99" t="s">
        <v>2719</v>
      </c>
      <c r="F533" s="100">
        <v>45154</v>
      </c>
      <c r="G533" s="100">
        <v>-45153</v>
      </c>
      <c r="H533" s="99">
        <v>1</v>
      </c>
    </row>
    <row r="534" spans="1:8">
      <c r="A534" s="97">
        <v>182</v>
      </c>
      <c r="B534" s="98">
        <v>100000621612</v>
      </c>
      <c r="C534" s="99">
        <v>0</v>
      </c>
      <c r="D534" s="99" t="s">
        <v>139</v>
      </c>
      <c r="E534" s="99" t="s">
        <v>2719</v>
      </c>
      <c r="F534" s="100">
        <v>45154</v>
      </c>
      <c r="G534" s="100">
        <v>-45153</v>
      </c>
      <c r="H534" s="99">
        <v>1</v>
      </c>
    </row>
    <row r="535" spans="1:8">
      <c r="A535" s="97">
        <v>183</v>
      </c>
      <c r="B535" s="98">
        <v>100000621613</v>
      </c>
      <c r="C535" s="99">
        <v>0</v>
      </c>
      <c r="D535" s="99" t="s">
        <v>139</v>
      </c>
      <c r="E535" s="99" t="s">
        <v>2719</v>
      </c>
      <c r="F535" s="100">
        <v>45154</v>
      </c>
      <c r="G535" s="100">
        <v>-45153</v>
      </c>
      <c r="H535" s="99">
        <v>1</v>
      </c>
    </row>
    <row r="536" spans="1:8">
      <c r="A536" s="97">
        <v>184</v>
      </c>
      <c r="B536" s="98">
        <v>100000621632</v>
      </c>
      <c r="C536" s="99">
        <v>0</v>
      </c>
      <c r="D536" s="99" t="s">
        <v>139</v>
      </c>
      <c r="E536" s="99" t="s">
        <v>2740</v>
      </c>
      <c r="F536" s="100">
        <v>244500</v>
      </c>
      <c r="G536" s="100">
        <v>-244499</v>
      </c>
      <c r="H536" s="99">
        <v>1</v>
      </c>
    </row>
    <row r="537" spans="1:8">
      <c r="A537" s="97">
        <v>185</v>
      </c>
      <c r="B537" s="98">
        <v>100000621633</v>
      </c>
      <c r="C537" s="99">
        <v>0</v>
      </c>
      <c r="D537" s="99" t="s">
        <v>139</v>
      </c>
      <c r="E537" s="99" t="s">
        <v>2719</v>
      </c>
      <c r="F537" s="100">
        <v>55528</v>
      </c>
      <c r="G537" s="100">
        <v>-55527</v>
      </c>
      <c r="H537" s="99">
        <v>1</v>
      </c>
    </row>
    <row r="538" spans="1:8">
      <c r="A538" s="97">
        <v>186</v>
      </c>
      <c r="B538" s="98">
        <v>100000621634</v>
      </c>
      <c r="C538" s="99">
        <v>0</v>
      </c>
      <c r="D538" s="99" t="s">
        <v>139</v>
      </c>
      <c r="E538" s="99" t="s">
        <v>2719</v>
      </c>
      <c r="F538" s="100">
        <v>55528</v>
      </c>
      <c r="G538" s="100">
        <v>-55527</v>
      </c>
      <c r="H538" s="99">
        <v>1</v>
      </c>
    </row>
    <row r="539" spans="1:8">
      <c r="A539" s="97">
        <v>187</v>
      </c>
      <c r="B539" s="98">
        <v>100000621635</v>
      </c>
      <c r="C539" s="99">
        <v>0</v>
      </c>
      <c r="D539" s="99" t="s">
        <v>139</v>
      </c>
      <c r="E539" s="99" t="s">
        <v>2719</v>
      </c>
      <c r="F539" s="100">
        <v>55528</v>
      </c>
      <c r="G539" s="100">
        <v>-55527</v>
      </c>
      <c r="H539" s="99">
        <v>1</v>
      </c>
    </row>
    <row r="540" spans="1:8">
      <c r="A540" s="97">
        <v>188</v>
      </c>
      <c r="B540" s="98">
        <v>100000621636</v>
      </c>
      <c r="C540" s="99">
        <v>0</v>
      </c>
      <c r="D540" s="99" t="s">
        <v>139</v>
      </c>
      <c r="E540" s="99" t="s">
        <v>2719</v>
      </c>
      <c r="F540" s="100">
        <v>55528</v>
      </c>
      <c r="G540" s="100">
        <v>-55527</v>
      </c>
      <c r="H540" s="99">
        <v>1</v>
      </c>
    </row>
    <row r="541" spans="1:8">
      <c r="A541" s="97">
        <v>189</v>
      </c>
      <c r="B541" s="98">
        <v>100000621637</v>
      </c>
      <c r="C541" s="99">
        <v>0</v>
      </c>
      <c r="D541" s="99" t="s">
        <v>139</v>
      </c>
      <c r="E541" s="99" t="s">
        <v>2719</v>
      </c>
      <c r="F541" s="100">
        <v>55528</v>
      </c>
      <c r="G541" s="100">
        <v>-55527</v>
      </c>
      <c r="H541" s="99">
        <v>1</v>
      </c>
    </row>
    <row r="542" spans="1:8">
      <c r="A542" s="97">
        <v>190</v>
      </c>
      <c r="B542" s="98">
        <v>100000621638</v>
      </c>
      <c r="C542" s="99">
        <v>0</v>
      </c>
      <c r="D542" s="99" t="s">
        <v>139</v>
      </c>
      <c r="E542" s="99" t="s">
        <v>2719</v>
      </c>
      <c r="F542" s="100">
        <v>55528</v>
      </c>
      <c r="G542" s="100">
        <v>-55527</v>
      </c>
      <c r="H542" s="99">
        <v>1</v>
      </c>
    </row>
    <row r="543" spans="1:8">
      <c r="A543" s="97">
        <v>191</v>
      </c>
      <c r="B543" s="98">
        <v>100000621639</v>
      </c>
      <c r="C543" s="99">
        <v>0</v>
      </c>
      <c r="D543" s="99" t="s">
        <v>139</v>
      </c>
      <c r="E543" s="99" t="s">
        <v>2719</v>
      </c>
      <c r="F543" s="100">
        <v>55528</v>
      </c>
      <c r="G543" s="100">
        <v>-55527</v>
      </c>
      <c r="H543" s="99">
        <v>1</v>
      </c>
    </row>
    <row r="544" spans="1:8">
      <c r="A544" s="97">
        <v>192</v>
      </c>
      <c r="B544" s="98">
        <v>100000621640</v>
      </c>
      <c r="C544" s="99">
        <v>0</v>
      </c>
      <c r="D544" s="99" t="s">
        <v>139</v>
      </c>
      <c r="E544" s="99" t="s">
        <v>2719</v>
      </c>
      <c r="F544" s="100">
        <v>55528</v>
      </c>
      <c r="G544" s="100">
        <v>-55527</v>
      </c>
      <c r="H544" s="99">
        <v>1</v>
      </c>
    </row>
    <row r="545" spans="1:8">
      <c r="A545" s="97">
        <v>193</v>
      </c>
      <c r="B545" s="98">
        <v>100000621641</v>
      </c>
      <c r="C545" s="99">
        <v>0</v>
      </c>
      <c r="D545" s="99" t="s">
        <v>139</v>
      </c>
      <c r="E545" s="99" t="s">
        <v>2719</v>
      </c>
      <c r="F545" s="100">
        <v>55528</v>
      </c>
      <c r="G545" s="100">
        <v>-55527</v>
      </c>
      <c r="H545" s="99">
        <v>1</v>
      </c>
    </row>
    <row r="546" spans="1:8">
      <c r="A546" s="97">
        <v>194</v>
      </c>
      <c r="B546" s="98">
        <v>100000621642</v>
      </c>
      <c r="C546" s="99">
        <v>0</v>
      </c>
      <c r="D546" s="99" t="s">
        <v>139</v>
      </c>
      <c r="E546" s="99" t="s">
        <v>2719</v>
      </c>
      <c r="F546" s="100">
        <v>55528</v>
      </c>
      <c r="G546" s="100">
        <v>-55527</v>
      </c>
      <c r="H546" s="99">
        <v>1</v>
      </c>
    </row>
    <row r="547" spans="1:8">
      <c r="A547" s="97">
        <v>195</v>
      </c>
      <c r="B547" s="98">
        <v>100000621643</v>
      </c>
      <c r="C547" s="99">
        <v>0</v>
      </c>
      <c r="D547" s="99" t="s">
        <v>139</v>
      </c>
      <c r="E547" s="99" t="s">
        <v>2719</v>
      </c>
      <c r="F547" s="100">
        <v>55528</v>
      </c>
      <c r="G547" s="100">
        <v>-55527</v>
      </c>
      <c r="H547" s="99">
        <v>1</v>
      </c>
    </row>
    <row r="548" spans="1:8">
      <c r="A548" s="97">
        <v>196</v>
      </c>
      <c r="B548" s="98">
        <v>100000621644</v>
      </c>
      <c r="C548" s="99">
        <v>0</v>
      </c>
      <c r="D548" s="99" t="s">
        <v>139</v>
      </c>
      <c r="E548" s="99" t="s">
        <v>2719</v>
      </c>
      <c r="F548" s="100">
        <v>55528</v>
      </c>
      <c r="G548" s="100">
        <v>-55527</v>
      </c>
      <c r="H548" s="99">
        <v>1</v>
      </c>
    </row>
    <row r="549" spans="1:8">
      <c r="A549" s="97">
        <v>197</v>
      </c>
      <c r="B549" s="98">
        <v>100000621645</v>
      </c>
      <c r="C549" s="99">
        <v>0</v>
      </c>
      <c r="D549" s="99" t="s">
        <v>139</v>
      </c>
      <c r="E549" s="99" t="s">
        <v>2719</v>
      </c>
      <c r="F549" s="100">
        <v>55528</v>
      </c>
      <c r="G549" s="100">
        <v>-55527</v>
      </c>
      <c r="H549" s="99">
        <v>1</v>
      </c>
    </row>
    <row r="550" spans="1:8">
      <c r="A550" s="97">
        <v>198</v>
      </c>
      <c r="B550" s="98">
        <v>100000621646</v>
      </c>
      <c r="C550" s="99">
        <v>0</v>
      </c>
      <c r="D550" s="99" t="s">
        <v>139</v>
      </c>
      <c r="E550" s="99" t="s">
        <v>2719</v>
      </c>
      <c r="F550" s="100">
        <v>55528</v>
      </c>
      <c r="G550" s="100">
        <v>-55527</v>
      </c>
      <c r="H550" s="99">
        <v>1</v>
      </c>
    </row>
    <row r="551" spans="1:8">
      <c r="A551" s="97">
        <v>199</v>
      </c>
      <c r="B551" s="98">
        <v>100000621647</v>
      </c>
      <c r="C551" s="99">
        <v>0</v>
      </c>
      <c r="D551" s="99" t="s">
        <v>139</v>
      </c>
      <c r="E551" s="99" t="s">
        <v>2719</v>
      </c>
      <c r="F551" s="100">
        <v>55528</v>
      </c>
      <c r="G551" s="100">
        <v>-55527</v>
      </c>
      <c r="H551" s="99">
        <v>1</v>
      </c>
    </row>
    <row r="552" spans="1:8">
      <c r="A552" s="97">
        <v>200</v>
      </c>
      <c r="B552" s="98">
        <v>100000621648</v>
      </c>
      <c r="C552" s="99">
        <v>0</v>
      </c>
      <c r="D552" s="99" t="s">
        <v>139</v>
      </c>
      <c r="E552" s="99" t="s">
        <v>2719</v>
      </c>
      <c r="F552" s="100">
        <v>55528</v>
      </c>
      <c r="G552" s="100">
        <v>-55527</v>
      </c>
      <c r="H552" s="99">
        <v>1</v>
      </c>
    </row>
    <row r="553" spans="1:8">
      <c r="A553" s="97">
        <v>201</v>
      </c>
      <c r="B553" s="98">
        <v>100000621649</v>
      </c>
      <c r="C553" s="99">
        <v>0</v>
      </c>
      <c r="D553" s="99" t="s">
        <v>139</v>
      </c>
      <c r="E553" s="99" t="s">
        <v>2719</v>
      </c>
      <c r="F553" s="100">
        <v>55528</v>
      </c>
      <c r="G553" s="100">
        <v>-55527</v>
      </c>
      <c r="H553" s="99">
        <v>1</v>
      </c>
    </row>
    <row r="554" spans="1:8">
      <c r="A554" s="97">
        <v>202</v>
      </c>
      <c r="B554" s="98">
        <v>100000621650</v>
      </c>
      <c r="C554" s="99">
        <v>0</v>
      </c>
      <c r="D554" s="99" t="s">
        <v>139</v>
      </c>
      <c r="E554" s="99" t="s">
        <v>2719</v>
      </c>
      <c r="F554" s="100">
        <v>55528</v>
      </c>
      <c r="G554" s="100">
        <v>-55527</v>
      </c>
      <c r="H554" s="99">
        <v>1</v>
      </c>
    </row>
    <row r="555" spans="1:8">
      <c r="A555" s="97">
        <v>203</v>
      </c>
      <c r="B555" s="98">
        <v>100000621651</v>
      </c>
      <c r="C555" s="99">
        <v>0</v>
      </c>
      <c r="D555" s="99" t="s">
        <v>139</v>
      </c>
      <c r="E555" s="99" t="s">
        <v>2719</v>
      </c>
      <c r="F555" s="100">
        <v>55528</v>
      </c>
      <c r="G555" s="100">
        <v>-55527</v>
      </c>
      <c r="H555" s="99">
        <v>1</v>
      </c>
    </row>
    <row r="556" spans="1:8">
      <c r="A556" s="97">
        <v>204</v>
      </c>
      <c r="B556" s="98">
        <v>100000621652</v>
      </c>
      <c r="C556" s="99">
        <v>0</v>
      </c>
      <c r="D556" s="99" t="s">
        <v>139</v>
      </c>
      <c r="E556" s="99" t="s">
        <v>2719</v>
      </c>
      <c r="F556" s="100">
        <v>55528</v>
      </c>
      <c r="G556" s="100">
        <v>-55527</v>
      </c>
      <c r="H556" s="99">
        <v>1</v>
      </c>
    </row>
    <row r="557" spans="1:8">
      <c r="A557" s="97">
        <v>205</v>
      </c>
      <c r="B557" s="98">
        <v>100000621653</v>
      </c>
      <c r="C557" s="99">
        <v>0</v>
      </c>
      <c r="D557" s="99" t="s">
        <v>139</v>
      </c>
      <c r="E557" s="99" t="s">
        <v>2719</v>
      </c>
      <c r="F557" s="100">
        <v>55528</v>
      </c>
      <c r="G557" s="100">
        <v>-55527</v>
      </c>
      <c r="H557" s="99">
        <v>1</v>
      </c>
    </row>
    <row r="558" spans="1:8">
      <c r="A558" s="97">
        <v>206</v>
      </c>
      <c r="B558" s="98">
        <v>100000621654</v>
      </c>
      <c r="C558" s="99">
        <v>0</v>
      </c>
      <c r="D558" s="99" t="s">
        <v>139</v>
      </c>
      <c r="E558" s="99" t="s">
        <v>2719</v>
      </c>
      <c r="F558" s="100">
        <v>55528</v>
      </c>
      <c r="G558" s="100">
        <v>-55527</v>
      </c>
      <c r="H558" s="99">
        <v>1</v>
      </c>
    </row>
    <row r="559" spans="1:8">
      <c r="A559" s="97">
        <v>207</v>
      </c>
      <c r="B559" s="98">
        <v>100000621655</v>
      </c>
      <c r="C559" s="99">
        <v>0</v>
      </c>
      <c r="D559" s="99" t="s">
        <v>139</v>
      </c>
      <c r="E559" s="99" t="s">
        <v>2719</v>
      </c>
      <c r="F559" s="100">
        <v>55528</v>
      </c>
      <c r="G559" s="100">
        <v>-55527</v>
      </c>
      <c r="H559" s="99">
        <v>1</v>
      </c>
    </row>
    <row r="560" spans="1:8">
      <c r="A560" s="97">
        <v>208</v>
      </c>
      <c r="B560" s="98">
        <v>100000621656</v>
      </c>
      <c r="C560" s="99">
        <v>0</v>
      </c>
      <c r="D560" s="99" t="s">
        <v>139</v>
      </c>
      <c r="E560" s="99" t="s">
        <v>2719</v>
      </c>
      <c r="F560" s="100">
        <v>55528</v>
      </c>
      <c r="G560" s="100">
        <v>-55527</v>
      </c>
      <c r="H560" s="99">
        <v>1</v>
      </c>
    </row>
    <row r="561" spans="1:8">
      <c r="A561" s="97">
        <v>209</v>
      </c>
      <c r="B561" s="98">
        <v>100000621657</v>
      </c>
      <c r="C561" s="99">
        <v>0</v>
      </c>
      <c r="D561" s="99" t="s">
        <v>139</v>
      </c>
      <c r="E561" s="99" t="s">
        <v>2719</v>
      </c>
      <c r="F561" s="100">
        <v>55528</v>
      </c>
      <c r="G561" s="100">
        <v>-55527</v>
      </c>
      <c r="H561" s="99">
        <v>1</v>
      </c>
    </row>
    <row r="562" spans="1:8">
      <c r="A562" s="97">
        <v>210</v>
      </c>
      <c r="B562" s="98">
        <v>100000621658</v>
      </c>
      <c r="C562" s="99">
        <v>0</v>
      </c>
      <c r="D562" s="99" t="s">
        <v>139</v>
      </c>
      <c r="E562" s="99" t="s">
        <v>2719</v>
      </c>
      <c r="F562" s="100">
        <v>55528</v>
      </c>
      <c r="G562" s="100">
        <v>-55527</v>
      </c>
      <c r="H562" s="99">
        <v>1</v>
      </c>
    </row>
    <row r="563" spans="1:8">
      <c r="A563" s="97">
        <v>211</v>
      </c>
      <c r="B563" s="98">
        <v>100000621659</v>
      </c>
      <c r="C563" s="99">
        <v>0</v>
      </c>
      <c r="D563" s="99" t="s">
        <v>139</v>
      </c>
      <c r="E563" s="99" t="s">
        <v>2719</v>
      </c>
      <c r="F563" s="100">
        <v>55528</v>
      </c>
      <c r="G563" s="100">
        <v>-55527</v>
      </c>
      <c r="H563" s="99">
        <v>1</v>
      </c>
    </row>
    <row r="564" spans="1:8">
      <c r="A564" s="97">
        <v>212</v>
      </c>
      <c r="B564" s="98">
        <v>100000621660</v>
      </c>
      <c r="C564" s="99">
        <v>0</v>
      </c>
      <c r="D564" s="99" t="s">
        <v>139</v>
      </c>
      <c r="E564" s="99" t="s">
        <v>2719</v>
      </c>
      <c r="F564" s="100">
        <v>55528</v>
      </c>
      <c r="G564" s="100">
        <v>-55527</v>
      </c>
      <c r="H564" s="99">
        <v>1</v>
      </c>
    </row>
    <row r="565" spans="1:8">
      <c r="A565" s="97">
        <v>213</v>
      </c>
      <c r="B565" s="98">
        <v>100000621661</v>
      </c>
      <c r="C565" s="99">
        <v>0</v>
      </c>
      <c r="D565" s="99" t="s">
        <v>139</v>
      </c>
      <c r="E565" s="99" t="s">
        <v>2719</v>
      </c>
      <c r="F565" s="100">
        <v>55528</v>
      </c>
      <c r="G565" s="100">
        <v>-55527</v>
      </c>
      <c r="H565" s="99">
        <v>1</v>
      </c>
    </row>
    <row r="566" spans="1:8">
      <c r="A566" s="97">
        <v>214</v>
      </c>
      <c r="B566" s="98">
        <v>100000621662</v>
      </c>
      <c r="C566" s="99">
        <v>0</v>
      </c>
      <c r="D566" s="99" t="s">
        <v>139</v>
      </c>
      <c r="E566" s="99" t="s">
        <v>2719</v>
      </c>
      <c r="F566" s="100">
        <v>55528</v>
      </c>
      <c r="G566" s="100">
        <v>-55527</v>
      </c>
      <c r="H566" s="99">
        <v>1</v>
      </c>
    </row>
    <row r="567" spans="1:8">
      <c r="A567" s="97">
        <v>215</v>
      </c>
      <c r="B567" s="98">
        <v>100000621663</v>
      </c>
      <c r="C567" s="99">
        <v>0</v>
      </c>
      <c r="D567" s="99" t="s">
        <v>139</v>
      </c>
      <c r="E567" s="99" t="s">
        <v>2719</v>
      </c>
      <c r="F567" s="100">
        <v>55528</v>
      </c>
      <c r="G567" s="100">
        <v>-55527</v>
      </c>
      <c r="H567" s="99">
        <v>1</v>
      </c>
    </row>
    <row r="568" spans="1:8">
      <c r="A568" s="97">
        <v>216</v>
      </c>
      <c r="B568" s="98">
        <v>100000621664</v>
      </c>
      <c r="C568" s="99">
        <v>0</v>
      </c>
      <c r="D568" s="99" t="s">
        <v>139</v>
      </c>
      <c r="E568" s="99" t="s">
        <v>2719</v>
      </c>
      <c r="F568" s="100">
        <v>55528</v>
      </c>
      <c r="G568" s="100">
        <v>-55527</v>
      </c>
      <c r="H568" s="99">
        <v>1</v>
      </c>
    </row>
    <row r="569" spans="1:8">
      <c r="A569" s="97">
        <v>217</v>
      </c>
      <c r="B569" s="98">
        <v>100000621665</v>
      </c>
      <c r="C569" s="99">
        <v>0</v>
      </c>
      <c r="D569" s="99" t="s">
        <v>139</v>
      </c>
      <c r="E569" s="99" t="s">
        <v>2719</v>
      </c>
      <c r="F569" s="100">
        <v>55528</v>
      </c>
      <c r="G569" s="100">
        <v>-55527</v>
      </c>
      <c r="H569" s="99">
        <v>1</v>
      </c>
    </row>
    <row r="570" spans="1:8">
      <c r="A570" s="97">
        <v>218</v>
      </c>
      <c r="B570" s="98">
        <v>100000621666</v>
      </c>
      <c r="C570" s="99">
        <v>0</v>
      </c>
      <c r="D570" s="99" t="s">
        <v>139</v>
      </c>
      <c r="E570" s="99" t="s">
        <v>2719</v>
      </c>
      <c r="F570" s="100">
        <v>55528</v>
      </c>
      <c r="G570" s="100">
        <v>-55527</v>
      </c>
      <c r="H570" s="99">
        <v>1</v>
      </c>
    </row>
    <row r="571" spans="1:8">
      <c r="A571" s="97">
        <v>219</v>
      </c>
      <c r="B571" s="98">
        <v>100000621667</v>
      </c>
      <c r="C571" s="99">
        <v>0</v>
      </c>
      <c r="D571" s="99" t="s">
        <v>139</v>
      </c>
      <c r="E571" s="99" t="s">
        <v>2719</v>
      </c>
      <c r="F571" s="100">
        <v>55528</v>
      </c>
      <c r="G571" s="100">
        <v>-55527</v>
      </c>
      <c r="H571" s="99">
        <v>1</v>
      </c>
    </row>
    <row r="572" spans="1:8">
      <c r="A572" s="97">
        <v>220</v>
      </c>
      <c r="B572" s="98">
        <v>100000621668</v>
      </c>
      <c r="C572" s="99">
        <v>0</v>
      </c>
      <c r="D572" s="99" t="s">
        <v>139</v>
      </c>
      <c r="E572" s="99" t="s">
        <v>2719</v>
      </c>
      <c r="F572" s="100">
        <v>55528</v>
      </c>
      <c r="G572" s="100">
        <v>-55527</v>
      </c>
      <c r="H572" s="99">
        <v>1</v>
      </c>
    </row>
    <row r="573" spans="1:8">
      <c r="A573" s="97">
        <v>221</v>
      </c>
      <c r="B573" s="98">
        <v>100000621669</v>
      </c>
      <c r="C573" s="99">
        <v>0</v>
      </c>
      <c r="D573" s="99" t="s">
        <v>139</v>
      </c>
      <c r="E573" s="99" t="s">
        <v>2719</v>
      </c>
      <c r="F573" s="100">
        <v>55528</v>
      </c>
      <c r="G573" s="100">
        <v>-55527</v>
      </c>
      <c r="H573" s="99">
        <v>1</v>
      </c>
    </row>
    <row r="574" spans="1:8">
      <c r="A574" s="97">
        <v>222</v>
      </c>
      <c r="B574" s="98">
        <v>100000621670</v>
      </c>
      <c r="C574" s="99">
        <v>0</v>
      </c>
      <c r="D574" s="99" t="s">
        <v>139</v>
      </c>
      <c r="E574" s="99" t="s">
        <v>2719</v>
      </c>
      <c r="F574" s="100">
        <v>55528</v>
      </c>
      <c r="G574" s="100">
        <v>-55527</v>
      </c>
      <c r="H574" s="99">
        <v>1</v>
      </c>
    </row>
    <row r="575" spans="1:8">
      <c r="A575" s="97">
        <v>223</v>
      </c>
      <c r="B575" s="98">
        <v>100000621671</v>
      </c>
      <c r="C575" s="99">
        <v>0</v>
      </c>
      <c r="D575" s="99" t="s">
        <v>139</v>
      </c>
      <c r="E575" s="99" t="s">
        <v>2719</v>
      </c>
      <c r="F575" s="100">
        <v>55528</v>
      </c>
      <c r="G575" s="100">
        <v>-55527</v>
      </c>
      <c r="H575" s="99">
        <v>1</v>
      </c>
    </row>
    <row r="576" spans="1:8">
      <c r="A576" s="97">
        <v>224</v>
      </c>
      <c r="B576" s="98">
        <v>100000621672</v>
      </c>
      <c r="C576" s="99">
        <v>0</v>
      </c>
      <c r="D576" s="99" t="s">
        <v>139</v>
      </c>
      <c r="E576" s="99" t="s">
        <v>2719</v>
      </c>
      <c r="F576" s="100">
        <v>55528</v>
      </c>
      <c r="G576" s="100">
        <v>-55527</v>
      </c>
      <c r="H576" s="99">
        <v>1</v>
      </c>
    </row>
    <row r="577" spans="1:8">
      <c r="A577" s="97">
        <v>225</v>
      </c>
      <c r="B577" s="98">
        <v>100000621673</v>
      </c>
      <c r="C577" s="99">
        <v>0</v>
      </c>
      <c r="D577" s="99" t="s">
        <v>139</v>
      </c>
      <c r="E577" s="99" t="s">
        <v>2719</v>
      </c>
      <c r="F577" s="100">
        <v>55528</v>
      </c>
      <c r="G577" s="100">
        <v>-55527</v>
      </c>
      <c r="H577" s="99">
        <v>1</v>
      </c>
    </row>
    <row r="578" spans="1:8">
      <c r="A578" s="97">
        <v>226</v>
      </c>
      <c r="B578" s="98">
        <v>100000621674</v>
      </c>
      <c r="C578" s="99">
        <v>0</v>
      </c>
      <c r="D578" s="99" t="s">
        <v>139</v>
      </c>
      <c r="E578" s="99" t="s">
        <v>2719</v>
      </c>
      <c r="F578" s="100">
        <v>55528</v>
      </c>
      <c r="G578" s="100">
        <v>-55527</v>
      </c>
      <c r="H578" s="99">
        <v>1</v>
      </c>
    </row>
    <row r="579" spans="1:8">
      <c r="A579" s="97">
        <v>227</v>
      </c>
      <c r="B579" s="98">
        <v>100000621675</v>
      </c>
      <c r="C579" s="99">
        <v>0</v>
      </c>
      <c r="D579" s="99" t="s">
        <v>139</v>
      </c>
      <c r="E579" s="99" t="s">
        <v>2719</v>
      </c>
      <c r="F579" s="100">
        <v>55528</v>
      </c>
      <c r="G579" s="100">
        <v>-55527</v>
      </c>
      <c r="H579" s="99">
        <v>1</v>
      </c>
    </row>
    <row r="580" spans="1:8">
      <c r="A580" s="97">
        <v>228</v>
      </c>
      <c r="B580" s="98">
        <v>100000621676</v>
      </c>
      <c r="C580" s="99">
        <v>0</v>
      </c>
      <c r="D580" s="99" t="s">
        <v>139</v>
      </c>
      <c r="E580" s="99" t="s">
        <v>2719</v>
      </c>
      <c r="F580" s="100">
        <v>55528</v>
      </c>
      <c r="G580" s="100">
        <v>-55527</v>
      </c>
      <c r="H580" s="99">
        <v>1</v>
      </c>
    </row>
    <row r="581" spans="1:8">
      <c r="A581" s="97">
        <v>229</v>
      </c>
      <c r="B581" s="98">
        <v>100000621677</v>
      </c>
      <c r="C581" s="99">
        <v>0</v>
      </c>
      <c r="D581" s="99" t="s">
        <v>139</v>
      </c>
      <c r="E581" s="99" t="s">
        <v>2719</v>
      </c>
      <c r="F581" s="100">
        <v>55528</v>
      </c>
      <c r="G581" s="100">
        <v>-55527</v>
      </c>
      <c r="H581" s="99">
        <v>1</v>
      </c>
    </row>
    <row r="582" spans="1:8">
      <c r="A582" s="97">
        <v>230</v>
      </c>
      <c r="B582" s="98">
        <v>100000621678</v>
      </c>
      <c r="C582" s="99">
        <v>0</v>
      </c>
      <c r="D582" s="99" t="s">
        <v>139</v>
      </c>
      <c r="E582" s="99" t="s">
        <v>2719</v>
      </c>
      <c r="F582" s="100">
        <v>55528</v>
      </c>
      <c r="G582" s="100">
        <v>-55527</v>
      </c>
      <c r="H582" s="99">
        <v>1</v>
      </c>
    </row>
    <row r="583" spans="1:8">
      <c r="A583" s="97">
        <v>231</v>
      </c>
      <c r="B583" s="98">
        <v>100000621679</v>
      </c>
      <c r="C583" s="99">
        <v>0</v>
      </c>
      <c r="D583" s="99" t="s">
        <v>139</v>
      </c>
      <c r="E583" s="99" t="s">
        <v>2719</v>
      </c>
      <c r="F583" s="100">
        <v>55528</v>
      </c>
      <c r="G583" s="100">
        <v>-55527</v>
      </c>
      <c r="H583" s="99">
        <v>1</v>
      </c>
    </row>
    <row r="584" spans="1:8">
      <c r="A584" s="97">
        <v>232</v>
      </c>
      <c r="B584" s="98">
        <v>100000621680</v>
      </c>
      <c r="C584" s="99">
        <v>0</v>
      </c>
      <c r="D584" s="99" t="s">
        <v>139</v>
      </c>
      <c r="E584" s="99" t="s">
        <v>2719</v>
      </c>
      <c r="F584" s="100">
        <v>55528</v>
      </c>
      <c r="G584" s="100">
        <v>-55527</v>
      </c>
      <c r="H584" s="99">
        <v>1</v>
      </c>
    </row>
    <row r="585" spans="1:8">
      <c r="A585" s="97">
        <v>233</v>
      </c>
      <c r="B585" s="98">
        <v>100000622260</v>
      </c>
      <c r="C585" s="99">
        <v>0</v>
      </c>
      <c r="D585" s="99" t="s">
        <v>139</v>
      </c>
      <c r="E585" s="99" t="s">
        <v>3797</v>
      </c>
      <c r="F585" s="100">
        <v>1320000</v>
      </c>
      <c r="G585" s="100">
        <v>-1319999</v>
      </c>
      <c r="H585" s="99">
        <v>1</v>
      </c>
    </row>
    <row r="586" spans="1:8">
      <c r="A586" s="97">
        <v>234</v>
      </c>
      <c r="B586" s="98">
        <v>100000622261</v>
      </c>
      <c r="C586" s="99">
        <v>0</v>
      </c>
      <c r="D586" s="99" t="s">
        <v>139</v>
      </c>
      <c r="E586" s="99" t="s">
        <v>2719</v>
      </c>
      <c r="F586" s="100">
        <v>58500</v>
      </c>
      <c r="G586" s="100">
        <v>-58499</v>
      </c>
      <c r="H586" s="99">
        <v>1</v>
      </c>
    </row>
    <row r="587" spans="1:8">
      <c r="A587" s="97">
        <v>235</v>
      </c>
      <c r="B587" s="98">
        <v>100000622262</v>
      </c>
      <c r="C587" s="99">
        <v>0</v>
      </c>
      <c r="D587" s="99" t="s">
        <v>139</v>
      </c>
      <c r="E587" s="99" t="s">
        <v>2719</v>
      </c>
      <c r="F587" s="100">
        <v>58500</v>
      </c>
      <c r="G587" s="100">
        <v>-58499</v>
      </c>
      <c r="H587" s="99">
        <v>1</v>
      </c>
    </row>
    <row r="588" spans="1:8">
      <c r="A588" s="97">
        <v>236</v>
      </c>
      <c r="B588" s="98">
        <v>100000622263</v>
      </c>
      <c r="C588" s="99">
        <v>0</v>
      </c>
      <c r="D588" s="99" t="s">
        <v>139</v>
      </c>
      <c r="E588" s="99" t="s">
        <v>2719</v>
      </c>
      <c r="F588" s="100">
        <v>58500</v>
      </c>
      <c r="G588" s="100">
        <v>-58499</v>
      </c>
      <c r="H588" s="99">
        <v>1</v>
      </c>
    </row>
    <row r="589" spans="1:8">
      <c r="A589" s="97">
        <v>237</v>
      </c>
      <c r="B589" s="98">
        <v>100000622264</v>
      </c>
      <c r="C589" s="99">
        <v>0</v>
      </c>
      <c r="D589" s="99" t="s">
        <v>139</v>
      </c>
      <c r="E589" s="99" t="s">
        <v>2719</v>
      </c>
      <c r="F589" s="100">
        <v>58500</v>
      </c>
      <c r="G589" s="100">
        <v>-58499</v>
      </c>
      <c r="H589" s="99">
        <v>1</v>
      </c>
    </row>
    <row r="590" spans="1:8">
      <c r="A590" s="97">
        <v>238</v>
      </c>
      <c r="B590" s="98">
        <v>100000622265</v>
      </c>
      <c r="C590" s="99">
        <v>0</v>
      </c>
      <c r="D590" s="99" t="s">
        <v>139</v>
      </c>
      <c r="E590" s="99" t="s">
        <v>2719</v>
      </c>
      <c r="F590" s="100">
        <v>58500</v>
      </c>
      <c r="G590" s="100">
        <v>-58499</v>
      </c>
      <c r="H590" s="99">
        <v>1</v>
      </c>
    </row>
    <row r="591" spans="1:8">
      <c r="A591" s="97">
        <v>239</v>
      </c>
      <c r="B591" s="98">
        <v>100000622266</v>
      </c>
      <c r="C591" s="99">
        <v>0</v>
      </c>
      <c r="D591" s="99" t="s">
        <v>139</v>
      </c>
      <c r="E591" s="99" t="s">
        <v>3799</v>
      </c>
      <c r="F591" s="100">
        <v>600000</v>
      </c>
      <c r="G591" s="100">
        <v>-599999</v>
      </c>
      <c r="H591" s="99">
        <v>1</v>
      </c>
    </row>
    <row r="592" spans="1:8">
      <c r="A592" s="97">
        <v>240</v>
      </c>
      <c r="B592" s="98">
        <v>100000622268</v>
      </c>
      <c r="C592" s="99">
        <v>0</v>
      </c>
      <c r="D592" s="99" t="s">
        <v>139</v>
      </c>
      <c r="E592" s="99" t="s">
        <v>2740</v>
      </c>
      <c r="F592" s="100">
        <v>660000</v>
      </c>
      <c r="G592" s="100">
        <v>-659999</v>
      </c>
      <c r="H592" s="99">
        <v>1</v>
      </c>
    </row>
    <row r="593" spans="1:8">
      <c r="A593" s="97">
        <v>241</v>
      </c>
      <c r="B593" s="98">
        <v>100000622269</v>
      </c>
      <c r="C593" s="99">
        <v>0</v>
      </c>
      <c r="D593" s="99" t="s">
        <v>139</v>
      </c>
      <c r="E593" s="99" t="s">
        <v>3800</v>
      </c>
      <c r="F593" s="100">
        <v>422000</v>
      </c>
      <c r="G593" s="100">
        <v>-421999</v>
      </c>
      <c r="H593" s="99">
        <v>1</v>
      </c>
    </row>
    <row r="594" spans="1:8">
      <c r="A594" s="97">
        <v>242</v>
      </c>
      <c r="B594" s="98">
        <v>100000622270</v>
      </c>
      <c r="C594" s="99">
        <v>0</v>
      </c>
      <c r="D594" s="99" t="s">
        <v>139</v>
      </c>
      <c r="E594" s="99" t="s">
        <v>3801</v>
      </c>
      <c r="F594" s="100">
        <v>5480</v>
      </c>
      <c r="G594" s="100">
        <v>-5479</v>
      </c>
      <c r="H594" s="99">
        <v>1</v>
      </c>
    </row>
    <row r="595" spans="1:8">
      <c r="A595" s="97">
        <v>243</v>
      </c>
      <c r="B595" s="98">
        <v>100000622271</v>
      </c>
      <c r="C595" s="99">
        <v>0</v>
      </c>
      <c r="D595" s="99" t="s">
        <v>139</v>
      </c>
      <c r="E595" s="99" t="s">
        <v>3801</v>
      </c>
      <c r="F595" s="100">
        <v>5480</v>
      </c>
      <c r="G595" s="100">
        <v>-5479</v>
      </c>
      <c r="H595" s="99">
        <v>1</v>
      </c>
    </row>
    <row r="596" spans="1:8">
      <c r="A596" s="97">
        <v>244</v>
      </c>
      <c r="B596" s="98">
        <v>100000622272</v>
      </c>
      <c r="C596" s="99">
        <v>0</v>
      </c>
      <c r="D596" s="99" t="s">
        <v>139</v>
      </c>
      <c r="E596" s="99" t="s">
        <v>3801</v>
      </c>
      <c r="F596" s="100">
        <v>5480</v>
      </c>
      <c r="G596" s="100">
        <v>-5479</v>
      </c>
      <c r="H596" s="99">
        <v>1</v>
      </c>
    </row>
    <row r="597" spans="1:8">
      <c r="A597" s="97">
        <v>245</v>
      </c>
      <c r="B597" s="98">
        <v>100000622273</v>
      </c>
      <c r="C597" s="99">
        <v>0</v>
      </c>
      <c r="D597" s="99" t="s">
        <v>139</v>
      </c>
      <c r="E597" s="99" t="s">
        <v>3801</v>
      </c>
      <c r="F597" s="100">
        <v>5480</v>
      </c>
      <c r="G597" s="100">
        <v>-5479</v>
      </c>
      <c r="H597" s="99">
        <v>1</v>
      </c>
    </row>
    <row r="598" spans="1:8">
      <c r="A598" s="97">
        <v>246</v>
      </c>
      <c r="B598" s="98">
        <v>100000622274</v>
      </c>
      <c r="C598" s="99">
        <v>0</v>
      </c>
      <c r="D598" s="99" t="s">
        <v>139</v>
      </c>
      <c r="E598" s="99" t="s">
        <v>3801</v>
      </c>
      <c r="F598" s="100">
        <v>5480</v>
      </c>
      <c r="G598" s="100">
        <v>-5479</v>
      </c>
      <c r="H598" s="99">
        <v>1</v>
      </c>
    </row>
    <row r="599" spans="1:8">
      <c r="A599" s="97">
        <v>247</v>
      </c>
      <c r="B599" s="98">
        <v>100000622275</v>
      </c>
      <c r="C599" s="99">
        <v>0</v>
      </c>
      <c r="D599" s="99" t="s">
        <v>139</v>
      </c>
      <c r="E599" s="99" t="s">
        <v>3801</v>
      </c>
      <c r="F599" s="100">
        <v>5480</v>
      </c>
      <c r="G599" s="100">
        <v>-5479</v>
      </c>
      <c r="H599" s="99">
        <v>1</v>
      </c>
    </row>
    <row r="600" spans="1:8">
      <c r="A600" s="97">
        <v>248</v>
      </c>
      <c r="B600" s="98">
        <v>100000622276</v>
      </c>
      <c r="C600" s="99">
        <v>0</v>
      </c>
      <c r="D600" s="99" t="s">
        <v>139</v>
      </c>
      <c r="E600" s="99" t="s">
        <v>3801</v>
      </c>
      <c r="F600" s="100">
        <v>5480</v>
      </c>
      <c r="G600" s="100">
        <v>-5479</v>
      </c>
      <c r="H600" s="99">
        <v>1</v>
      </c>
    </row>
    <row r="601" spans="1:8">
      <c r="A601" s="97">
        <v>249</v>
      </c>
      <c r="B601" s="98">
        <v>100000622277</v>
      </c>
      <c r="C601" s="99">
        <v>0</v>
      </c>
      <c r="D601" s="99" t="s">
        <v>139</v>
      </c>
      <c r="E601" s="99" t="s">
        <v>3801</v>
      </c>
      <c r="F601" s="100">
        <v>5480</v>
      </c>
      <c r="G601" s="100">
        <v>-5479</v>
      </c>
      <c r="H601" s="99">
        <v>1</v>
      </c>
    </row>
    <row r="602" spans="1:8">
      <c r="A602" s="97">
        <v>250</v>
      </c>
      <c r="B602" s="98">
        <v>100000622278</v>
      </c>
      <c r="C602" s="99">
        <v>0</v>
      </c>
      <c r="D602" s="99" t="s">
        <v>139</v>
      </c>
      <c r="E602" s="99" t="s">
        <v>3801</v>
      </c>
      <c r="F602" s="100">
        <v>5480</v>
      </c>
      <c r="G602" s="100">
        <v>-5479</v>
      </c>
      <c r="H602" s="99">
        <v>1</v>
      </c>
    </row>
    <row r="603" spans="1:8">
      <c r="A603" s="97">
        <v>251</v>
      </c>
      <c r="B603" s="98">
        <v>100000622279</v>
      </c>
      <c r="C603" s="99">
        <v>0</v>
      </c>
      <c r="D603" s="99" t="s">
        <v>139</v>
      </c>
      <c r="E603" s="99" t="s">
        <v>3801</v>
      </c>
      <c r="F603" s="100">
        <v>5480</v>
      </c>
      <c r="G603" s="100">
        <v>-5479</v>
      </c>
      <c r="H603" s="99">
        <v>1</v>
      </c>
    </row>
    <row r="604" spans="1:8">
      <c r="A604" s="97">
        <v>252</v>
      </c>
      <c r="B604" s="98">
        <v>100000622281</v>
      </c>
      <c r="C604" s="99">
        <v>0</v>
      </c>
      <c r="D604" s="99" t="s">
        <v>139</v>
      </c>
      <c r="E604" s="99" t="s">
        <v>3801</v>
      </c>
      <c r="F604" s="100">
        <v>5840</v>
      </c>
      <c r="G604" s="100">
        <v>-5839</v>
      </c>
      <c r="H604" s="99">
        <v>1</v>
      </c>
    </row>
    <row r="605" spans="1:8">
      <c r="A605" s="97">
        <v>253</v>
      </c>
      <c r="B605" s="98">
        <v>100000622282</v>
      </c>
      <c r="C605" s="99">
        <v>0</v>
      </c>
      <c r="D605" s="99" t="s">
        <v>139</v>
      </c>
      <c r="E605" s="99" t="s">
        <v>3801</v>
      </c>
      <c r="F605" s="100">
        <v>5840</v>
      </c>
      <c r="G605" s="100">
        <v>-5839</v>
      </c>
      <c r="H605" s="99">
        <v>1</v>
      </c>
    </row>
    <row r="606" spans="1:8">
      <c r="A606" s="97">
        <v>254</v>
      </c>
      <c r="B606" s="98">
        <v>100000622283</v>
      </c>
      <c r="C606" s="99">
        <v>0</v>
      </c>
      <c r="D606" s="99" t="s">
        <v>139</v>
      </c>
      <c r="E606" s="99" t="s">
        <v>3801</v>
      </c>
      <c r="F606" s="100">
        <v>5840</v>
      </c>
      <c r="G606" s="100">
        <v>-5839</v>
      </c>
      <c r="H606" s="99">
        <v>1</v>
      </c>
    </row>
    <row r="607" spans="1:8">
      <c r="A607" s="97">
        <v>255</v>
      </c>
      <c r="B607" s="98">
        <v>100000622284</v>
      </c>
      <c r="C607" s="99">
        <v>0</v>
      </c>
      <c r="D607" s="99" t="s">
        <v>139</v>
      </c>
      <c r="E607" s="99" t="s">
        <v>3801</v>
      </c>
      <c r="F607" s="100">
        <v>5840</v>
      </c>
      <c r="G607" s="100">
        <v>-5839</v>
      </c>
      <c r="H607" s="99">
        <v>1</v>
      </c>
    </row>
    <row r="608" spans="1:8">
      <c r="A608" s="97">
        <v>256</v>
      </c>
      <c r="B608" s="98">
        <v>100000622285</v>
      </c>
      <c r="C608" s="99">
        <v>0</v>
      </c>
      <c r="D608" s="99" t="s">
        <v>139</v>
      </c>
      <c r="E608" s="99" t="s">
        <v>3801</v>
      </c>
      <c r="F608" s="100">
        <v>5840</v>
      </c>
      <c r="G608" s="100">
        <v>-5839</v>
      </c>
      <c r="H608" s="99">
        <v>1</v>
      </c>
    </row>
    <row r="609" spans="1:8">
      <c r="A609" s="97">
        <v>257</v>
      </c>
      <c r="B609" s="98">
        <v>100000622286</v>
      </c>
      <c r="C609" s="99">
        <v>0</v>
      </c>
      <c r="D609" s="99" t="s">
        <v>139</v>
      </c>
      <c r="E609" s="99" t="s">
        <v>3801</v>
      </c>
      <c r="F609" s="100">
        <v>5840</v>
      </c>
      <c r="G609" s="100">
        <v>-5839</v>
      </c>
      <c r="H609" s="99">
        <v>1</v>
      </c>
    </row>
    <row r="610" spans="1:8">
      <c r="A610" s="97">
        <v>258</v>
      </c>
      <c r="B610" s="98">
        <v>100000622287</v>
      </c>
      <c r="C610" s="99">
        <v>0</v>
      </c>
      <c r="D610" s="99" t="s">
        <v>139</v>
      </c>
      <c r="E610" s="99" t="s">
        <v>3801</v>
      </c>
      <c r="F610" s="100">
        <v>5840</v>
      </c>
      <c r="G610" s="100">
        <v>-5839</v>
      </c>
      <c r="H610" s="99">
        <v>1</v>
      </c>
    </row>
    <row r="611" spans="1:8">
      <c r="A611" s="97">
        <v>259</v>
      </c>
      <c r="B611" s="98">
        <v>100000622288</v>
      </c>
      <c r="C611" s="99">
        <v>0</v>
      </c>
      <c r="D611" s="99" t="s">
        <v>139</v>
      </c>
      <c r="E611" s="99" t="s">
        <v>3801</v>
      </c>
      <c r="F611" s="100">
        <v>5840</v>
      </c>
      <c r="G611" s="100">
        <v>-5839</v>
      </c>
      <c r="H611" s="99">
        <v>1</v>
      </c>
    </row>
    <row r="612" spans="1:8">
      <c r="A612" s="97">
        <v>260</v>
      </c>
      <c r="B612" s="98">
        <v>100000622289</v>
      </c>
      <c r="C612" s="99">
        <v>0</v>
      </c>
      <c r="D612" s="99" t="s">
        <v>139</v>
      </c>
      <c r="E612" s="99" t="s">
        <v>3801</v>
      </c>
      <c r="F612" s="100">
        <v>5840</v>
      </c>
      <c r="G612" s="100">
        <v>-5839</v>
      </c>
      <c r="H612" s="99">
        <v>1</v>
      </c>
    </row>
    <row r="613" spans="1:8">
      <c r="A613" s="97">
        <v>261</v>
      </c>
      <c r="B613" s="98">
        <v>100000622290</v>
      </c>
      <c r="C613" s="99">
        <v>0</v>
      </c>
      <c r="D613" s="99" t="s">
        <v>139</v>
      </c>
      <c r="E613" s="99" t="s">
        <v>3801</v>
      </c>
      <c r="F613" s="100">
        <v>5840</v>
      </c>
      <c r="G613" s="100">
        <v>-5839</v>
      </c>
      <c r="H613" s="99">
        <v>1</v>
      </c>
    </row>
    <row r="614" spans="1:8">
      <c r="A614" s="97">
        <v>262</v>
      </c>
      <c r="B614" s="98">
        <v>100000622922</v>
      </c>
      <c r="C614" s="99">
        <v>0</v>
      </c>
      <c r="D614" s="99" t="s">
        <v>139</v>
      </c>
      <c r="E614" s="99" t="s">
        <v>3802</v>
      </c>
      <c r="F614" s="100">
        <v>452000</v>
      </c>
      <c r="G614" s="100">
        <v>-451999</v>
      </c>
      <c r="H614" s="99">
        <v>1</v>
      </c>
    </row>
    <row r="615" spans="1:8">
      <c r="A615" s="97">
        <v>263</v>
      </c>
      <c r="B615" s="98">
        <v>100000622923</v>
      </c>
      <c r="C615" s="99">
        <v>0</v>
      </c>
      <c r="D615" s="99" t="s">
        <v>139</v>
      </c>
      <c r="E615" s="99" t="s">
        <v>3802</v>
      </c>
      <c r="F615" s="100">
        <v>452000</v>
      </c>
      <c r="G615" s="100">
        <v>-451999</v>
      </c>
      <c r="H615" s="99">
        <v>1</v>
      </c>
    </row>
    <row r="616" spans="1:8">
      <c r="A616" s="97">
        <v>264</v>
      </c>
      <c r="B616" s="98">
        <v>100000622924</v>
      </c>
      <c r="C616" s="99">
        <v>0</v>
      </c>
      <c r="D616" s="99" t="s">
        <v>139</v>
      </c>
      <c r="E616" s="99" t="s">
        <v>3802</v>
      </c>
      <c r="F616" s="100">
        <v>452000</v>
      </c>
      <c r="G616" s="100">
        <v>-451999</v>
      </c>
      <c r="H616" s="99">
        <v>1</v>
      </c>
    </row>
    <row r="617" spans="1:8">
      <c r="A617" s="97">
        <v>265</v>
      </c>
      <c r="B617" s="98">
        <v>100000622925</v>
      </c>
      <c r="C617" s="99">
        <v>0</v>
      </c>
      <c r="D617" s="99" t="s">
        <v>139</v>
      </c>
      <c r="E617" s="99" t="s">
        <v>3802</v>
      </c>
      <c r="F617" s="100">
        <v>452000</v>
      </c>
      <c r="G617" s="100">
        <v>-451999</v>
      </c>
      <c r="H617" s="99">
        <v>1</v>
      </c>
    </row>
    <row r="618" spans="1:8">
      <c r="A618" s="97">
        <v>266</v>
      </c>
      <c r="B618" s="98">
        <v>100000622926</v>
      </c>
      <c r="C618" s="99">
        <v>0</v>
      </c>
      <c r="D618" s="99" t="s">
        <v>139</v>
      </c>
      <c r="E618" s="99" t="s">
        <v>3802</v>
      </c>
      <c r="F618" s="100">
        <v>452000</v>
      </c>
      <c r="G618" s="100">
        <v>-451999</v>
      </c>
      <c r="H618" s="99">
        <v>1</v>
      </c>
    </row>
    <row r="619" spans="1:8">
      <c r="A619" s="97">
        <v>267</v>
      </c>
      <c r="B619" s="98">
        <v>100000622927</v>
      </c>
      <c r="C619" s="99">
        <v>0</v>
      </c>
      <c r="D619" s="99" t="s">
        <v>139</v>
      </c>
      <c r="E619" s="99" t="s">
        <v>3802</v>
      </c>
      <c r="F619" s="100">
        <v>452000</v>
      </c>
      <c r="G619" s="100">
        <v>-451999</v>
      </c>
      <c r="H619" s="99">
        <v>1</v>
      </c>
    </row>
    <row r="620" spans="1:8">
      <c r="A620" s="97">
        <v>268</v>
      </c>
      <c r="B620" s="98">
        <v>100000622928</v>
      </c>
      <c r="C620" s="99">
        <v>0</v>
      </c>
      <c r="D620" s="99" t="s">
        <v>139</v>
      </c>
      <c r="E620" s="99" t="s">
        <v>3803</v>
      </c>
      <c r="F620" s="100">
        <v>62470</v>
      </c>
      <c r="G620" s="100">
        <v>-62469</v>
      </c>
      <c r="H620" s="99">
        <v>1</v>
      </c>
    </row>
    <row r="621" spans="1:8">
      <c r="A621" s="97">
        <v>269</v>
      </c>
      <c r="B621" s="98">
        <v>100000622929</v>
      </c>
      <c r="C621" s="99">
        <v>0</v>
      </c>
      <c r="D621" s="99" t="s">
        <v>139</v>
      </c>
      <c r="E621" s="99" t="s">
        <v>3802</v>
      </c>
      <c r="F621" s="100">
        <v>631942</v>
      </c>
      <c r="G621" s="100">
        <v>-631941</v>
      </c>
      <c r="H621" s="99">
        <v>1</v>
      </c>
    </row>
    <row r="622" spans="1:8">
      <c r="A622" s="106"/>
      <c r="B622" s="193" t="s">
        <v>165</v>
      </c>
      <c r="C622" s="193"/>
      <c r="D622" s="193"/>
      <c r="E622" s="193"/>
      <c r="F622" s="102">
        <f>SUM(F353:F621)</f>
        <v>38374630</v>
      </c>
      <c r="G622" s="102">
        <f>SUM(G353:G621)</f>
        <v>-38374361</v>
      </c>
      <c r="H622" s="102">
        <f>SUM(H353:H621)</f>
        <v>269</v>
      </c>
    </row>
    <row r="623" spans="1:8">
      <c r="A623" s="106"/>
      <c r="B623" s="194" t="s">
        <v>89</v>
      </c>
      <c r="C623" s="194"/>
      <c r="D623" s="194"/>
      <c r="E623" s="194"/>
      <c r="F623" s="107">
        <f>F349+F622</f>
        <v>84063762</v>
      </c>
      <c r="G623" s="107">
        <f>G349+G622</f>
        <v>-68026673.789999962</v>
      </c>
      <c r="H623" s="107">
        <f>H349+H622</f>
        <v>16037088.20999996</v>
      </c>
    </row>
    <row r="625" spans="1:8">
      <c r="A625" s="108" t="s">
        <v>292</v>
      </c>
    </row>
    <row r="626" spans="1:8" s="92" customFormat="1">
      <c r="A626" s="95" t="s">
        <v>0</v>
      </c>
      <c r="B626" s="96" t="s">
        <v>59</v>
      </c>
      <c r="C626" s="95" t="s">
        <v>60</v>
      </c>
      <c r="D626" s="95" t="s">
        <v>61</v>
      </c>
      <c r="E626" s="95" t="s">
        <v>62</v>
      </c>
      <c r="F626" s="95" t="s">
        <v>63</v>
      </c>
      <c r="G626" s="95" t="s">
        <v>64</v>
      </c>
      <c r="H626" s="95" t="s">
        <v>65</v>
      </c>
    </row>
    <row r="627" spans="1:8">
      <c r="A627" s="97">
        <v>1</v>
      </c>
      <c r="B627" s="98">
        <v>100000510628</v>
      </c>
      <c r="C627" s="99">
        <v>0</v>
      </c>
      <c r="D627" s="99" t="s">
        <v>511</v>
      </c>
      <c r="E627" s="99" t="s">
        <v>3804</v>
      </c>
      <c r="F627" s="100">
        <v>1599293.33</v>
      </c>
      <c r="G627" s="100">
        <v>-487412.95</v>
      </c>
      <c r="H627" s="100">
        <v>1111880.3799999999</v>
      </c>
    </row>
    <row r="628" spans="1:8">
      <c r="A628" s="97">
        <v>2</v>
      </c>
      <c r="B628" s="98">
        <v>100000557357</v>
      </c>
      <c r="C628" s="99">
        <v>0</v>
      </c>
      <c r="D628" s="99" t="s">
        <v>300</v>
      </c>
      <c r="E628" s="99" t="s">
        <v>2927</v>
      </c>
      <c r="F628" s="100">
        <v>59920</v>
      </c>
      <c r="G628" s="100">
        <v>-17924.349999999999</v>
      </c>
      <c r="H628" s="100">
        <v>41995.65</v>
      </c>
    </row>
    <row r="629" spans="1:8" s="92" customFormat="1">
      <c r="A629" s="95"/>
      <c r="B629" s="193" t="s">
        <v>292</v>
      </c>
      <c r="C629" s="193"/>
      <c r="D629" s="193"/>
      <c r="E629" s="193"/>
      <c r="F629" s="134">
        <f>SUM(F627:F628)</f>
        <v>1659213.33</v>
      </c>
      <c r="G629" s="134">
        <f>SUM(G627:G628)</f>
        <v>-505337.3</v>
      </c>
      <c r="H629" s="134">
        <f>SUM(H627:H628)</f>
        <v>1153876.0299999998</v>
      </c>
    </row>
    <row r="630" spans="1:8" s="92" customFormat="1">
      <c r="B630" s="125"/>
    </row>
    <row r="631" spans="1:8">
      <c r="A631" s="108" t="s">
        <v>307</v>
      </c>
    </row>
    <row r="632" spans="1:8" s="92" customFormat="1">
      <c r="A632" s="95" t="s">
        <v>0</v>
      </c>
      <c r="B632" s="96" t="s">
        <v>59</v>
      </c>
      <c r="C632" s="95" t="s">
        <v>60</v>
      </c>
      <c r="D632" s="95" t="s">
        <v>61</v>
      </c>
      <c r="E632" s="95" t="s">
        <v>62</v>
      </c>
      <c r="F632" s="95" t="s">
        <v>63</v>
      </c>
      <c r="G632" s="95" t="s">
        <v>64</v>
      </c>
      <c r="H632" s="95" t="s">
        <v>65</v>
      </c>
    </row>
    <row r="633" spans="1:8">
      <c r="A633" s="97">
        <v>1</v>
      </c>
      <c r="B633" s="98">
        <v>100000102960</v>
      </c>
      <c r="C633" s="99">
        <v>0</v>
      </c>
      <c r="D633" s="99" t="s">
        <v>3575</v>
      </c>
      <c r="E633" s="99" t="s">
        <v>3805</v>
      </c>
      <c r="F633" s="100">
        <v>17000</v>
      </c>
      <c r="G633" s="100">
        <v>-16999</v>
      </c>
      <c r="H633" s="99">
        <v>1</v>
      </c>
    </row>
    <row r="634" spans="1:8">
      <c r="A634" s="97">
        <v>2</v>
      </c>
      <c r="B634" s="98">
        <v>100000103036</v>
      </c>
      <c r="C634" s="99">
        <v>0</v>
      </c>
      <c r="D634" s="99" t="s">
        <v>3575</v>
      </c>
      <c r="E634" s="99" t="s">
        <v>3806</v>
      </c>
      <c r="F634" s="100">
        <v>28335</v>
      </c>
      <c r="G634" s="100">
        <v>-28334</v>
      </c>
      <c r="H634" s="99">
        <v>1</v>
      </c>
    </row>
    <row r="635" spans="1:8">
      <c r="A635" s="97">
        <v>3</v>
      </c>
      <c r="B635" s="98">
        <v>100000103061</v>
      </c>
      <c r="C635" s="99">
        <v>0</v>
      </c>
      <c r="D635" s="99" t="s">
        <v>3575</v>
      </c>
      <c r="E635" s="99" t="s">
        <v>3807</v>
      </c>
      <c r="F635" s="100">
        <v>46335</v>
      </c>
      <c r="G635" s="100">
        <v>-46334</v>
      </c>
      <c r="H635" s="99">
        <v>1</v>
      </c>
    </row>
    <row r="636" spans="1:8">
      <c r="A636" s="97">
        <v>4</v>
      </c>
      <c r="B636" s="98">
        <v>100000103062</v>
      </c>
      <c r="C636" s="99">
        <v>0</v>
      </c>
      <c r="D636" s="99" t="s">
        <v>3575</v>
      </c>
      <c r="E636" s="99" t="s">
        <v>3808</v>
      </c>
      <c r="F636" s="100">
        <v>7513</v>
      </c>
      <c r="G636" s="100">
        <v>-7512</v>
      </c>
      <c r="H636" s="99">
        <v>1</v>
      </c>
    </row>
    <row r="637" spans="1:8">
      <c r="A637" s="97">
        <v>5</v>
      </c>
      <c r="B637" s="98">
        <v>100000103063</v>
      </c>
      <c r="C637" s="99">
        <v>0</v>
      </c>
      <c r="D637" s="99" t="s">
        <v>3575</v>
      </c>
      <c r="E637" s="99" t="s">
        <v>3808</v>
      </c>
      <c r="F637" s="100">
        <v>7513</v>
      </c>
      <c r="G637" s="100">
        <v>-7512</v>
      </c>
      <c r="H637" s="99">
        <v>1</v>
      </c>
    </row>
    <row r="638" spans="1:8">
      <c r="A638" s="97">
        <v>6</v>
      </c>
      <c r="B638" s="98">
        <v>100000103064</v>
      </c>
      <c r="C638" s="99">
        <v>0</v>
      </c>
      <c r="D638" s="99" t="s">
        <v>3575</v>
      </c>
      <c r="E638" s="99" t="s">
        <v>3808</v>
      </c>
      <c r="F638" s="100">
        <v>7513</v>
      </c>
      <c r="G638" s="100">
        <v>-7512</v>
      </c>
      <c r="H638" s="99">
        <v>1</v>
      </c>
    </row>
    <row r="639" spans="1:8">
      <c r="A639" s="97">
        <v>7</v>
      </c>
      <c r="B639" s="101">
        <v>100000224768</v>
      </c>
      <c r="C639" s="99">
        <v>0</v>
      </c>
      <c r="D639" s="99" t="s">
        <v>2416</v>
      </c>
      <c r="E639" s="99" t="s">
        <v>2417</v>
      </c>
      <c r="F639" s="100">
        <v>4497.5</v>
      </c>
      <c r="G639" s="100">
        <v>-4496.5</v>
      </c>
      <c r="H639" s="99">
        <v>1</v>
      </c>
    </row>
    <row r="640" spans="1:8">
      <c r="A640" s="97"/>
      <c r="B640" s="101">
        <v>100000224768</v>
      </c>
      <c r="C640" s="99">
        <v>1</v>
      </c>
      <c r="D640" s="99" t="s">
        <v>2416</v>
      </c>
      <c r="E640" s="99" t="s">
        <v>2417</v>
      </c>
      <c r="F640" s="100">
        <v>4497.5</v>
      </c>
      <c r="G640" s="100">
        <v>-4496.5</v>
      </c>
      <c r="H640" s="99">
        <v>1</v>
      </c>
    </row>
    <row r="641" spans="1:8">
      <c r="A641" s="97">
        <v>8</v>
      </c>
      <c r="B641" s="101">
        <v>100000224769</v>
      </c>
      <c r="C641" s="99">
        <v>0</v>
      </c>
      <c r="D641" s="99" t="s">
        <v>2416</v>
      </c>
      <c r="E641" s="99" t="s">
        <v>2417</v>
      </c>
      <c r="F641" s="100">
        <v>4497.5</v>
      </c>
      <c r="G641" s="100">
        <v>-4496.5</v>
      </c>
      <c r="H641" s="99">
        <v>1</v>
      </c>
    </row>
    <row r="642" spans="1:8">
      <c r="A642" s="97"/>
      <c r="B642" s="101">
        <v>100000224769</v>
      </c>
      <c r="C642" s="99">
        <v>1</v>
      </c>
      <c r="D642" s="99" t="s">
        <v>2416</v>
      </c>
      <c r="E642" s="99" t="s">
        <v>2417</v>
      </c>
      <c r="F642" s="100">
        <v>4497.5</v>
      </c>
      <c r="G642" s="100">
        <v>-4496.5</v>
      </c>
      <c r="H642" s="99">
        <v>1</v>
      </c>
    </row>
    <row r="643" spans="1:8">
      <c r="A643" s="97">
        <v>9</v>
      </c>
      <c r="B643" s="101">
        <v>100000224770</v>
      </c>
      <c r="C643" s="99">
        <v>0</v>
      </c>
      <c r="D643" s="99" t="s">
        <v>2416</v>
      </c>
      <c r="E643" s="99" t="s">
        <v>2417</v>
      </c>
      <c r="F643" s="100">
        <v>4497.5</v>
      </c>
      <c r="G643" s="100">
        <v>-4496.5</v>
      </c>
      <c r="H643" s="99">
        <v>1</v>
      </c>
    </row>
    <row r="644" spans="1:8">
      <c r="A644" s="97"/>
      <c r="B644" s="101">
        <v>100000224770</v>
      </c>
      <c r="C644" s="99">
        <v>1</v>
      </c>
      <c r="D644" s="99" t="s">
        <v>2416</v>
      </c>
      <c r="E644" s="99" t="s">
        <v>2417</v>
      </c>
      <c r="F644" s="100">
        <v>4497.5</v>
      </c>
      <c r="G644" s="100">
        <v>-4496.5</v>
      </c>
      <c r="H644" s="99">
        <v>1</v>
      </c>
    </row>
    <row r="645" spans="1:8">
      <c r="A645" s="97">
        <v>10</v>
      </c>
      <c r="B645" s="101">
        <v>100000224771</v>
      </c>
      <c r="C645" s="99">
        <v>0</v>
      </c>
      <c r="D645" s="99" t="s">
        <v>2416</v>
      </c>
      <c r="E645" s="99" t="s">
        <v>2417</v>
      </c>
      <c r="F645" s="100">
        <v>4497.5</v>
      </c>
      <c r="G645" s="100">
        <v>-4496.5</v>
      </c>
      <c r="H645" s="99">
        <v>1</v>
      </c>
    </row>
    <row r="646" spans="1:8">
      <c r="A646" s="97"/>
      <c r="B646" s="101">
        <v>100000224771</v>
      </c>
      <c r="C646" s="99">
        <v>1</v>
      </c>
      <c r="D646" s="99" t="s">
        <v>2416</v>
      </c>
      <c r="E646" s="99" t="s">
        <v>2417</v>
      </c>
      <c r="F646" s="100">
        <v>4497.5</v>
      </c>
      <c r="G646" s="100">
        <v>-4496.5</v>
      </c>
      <c r="H646" s="99">
        <v>1</v>
      </c>
    </row>
    <row r="647" spans="1:8">
      <c r="A647" s="97">
        <v>11</v>
      </c>
      <c r="B647" s="98">
        <v>100000303249</v>
      </c>
      <c r="C647" s="99">
        <v>0</v>
      </c>
      <c r="D647" s="99" t="s">
        <v>324</v>
      </c>
      <c r="E647" s="99" t="s">
        <v>325</v>
      </c>
      <c r="F647" s="100">
        <v>808492</v>
      </c>
      <c r="G647" s="100">
        <v>-808491</v>
      </c>
      <c r="H647" s="99">
        <v>1</v>
      </c>
    </row>
    <row r="648" spans="1:8">
      <c r="A648" s="97">
        <v>12</v>
      </c>
      <c r="B648" s="98">
        <v>100000309980</v>
      </c>
      <c r="C648" s="99">
        <v>0</v>
      </c>
      <c r="D648" s="99" t="s">
        <v>288</v>
      </c>
      <c r="E648" s="99" t="s">
        <v>2418</v>
      </c>
      <c r="F648" s="100">
        <v>743008</v>
      </c>
      <c r="G648" s="100">
        <v>-743007</v>
      </c>
      <c r="H648" s="99">
        <v>1</v>
      </c>
    </row>
    <row r="649" spans="1:8">
      <c r="A649" s="97">
        <v>13</v>
      </c>
      <c r="B649" s="98">
        <v>100000309981</v>
      </c>
      <c r="C649" s="99">
        <v>0</v>
      </c>
      <c r="D649" s="99" t="s">
        <v>288</v>
      </c>
      <c r="E649" s="99" t="s">
        <v>2418</v>
      </c>
      <c r="F649" s="100">
        <v>743008</v>
      </c>
      <c r="G649" s="100">
        <v>-743007</v>
      </c>
      <c r="H649" s="99">
        <v>1</v>
      </c>
    </row>
    <row r="650" spans="1:8">
      <c r="A650" s="97">
        <v>14</v>
      </c>
      <c r="B650" s="98">
        <v>100000622242</v>
      </c>
      <c r="C650" s="99">
        <v>0</v>
      </c>
      <c r="D650" s="99" t="s">
        <v>139</v>
      </c>
      <c r="E650" s="99" t="s">
        <v>3809</v>
      </c>
      <c r="F650" s="100">
        <v>125015</v>
      </c>
      <c r="G650" s="100">
        <v>-125014</v>
      </c>
      <c r="H650" s="99">
        <v>1</v>
      </c>
    </row>
    <row r="651" spans="1:8">
      <c r="A651" s="97">
        <v>15</v>
      </c>
      <c r="B651" s="98">
        <v>100000622243</v>
      </c>
      <c r="C651" s="99">
        <v>0</v>
      </c>
      <c r="D651" s="99" t="s">
        <v>139</v>
      </c>
      <c r="E651" s="99" t="s">
        <v>3809</v>
      </c>
      <c r="F651" s="100">
        <v>125015</v>
      </c>
      <c r="G651" s="100">
        <v>-125014</v>
      </c>
      <c r="H651" s="99">
        <v>1</v>
      </c>
    </row>
    <row r="652" spans="1:8">
      <c r="A652" s="97">
        <v>16</v>
      </c>
      <c r="B652" s="98">
        <v>100000622244</v>
      </c>
      <c r="C652" s="99">
        <v>0</v>
      </c>
      <c r="D652" s="99" t="s">
        <v>139</v>
      </c>
      <c r="E652" s="99" t="s">
        <v>3810</v>
      </c>
      <c r="F652" s="100">
        <v>160000</v>
      </c>
      <c r="G652" s="100">
        <v>-159999</v>
      </c>
      <c r="H652" s="99">
        <v>1</v>
      </c>
    </row>
    <row r="653" spans="1:8">
      <c r="A653" s="97">
        <v>17</v>
      </c>
      <c r="B653" s="98">
        <v>100000622245</v>
      </c>
      <c r="C653" s="99">
        <v>0</v>
      </c>
      <c r="D653" s="99" t="s">
        <v>139</v>
      </c>
      <c r="E653" s="99" t="s">
        <v>3810</v>
      </c>
      <c r="F653" s="100">
        <v>160000</v>
      </c>
      <c r="G653" s="100">
        <v>-159999</v>
      </c>
      <c r="H653" s="99">
        <v>1</v>
      </c>
    </row>
    <row r="654" spans="1:8">
      <c r="A654" s="97">
        <v>18</v>
      </c>
      <c r="B654" s="98">
        <v>100000622246</v>
      </c>
      <c r="C654" s="99">
        <v>0</v>
      </c>
      <c r="D654" s="99" t="s">
        <v>139</v>
      </c>
      <c r="E654" s="99" t="s">
        <v>3810</v>
      </c>
      <c r="F654" s="100">
        <v>160000</v>
      </c>
      <c r="G654" s="100">
        <v>-159999</v>
      </c>
      <c r="H654" s="99">
        <v>1</v>
      </c>
    </row>
    <row r="655" spans="1:8">
      <c r="A655" s="97">
        <v>19</v>
      </c>
      <c r="B655" s="98">
        <v>100000622247</v>
      </c>
      <c r="C655" s="99">
        <v>0</v>
      </c>
      <c r="D655" s="99" t="s">
        <v>139</v>
      </c>
      <c r="E655" s="99" t="s">
        <v>3810</v>
      </c>
      <c r="F655" s="100">
        <v>160000</v>
      </c>
      <c r="G655" s="100">
        <v>-159999</v>
      </c>
      <c r="H655" s="99">
        <v>1</v>
      </c>
    </row>
    <row r="656" spans="1:8">
      <c r="A656" s="97">
        <v>20</v>
      </c>
      <c r="B656" s="98">
        <v>100000622248</v>
      </c>
      <c r="C656" s="99">
        <v>0</v>
      </c>
      <c r="D656" s="99" t="s">
        <v>139</v>
      </c>
      <c r="E656" s="99" t="s">
        <v>3810</v>
      </c>
      <c r="F656" s="100">
        <v>160000</v>
      </c>
      <c r="G656" s="100">
        <v>-159999</v>
      </c>
      <c r="H656" s="99">
        <v>1</v>
      </c>
    </row>
    <row r="657" spans="1:8">
      <c r="A657" s="97">
        <v>21</v>
      </c>
      <c r="B657" s="98">
        <v>100000622249</v>
      </c>
      <c r="C657" s="99">
        <v>0</v>
      </c>
      <c r="D657" s="99" t="s">
        <v>139</v>
      </c>
      <c r="E657" s="99" t="s">
        <v>3810</v>
      </c>
      <c r="F657" s="100">
        <v>159430</v>
      </c>
      <c r="G657" s="100">
        <v>-159429</v>
      </c>
      <c r="H657" s="99">
        <v>1</v>
      </c>
    </row>
    <row r="658" spans="1:8">
      <c r="A658" s="97">
        <v>22</v>
      </c>
      <c r="B658" s="98">
        <v>100000622250</v>
      </c>
      <c r="C658" s="99">
        <v>0</v>
      </c>
      <c r="D658" s="99" t="s">
        <v>139</v>
      </c>
      <c r="E658" s="99" t="s">
        <v>3810</v>
      </c>
      <c r="F658" s="100">
        <v>159430</v>
      </c>
      <c r="G658" s="100">
        <v>-159429</v>
      </c>
      <c r="H658" s="99">
        <v>1</v>
      </c>
    </row>
    <row r="659" spans="1:8">
      <c r="A659" s="97">
        <v>23</v>
      </c>
      <c r="B659" s="98">
        <v>100000622251</v>
      </c>
      <c r="C659" s="99">
        <v>0</v>
      </c>
      <c r="D659" s="99" t="s">
        <v>139</v>
      </c>
      <c r="E659" s="99" t="s">
        <v>3810</v>
      </c>
      <c r="F659" s="100">
        <v>159430</v>
      </c>
      <c r="G659" s="100">
        <v>-159429</v>
      </c>
      <c r="H659" s="99">
        <v>1</v>
      </c>
    </row>
    <row r="660" spans="1:8">
      <c r="A660" s="97">
        <v>24</v>
      </c>
      <c r="B660" s="98">
        <v>100000622252</v>
      </c>
      <c r="C660" s="99">
        <v>0</v>
      </c>
      <c r="D660" s="99" t="s">
        <v>139</v>
      </c>
      <c r="E660" s="99" t="s">
        <v>3810</v>
      </c>
      <c r="F660" s="100">
        <v>159430</v>
      </c>
      <c r="G660" s="100">
        <v>-159429</v>
      </c>
      <c r="H660" s="99">
        <v>1</v>
      </c>
    </row>
    <row r="661" spans="1:8">
      <c r="A661" s="97">
        <v>25</v>
      </c>
      <c r="B661" s="98">
        <v>100000622253</v>
      </c>
      <c r="C661" s="99">
        <v>0</v>
      </c>
      <c r="D661" s="99" t="s">
        <v>139</v>
      </c>
      <c r="E661" s="99" t="s">
        <v>3810</v>
      </c>
      <c r="F661" s="100">
        <v>159430</v>
      </c>
      <c r="G661" s="100">
        <v>-159429</v>
      </c>
      <c r="H661" s="99">
        <v>1</v>
      </c>
    </row>
    <row r="662" spans="1:8">
      <c r="A662" s="97">
        <v>26</v>
      </c>
      <c r="B662" s="98">
        <v>100000622420</v>
      </c>
      <c r="C662" s="99">
        <v>0</v>
      </c>
      <c r="D662" s="99" t="s">
        <v>139</v>
      </c>
      <c r="E662" s="99" t="s">
        <v>3811</v>
      </c>
      <c r="F662" s="100">
        <v>18190</v>
      </c>
      <c r="G662" s="100">
        <v>-18189</v>
      </c>
      <c r="H662" s="99">
        <v>1</v>
      </c>
    </row>
    <row r="663" spans="1:8">
      <c r="A663" s="97">
        <v>27</v>
      </c>
      <c r="B663" s="98">
        <v>100000622421</v>
      </c>
      <c r="C663" s="99">
        <v>0</v>
      </c>
      <c r="D663" s="99" t="s">
        <v>139</v>
      </c>
      <c r="E663" s="99" t="s">
        <v>3812</v>
      </c>
      <c r="F663" s="100">
        <v>5350</v>
      </c>
      <c r="G663" s="100">
        <v>-5349</v>
      </c>
      <c r="H663" s="99">
        <v>1</v>
      </c>
    </row>
    <row r="664" spans="1:8">
      <c r="A664" s="97">
        <v>28</v>
      </c>
      <c r="B664" s="98">
        <v>100000622422</v>
      </c>
      <c r="C664" s="99">
        <v>0</v>
      </c>
      <c r="D664" s="99" t="s">
        <v>139</v>
      </c>
      <c r="E664" s="99" t="s">
        <v>3812</v>
      </c>
      <c r="F664" s="100">
        <v>5350</v>
      </c>
      <c r="G664" s="100">
        <v>-5349</v>
      </c>
      <c r="H664" s="99">
        <v>1</v>
      </c>
    </row>
    <row r="665" spans="1:8">
      <c r="A665" s="97">
        <v>29</v>
      </c>
      <c r="B665" s="98">
        <v>100000622469</v>
      </c>
      <c r="C665" s="99">
        <v>0</v>
      </c>
      <c r="D665" s="99" t="s">
        <v>139</v>
      </c>
      <c r="E665" s="99" t="s">
        <v>3813</v>
      </c>
      <c r="F665" s="100">
        <v>12000</v>
      </c>
      <c r="G665" s="100">
        <v>-11999</v>
      </c>
      <c r="H665" s="99">
        <v>1</v>
      </c>
    </row>
    <row r="666" spans="1:8">
      <c r="A666" s="97">
        <v>30</v>
      </c>
      <c r="B666" s="98">
        <v>100000622470</v>
      </c>
      <c r="C666" s="99">
        <v>0</v>
      </c>
      <c r="D666" s="99" t="s">
        <v>139</v>
      </c>
      <c r="E666" s="99" t="s">
        <v>3813</v>
      </c>
      <c r="F666" s="100">
        <v>12000</v>
      </c>
      <c r="G666" s="100">
        <v>-11999</v>
      </c>
      <c r="H666" s="99">
        <v>1</v>
      </c>
    </row>
    <row r="667" spans="1:8">
      <c r="A667" s="97">
        <v>31</v>
      </c>
      <c r="B667" s="98">
        <v>100000622471</v>
      </c>
      <c r="C667" s="99">
        <v>0</v>
      </c>
      <c r="D667" s="99" t="s">
        <v>139</v>
      </c>
      <c r="E667" s="99" t="s">
        <v>3813</v>
      </c>
      <c r="F667" s="100">
        <v>12000</v>
      </c>
      <c r="G667" s="100">
        <v>-11999</v>
      </c>
      <c r="H667" s="99">
        <v>1</v>
      </c>
    </row>
    <row r="668" spans="1:8">
      <c r="A668" s="97">
        <v>32</v>
      </c>
      <c r="B668" s="98">
        <v>100000622472</v>
      </c>
      <c r="C668" s="99">
        <v>0</v>
      </c>
      <c r="D668" s="99" t="s">
        <v>139</v>
      </c>
      <c r="E668" s="99" t="s">
        <v>3813</v>
      </c>
      <c r="F668" s="100">
        <v>12000</v>
      </c>
      <c r="G668" s="100">
        <v>-11999</v>
      </c>
      <c r="H668" s="99">
        <v>1</v>
      </c>
    </row>
    <row r="669" spans="1:8">
      <c r="A669" s="97">
        <v>33</v>
      </c>
      <c r="B669" s="98">
        <v>100000622473</v>
      </c>
      <c r="C669" s="99">
        <v>0</v>
      </c>
      <c r="D669" s="99" t="s">
        <v>139</v>
      </c>
      <c r="E669" s="99" t="s">
        <v>3813</v>
      </c>
      <c r="F669" s="100">
        <v>12000</v>
      </c>
      <c r="G669" s="100">
        <v>-11999</v>
      </c>
      <c r="H669" s="99">
        <v>1</v>
      </c>
    </row>
    <row r="670" spans="1:8">
      <c r="A670" s="97">
        <v>34</v>
      </c>
      <c r="B670" s="98">
        <v>100000622474</v>
      </c>
      <c r="C670" s="99">
        <v>0</v>
      </c>
      <c r="D670" s="99" t="s">
        <v>139</v>
      </c>
      <c r="E670" s="99" t="s">
        <v>3813</v>
      </c>
      <c r="F670" s="100">
        <v>12000</v>
      </c>
      <c r="G670" s="100">
        <v>-11999</v>
      </c>
      <c r="H670" s="99">
        <v>1</v>
      </c>
    </row>
    <row r="671" spans="1:8">
      <c r="A671" s="97">
        <v>35</v>
      </c>
      <c r="B671" s="98">
        <v>100000622475</v>
      </c>
      <c r="C671" s="99">
        <v>0</v>
      </c>
      <c r="D671" s="99" t="s">
        <v>139</v>
      </c>
      <c r="E671" s="99" t="s">
        <v>3813</v>
      </c>
      <c r="F671" s="100">
        <v>12000</v>
      </c>
      <c r="G671" s="100">
        <v>-11999</v>
      </c>
      <c r="H671" s="99">
        <v>1</v>
      </c>
    </row>
    <row r="672" spans="1:8">
      <c r="A672" s="97">
        <v>36</v>
      </c>
      <c r="B672" s="98">
        <v>100000622476</v>
      </c>
      <c r="C672" s="99">
        <v>0</v>
      </c>
      <c r="D672" s="99" t="s">
        <v>139</v>
      </c>
      <c r="E672" s="99" t="s">
        <v>3813</v>
      </c>
      <c r="F672" s="100">
        <v>12000</v>
      </c>
      <c r="G672" s="100">
        <v>-11999</v>
      </c>
      <c r="H672" s="99">
        <v>1</v>
      </c>
    </row>
    <row r="673" spans="1:8">
      <c r="A673" s="97">
        <v>37</v>
      </c>
      <c r="B673" s="98">
        <v>100000622477</v>
      </c>
      <c r="C673" s="99">
        <v>0</v>
      </c>
      <c r="D673" s="99" t="s">
        <v>139</v>
      </c>
      <c r="E673" s="99" t="s">
        <v>3813</v>
      </c>
      <c r="F673" s="100">
        <v>24000</v>
      </c>
      <c r="G673" s="100">
        <v>-23999</v>
      </c>
      <c r="H673" s="99">
        <v>1</v>
      </c>
    </row>
    <row r="674" spans="1:8">
      <c r="A674" s="97">
        <v>38</v>
      </c>
      <c r="B674" s="98">
        <v>100000622934</v>
      </c>
      <c r="C674" s="99">
        <v>0</v>
      </c>
      <c r="D674" s="99" t="s">
        <v>139</v>
      </c>
      <c r="E674" s="99" t="s">
        <v>3814</v>
      </c>
      <c r="F674" s="100">
        <v>13000</v>
      </c>
      <c r="G674" s="100">
        <v>-12999</v>
      </c>
      <c r="H674" s="99">
        <v>1</v>
      </c>
    </row>
    <row r="675" spans="1:8">
      <c r="A675" s="97">
        <v>39</v>
      </c>
      <c r="B675" s="98">
        <v>100000622935</v>
      </c>
      <c r="C675" s="99">
        <v>0</v>
      </c>
      <c r="D675" s="99" t="s">
        <v>139</v>
      </c>
      <c r="E675" s="99" t="s">
        <v>3814</v>
      </c>
      <c r="F675" s="100">
        <v>13000</v>
      </c>
      <c r="G675" s="100">
        <v>-12999</v>
      </c>
      <c r="H675" s="99">
        <v>1</v>
      </c>
    </row>
    <row r="676" spans="1:8">
      <c r="A676" s="97">
        <v>40</v>
      </c>
      <c r="B676" s="98">
        <v>100000622936</v>
      </c>
      <c r="C676" s="99">
        <v>0</v>
      </c>
      <c r="D676" s="99" t="s">
        <v>139</v>
      </c>
      <c r="E676" s="99" t="s">
        <v>3814</v>
      </c>
      <c r="F676" s="100">
        <v>13000</v>
      </c>
      <c r="G676" s="100">
        <v>-12999</v>
      </c>
      <c r="H676" s="99">
        <v>1</v>
      </c>
    </row>
    <row r="677" spans="1:8">
      <c r="A677" s="97">
        <v>41</v>
      </c>
      <c r="B677" s="98">
        <v>100000622937</v>
      </c>
      <c r="C677" s="99">
        <v>0</v>
      </c>
      <c r="D677" s="99" t="s">
        <v>139</v>
      </c>
      <c r="E677" s="99" t="s">
        <v>3814</v>
      </c>
      <c r="F677" s="100">
        <v>13000</v>
      </c>
      <c r="G677" s="100">
        <v>-12999</v>
      </c>
      <c r="H677" s="99">
        <v>1</v>
      </c>
    </row>
    <row r="678" spans="1:8">
      <c r="A678" s="97">
        <v>42</v>
      </c>
      <c r="B678" s="98">
        <v>100000622938</v>
      </c>
      <c r="C678" s="99">
        <v>0</v>
      </c>
      <c r="D678" s="99" t="s">
        <v>139</v>
      </c>
      <c r="E678" s="99" t="s">
        <v>3814</v>
      </c>
      <c r="F678" s="100">
        <v>13000</v>
      </c>
      <c r="G678" s="100">
        <v>-12999</v>
      </c>
      <c r="H678" s="99">
        <v>1</v>
      </c>
    </row>
    <row r="679" spans="1:8">
      <c r="A679" s="97">
        <v>43</v>
      </c>
      <c r="B679" s="98">
        <v>100000622939</v>
      </c>
      <c r="C679" s="99">
        <v>0</v>
      </c>
      <c r="D679" s="99" t="s">
        <v>139</v>
      </c>
      <c r="E679" s="99" t="s">
        <v>3814</v>
      </c>
      <c r="F679" s="100">
        <v>13000</v>
      </c>
      <c r="G679" s="100">
        <v>-12999</v>
      </c>
      <c r="H679" s="99">
        <v>1</v>
      </c>
    </row>
    <row r="680" spans="1:8">
      <c r="A680" s="97">
        <v>44</v>
      </c>
      <c r="B680" s="98">
        <v>100000622940</v>
      </c>
      <c r="C680" s="99">
        <v>0</v>
      </c>
      <c r="D680" s="99" t="s">
        <v>139</v>
      </c>
      <c r="E680" s="99" t="s">
        <v>3814</v>
      </c>
      <c r="F680" s="100">
        <v>13000</v>
      </c>
      <c r="G680" s="100">
        <v>-12999</v>
      </c>
      <c r="H680" s="99">
        <v>1</v>
      </c>
    </row>
    <row r="681" spans="1:8">
      <c r="A681" s="97">
        <v>45</v>
      </c>
      <c r="B681" s="98">
        <v>100000622941</v>
      </c>
      <c r="C681" s="99">
        <v>0</v>
      </c>
      <c r="D681" s="99" t="s">
        <v>139</v>
      </c>
      <c r="E681" s="99" t="s">
        <v>3814</v>
      </c>
      <c r="F681" s="100">
        <v>13000</v>
      </c>
      <c r="G681" s="100">
        <v>-12999</v>
      </c>
      <c r="H681" s="99">
        <v>1</v>
      </c>
    </row>
    <row r="682" spans="1:8">
      <c r="A682" s="97">
        <v>46</v>
      </c>
      <c r="B682" s="98">
        <v>100000622942</v>
      </c>
      <c r="C682" s="99">
        <v>0</v>
      </c>
      <c r="D682" s="99" t="s">
        <v>139</v>
      </c>
      <c r="E682" s="99" t="s">
        <v>3814</v>
      </c>
      <c r="F682" s="100">
        <v>13000</v>
      </c>
      <c r="G682" s="100">
        <v>-12999</v>
      </c>
      <c r="H682" s="99">
        <v>1</v>
      </c>
    </row>
    <row r="683" spans="1:8">
      <c r="A683" s="97">
        <v>47</v>
      </c>
      <c r="B683" s="98">
        <v>100000622943</v>
      </c>
      <c r="C683" s="99">
        <v>0</v>
      </c>
      <c r="D683" s="99" t="s">
        <v>139</v>
      </c>
      <c r="E683" s="99" t="s">
        <v>3814</v>
      </c>
      <c r="F683" s="100">
        <v>13000</v>
      </c>
      <c r="G683" s="100">
        <v>-12999</v>
      </c>
      <c r="H683" s="99">
        <v>1</v>
      </c>
    </row>
    <row r="684" spans="1:8">
      <c r="A684" s="97">
        <v>48</v>
      </c>
      <c r="B684" s="98">
        <v>100000622944</v>
      </c>
      <c r="C684" s="99">
        <v>0</v>
      </c>
      <c r="D684" s="99" t="s">
        <v>139</v>
      </c>
      <c r="E684" s="99" t="s">
        <v>3814</v>
      </c>
      <c r="F684" s="100">
        <v>13000</v>
      </c>
      <c r="G684" s="100">
        <v>-12999</v>
      </c>
      <c r="H684" s="99">
        <v>1</v>
      </c>
    </row>
    <row r="685" spans="1:8">
      <c r="A685" s="97">
        <v>49</v>
      </c>
      <c r="B685" s="98">
        <v>100000622945</v>
      </c>
      <c r="C685" s="99">
        <v>0</v>
      </c>
      <c r="D685" s="99" t="s">
        <v>139</v>
      </c>
      <c r="E685" s="99" t="s">
        <v>3814</v>
      </c>
      <c r="F685" s="100">
        <v>13000</v>
      </c>
      <c r="G685" s="100">
        <v>-12999</v>
      </c>
      <c r="H685" s="99">
        <v>1</v>
      </c>
    </row>
    <row r="686" spans="1:8">
      <c r="A686" s="97">
        <v>50</v>
      </c>
      <c r="B686" s="98">
        <v>100000622946</v>
      </c>
      <c r="C686" s="99">
        <v>0</v>
      </c>
      <c r="D686" s="99" t="s">
        <v>139</v>
      </c>
      <c r="E686" s="99" t="s">
        <v>3814</v>
      </c>
      <c r="F686" s="100">
        <v>13000</v>
      </c>
      <c r="G686" s="100">
        <v>-12999</v>
      </c>
      <c r="H686" s="99">
        <v>1</v>
      </c>
    </row>
    <row r="687" spans="1:8">
      <c r="A687" s="97">
        <v>51</v>
      </c>
      <c r="B687" s="98">
        <v>100000622947</v>
      </c>
      <c r="C687" s="99">
        <v>0</v>
      </c>
      <c r="D687" s="99" t="s">
        <v>139</v>
      </c>
      <c r="E687" s="99" t="s">
        <v>3814</v>
      </c>
      <c r="F687" s="100">
        <v>13000</v>
      </c>
      <c r="G687" s="100">
        <v>-12999</v>
      </c>
      <c r="H687" s="99">
        <v>1</v>
      </c>
    </row>
    <row r="688" spans="1:8">
      <c r="A688" s="97">
        <v>52</v>
      </c>
      <c r="B688" s="98">
        <v>100000622948</v>
      </c>
      <c r="C688" s="99">
        <v>0</v>
      </c>
      <c r="D688" s="99" t="s">
        <v>139</v>
      </c>
      <c r="E688" s="99" t="s">
        <v>3814</v>
      </c>
      <c r="F688" s="100">
        <v>13000</v>
      </c>
      <c r="G688" s="100">
        <v>-12999</v>
      </c>
      <c r="H688" s="99">
        <v>1</v>
      </c>
    </row>
    <row r="689" spans="1:8">
      <c r="A689" s="97">
        <v>53</v>
      </c>
      <c r="B689" s="98">
        <v>100000622949</v>
      </c>
      <c r="C689" s="99">
        <v>0</v>
      </c>
      <c r="D689" s="99" t="s">
        <v>139</v>
      </c>
      <c r="E689" s="99" t="s">
        <v>3814</v>
      </c>
      <c r="F689" s="100">
        <v>13000</v>
      </c>
      <c r="G689" s="100">
        <v>-12999</v>
      </c>
      <c r="H689" s="99">
        <v>1</v>
      </c>
    </row>
    <row r="690" spans="1:8">
      <c r="A690" s="97">
        <v>54</v>
      </c>
      <c r="B690" s="98">
        <v>100000622950</v>
      </c>
      <c r="C690" s="99">
        <v>0</v>
      </c>
      <c r="D690" s="99" t="s">
        <v>139</v>
      </c>
      <c r="E690" s="99" t="s">
        <v>3814</v>
      </c>
      <c r="F690" s="100">
        <v>13000</v>
      </c>
      <c r="G690" s="100">
        <v>-12999</v>
      </c>
      <c r="H690" s="99">
        <v>1</v>
      </c>
    </row>
    <row r="691" spans="1:8">
      <c r="A691" s="97">
        <v>55</v>
      </c>
      <c r="B691" s="98">
        <v>100000622951</v>
      </c>
      <c r="C691" s="99">
        <v>0</v>
      </c>
      <c r="D691" s="99" t="s">
        <v>139</v>
      </c>
      <c r="E691" s="99" t="s">
        <v>3814</v>
      </c>
      <c r="F691" s="100">
        <v>13000</v>
      </c>
      <c r="G691" s="100">
        <v>-12999</v>
      </c>
      <c r="H691" s="99">
        <v>1</v>
      </c>
    </row>
    <row r="692" spans="1:8">
      <c r="A692" s="97">
        <v>56</v>
      </c>
      <c r="B692" s="98">
        <v>100000622952</v>
      </c>
      <c r="C692" s="99">
        <v>0</v>
      </c>
      <c r="D692" s="99" t="s">
        <v>139</v>
      </c>
      <c r="E692" s="99" t="s">
        <v>3814</v>
      </c>
      <c r="F692" s="100">
        <v>13000</v>
      </c>
      <c r="G692" s="100">
        <v>-12999</v>
      </c>
      <c r="H692" s="99">
        <v>1</v>
      </c>
    </row>
    <row r="693" spans="1:8">
      <c r="A693" s="97">
        <v>57</v>
      </c>
      <c r="B693" s="98">
        <v>100000622953</v>
      </c>
      <c r="C693" s="99">
        <v>0</v>
      </c>
      <c r="D693" s="99" t="s">
        <v>139</v>
      </c>
      <c r="E693" s="99" t="s">
        <v>3814</v>
      </c>
      <c r="F693" s="100">
        <v>13000</v>
      </c>
      <c r="G693" s="100">
        <v>-12999</v>
      </c>
      <c r="H693" s="99">
        <v>1</v>
      </c>
    </row>
    <row r="694" spans="1:8">
      <c r="A694" s="106"/>
      <c r="B694" s="193" t="s">
        <v>292</v>
      </c>
      <c r="C694" s="193"/>
      <c r="D694" s="193"/>
      <c r="E694" s="193"/>
      <c r="F694" s="102">
        <f>SUM(F633:F693)</f>
        <v>4700767</v>
      </c>
      <c r="G694" s="102">
        <f>SUM(G633:G693)</f>
        <v>-4700706</v>
      </c>
      <c r="H694" s="102">
        <f>SUM(H633:H693)</f>
        <v>61</v>
      </c>
    </row>
    <row r="695" spans="1:8">
      <c r="A695" s="106"/>
      <c r="B695" s="194" t="s">
        <v>89</v>
      </c>
      <c r="C695" s="194"/>
      <c r="D695" s="194"/>
      <c r="E695" s="194"/>
      <c r="F695" s="107">
        <f>F629+F694</f>
        <v>6359980.3300000001</v>
      </c>
      <c r="G695" s="107">
        <f>G629+G694</f>
        <v>-5206043.3</v>
      </c>
      <c r="H695" s="107">
        <f>H629+H694</f>
        <v>1153937.0299999998</v>
      </c>
    </row>
    <row r="697" spans="1:8">
      <c r="A697" s="108" t="s">
        <v>327</v>
      </c>
    </row>
    <row r="698" spans="1:8" s="92" customFormat="1">
      <c r="A698" s="95" t="s">
        <v>0</v>
      </c>
      <c r="B698" s="96" t="s">
        <v>59</v>
      </c>
      <c r="C698" s="95" t="s">
        <v>60</v>
      </c>
      <c r="D698" s="95" t="s">
        <v>61</v>
      </c>
      <c r="E698" s="95" t="s">
        <v>62</v>
      </c>
      <c r="F698" s="95" t="s">
        <v>63</v>
      </c>
      <c r="G698" s="95" t="s">
        <v>64</v>
      </c>
      <c r="H698" s="95" t="s">
        <v>65</v>
      </c>
    </row>
    <row r="699" spans="1:8">
      <c r="A699" s="97">
        <v>1</v>
      </c>
      <c r="B699" s="98">
        <v>100000613504</v>
      </c>
      <c r="C699" s="99">
        <v>0</v>
      </c>
      <c r="D699" s="99" t="s">
        <v>526</v>
      </c>
      <c r="E699" s="99" t="s">
        <v>2425</v>
      </c>
      <c r="F699" s="100">
        <v>3724800</v>
      </c>
      <c r="G699" s="100">
        <v>-2127403.2400000002</v>
      </c>
      <c r="H699" s="100">
        <v>1597396.76</v>
      </c>
    </row>
    <row r="700" spans="1:8">
      <c r="A700" s="97">
        <v>2</v>
      </c>
      <c r="B700" s="98">
        <v>100000635470</v>
      </c>
      <c r="C700" s="99">
        <v>0</v>
      </c>
      <c r="D700" s="99" t="s">
        <v>139</v>
      </c>
      <c r="E700" s="99" t="s">
        <v>2427</v>
      </c>
      <c r="F700" s="100">
        <v>1847300</v>
      </c>
      <c r="G700" s="100">
        <v>-884051.73</v>
      </c>
      <c r="H700" s="100">
        <v>963248.27</v>
      </c>
    </row>
    <row r="701" spans="1:8">
      <c r="A701" s="106"/>
      <c r="B701" s="193" t="s">
        <v>327</v>
      </c>
      <c r="C701" s="193"/>
      <c r="D701" s="193"/>
      <c r="E701" s="193"/>
      <c r="F701" s="102">
        <f>SUM(F699:F700)</f>
        <v>5572100</v>
      </c>
      <c r="G701" s="102">
        <f>SUM(G699:G700)</f>
        <v>-3011454.97</v>
      </c>
      <c r="H701" s="102">
        <f>SUM(H699:H700)</f>
        <v>2560645.0300000003</v>
      </c>
    </row>
    <row r="703" spans="1:8">
      <c r="A703" s="108" t="s">
        <v>338</v>
      </c>
    </row>
    <row r="704" spans="1:8" s="92" customFormat="1">
      <c r="A704" s="95" t="s">
        <v>0</v>
      </c>
      <c r="B704" s="96" t="s">
        <v>59</v>
      </c>
      <c r="C704" s="95" t="s">
        <v>60</v>
      </c>
      <c r="D704" s="95" t="s">
        <v>61</v>
      </c>
      <c r="E704" s="95" t="s">
        <v>62</v>
      </c>
      <c r="F704" s="95" t="s">
        <v>63</v>
      </c>
      <c r="G704" s="95" t="s">
        <v>64</v>
      </c>
      <c r="H704" s="95" t="s">
        <v>65</v>
      </c>
    </row>
    <row r="705" spans="1:8">
      <c r="A705" s="97">
        <v>1</v>
      </c>
      <c r="B705" s="98">
        <v>100000043148</v>
      </c>
      <c r="C705" s="99">
        <v>0</v>
      </c>
      <c r="D705" s="99" t="s">
        <v>762</v>
      </c>
      <c r="E705" s="99" t="s">
        <v>3815</v>
      </c>
      <c r="F705" s="100">
        <v>148000</v>
      </c>
      <c r="G705" s="100">
        <v>-147999</v>
      </c>
      <c r="H705" s="99">
        <v>1</v>
      </c>
    </row>
    <row r="706" spans="1:8">
      <c r="A706" s="97">
        <v>2</v>
      </c>
      <c r="B706" s="98">
        <v>100000043150</v>
      </c>
      <c r="C706" s="99">
        <v>0</v>
      </c>
      <c r="D706" s="99" t="s">
        <v>3816</v>
      </c>
      <c r="E706" s="99" t="s">
        <v>3817</v>
      </c>
      <c r="F706" s="100">
        <v>37000</v>
      </c>
      <c r="G706" s="100">
        <v>-36999</v>
      </c>
      <c r="H706" s="99">
        <v>1</v>
      </c>
    </row>
    <row r="707" spans="1:8">
      <c r="A707" s="97">
        <v>3</v>
      </c>
      <c r="B707" s="98">
        <v>100000043151</v>
      </c>
      <c r="C707" s="99">
        <v>0</v>
      </c>
      <c r="D707" s="99" t="s">
        <v>3816</v>
      </c>
      <c r="E707" s="99" t="s">
        <v>3818</v>
      </c>
      <c r="F707" s="100">
        <v>55600</v>
      </c>
      <c r="G707" s="100">
        <v>-55599</v>
      </c>
      <c r="H707" s="99">
        <v>1</v>
      </c>
    </row>
    <row r="708" spans="1:8">
      <c r="A708" s="97">
        <v>4</v>
      </c>
      <c r="B708" s="98">
        <v>100000103005</v>
      </c>
      <c r="C708" s="99">
        <v>0</v>
      </c>
      <c r="D708" s="99" t="s">
        <v>3575</v>
      </c>
      <c r="E708" s="99" t="s">
        <v>3819</v>
      </c>
      <c r="F708" s="100">
        <v>6000</v>
      </c>
      <c r="G708" s="100">
        <v>-5999</v>
      </c>
      <c r="H708" s="99">
        <v>1</v>
      </c>
    </row>
    <row r="709" spans="1:8">
      <c r="A709" s="97">
        <v>5</v>
      </c>
      <c r="B709" s="98">
        <v>100000103035</v>
      </c>
      <c r="C709" s="99">
        <v>0</v>
      </c>
      <c r="D709" s="99" t="s">
        <v>3575</v>
      </c>
      <c r="E709" s="99" t="s">
        <v>3820</v>
      </c>
      <c r="F709" s="100">
        <v>5400</v>
      </c>
      <c r="G709" s="100">
        <v>-5399</v>
      </c>
      <c r="H709" s="99">
        <v>1</v>
      </c>
    </row>
    <row r="710" spans="1:8">
      <c r="A710" s="97">
        <v>6</v>
      </c>
      <c r="B710" s="98">
        <v>100000172278</v>
      </c>
      <c r="C710" s="99">
        <v>0</v>
      </c>
      <c r="D710" s="99" t="s">
        <v>1512</v>
      </c>
      <c r="E710" s="99" t="s">
        <v>3821</v>
      </c>
      <c r="F710" s="100">
        <v>23910000</v>
      </c>
      <c r="G710" s="100">
        <v>-23909999</v>
      </c>
      <c r="H710" s="99">
        <v>1</v>
      </c>
    </row>
    <row r="711" spans="1:8">
      <c r="A711" s="97">
        <v>7</v>
      </c>
      <c r="B711" s="98">
        <v>100000254913</v>
      </c>
      <c r="C711" s="99">
        <v>0</v>
      </c>
      <c r="D711" s="99" t="s">
        <v>2440</v>
      </c>
      <c r="E711" s="99" t="s">
        <v>2441</v>
      </c>
      <c r="F711" s="100">
        <v>9000</v>
      </c>
      <c r="G711" s="100">
        <v>-8999</v>
      </c>
      <c r="H711" s="99">
        <v>1</v>
      </c>
    </row>
    <row r="712" spans="1:8">
      <c r="A712" s="97">
        <v>8</v>
      </c>
      <c r="B712" s="98">
        <v>100000622917</v>
      </c>
      <c r="C712" s="99">
        <v>0</v>
      </c>
      <c r="D712" s="99" t="s">
        <v>139</v>
      </c>
      <c r="E712" s="99" t="s">
        <v>3476</v>
      </c>
      <c r="F712" s="100">
        <v>5756.6</v>
      </c>
      <c r="G712" s="100">
        <v>-5755.6</v>
      </c>
      <c r="H712" s="99">
        <v>1</v>
      </c>
    </row>
    <row r="713" spans="1:8">
      <c r="A713" s="106"/>
      <c r="B713" s="193" t="s">
        <v>327</v>
      </c>
      <c r="C713" s="193"/>
      <c r="D713" s="193"/>
      <c r="E713" s="193"/>
      <c r="F713" s="102">
        <f>SUM(F705:F712)</f>
        <v>24176756.600000001</v>
      </c>
      <c r="G713" s="102">
        <f>SUM(G705:G712)</f>
        <v>-24176748.600000001</v>
      </c>
      <c r="H713" s="102">
        <f>SUM(H705:H712)</f>
        <v>8</v>
      </c>
    </row>
    <row r="714" spans="1:8">
      <c r="A714" s="106"/>
      <c r="B714" s="194" t="s">
        <v>89</v>
      </c>
      <c r="C714" s="194"/>
      <c r="D714" s="194"/>
      <c r="E714" s="194"/>
      <c r="F714" s="107">
        <f>F701+F713</f>
        <v>29748856.600000001</v>
      </c>
      <c r="G714" s="107">
        <f>G701+G713</f>
        <v>-27188203.57</v>
      </c>
      <c r="H714" s="107">
        <f>H701+H713</f>
        <v>2560653.0300000003</v>
      </c>
    </row>
    <row r="716" spans="1:8">
      <c r="A716" s="108" t="s">
        <v>2960</v>
      </c>
    </row>
    <row r="717" spans="1:8" s="92" customFormat="1">
      <c r="A717" s="95" t="s">
        <v>0</v>
      </c>
      <c r="B717" s="96" t="s">
        <v>59</v>
      </c>
      <c r="C717" s="95" t="s">
        <v>60</v>
      </c>
      <c r="D717" s="95" t="s">
        <v>61</v>
      </c>
      <c r="E717" s="95" t="s">
        <v>62</v>
      </c>
      <c r="F717" s="95" t="s">
        <v>63</v>
      </c>
      <c r="G717" s="95" t="s">
        <v>64</v>
      </c>
      <c r="H717" s="95" t="s">
        <v>65</v>
      </c>
    </row>
    <row r="718" spans="1:8">
      <c r="A718" s="97">
        <v>1</v>
      </c>
      <c r="B718" s="98">
        <v>100000043173</v>
      </c>
      <c r="C718" s="99">
        <v>0</v>
      </c>
      <c r="D718" s="99" t="s">
        <v>762</v>
      </c>
      <c r="E718" s="99" t="s">
        <v>3822</v>
      </c>
      <c r="F718" s="100">
        <v>147000</v>
      </c>
      <c r="G718" s="100">
        <v>-146999</v>
      </c>
      <c r="H718" s="99">
        <v>1</v>
      </c>
    </row>
    <row r="719" spans="1:8">
      <c r="A719" s="106"/>
      <c r="B719" s="193" t="s">
        <v>2962</v>
      </c>
      <c r="C719" s="193"/>
      <c r="D719" s="193"/>
      <c r="E719" s="193"/>
      <c r="F719" s="102">
        <v>147000</v>
      </c>
      <c r="G719" s="102">
        <v>-146999</v>
      </c>
      <c r="H719" s="110">
        <v>1</v>
      </c>
    </row>
    <row r="720" spans="1:8">
      <c r="A720" s="106"/>
      <c r="B720" s="194" t="s">
        <v>89</v>
      </c>
      <c r="C720" s="194"/>
      <c r="D720" s="194"/>
      <c r="E720" s="194"/>
      <c r="F720" s="107">
        <f>F719</f>
        <v>147000</v>
      </c>
      <c r="G720" s="107">
        <f>G719</f>
        <v>-146999</v>
      </c>
      <c r="H720" s="107">
        <f>H719</f>
        <v>1</v>
      </c>
    </row>
    <row r="722" spans="1:8">
      <c r="A722" s="108" t="s">
        <v>386</v>
      </c>
    </row>
    <row r="723" spans="1:8" s="92" customFormat="1">
      <c r="A723" s="95" t="s">
        <v>0</v>
      </c>
      <c r="B723" s="96" t="s">
        <v>59</v>
      </c>
      <c r="C723" s="95" t="s">
        <v>60</v>
      </c>
      <c r="D723" s="95" t="s">
        <v>61</v>
      </c>
      <c r="E723" s="95" t="s">
        <v>62</v>
      </c>
      <c r="F723" s="95" t="s">
        <v>63</v>
      </c>
      <c r="G723" s="95" t="s">
        <v>64</v>
      </c>
      <c r="H723" s="95" t="s">
        <v>65</v>
      </c>
    </row>
    <row r="724" spans="1:8">
      <c r="A724" s="97">
        <v>1</v>
      </c>
      <c r="B724" s="98">
        <v>100000604852</v>
      </c>
      <c r="C724" s="99">
        <v>0</v>
      </c>
      <c r="D724" s="99" t="s">
        <v>2963</v>
      </c>
      <c r="E724" s="99" t="s">
        <v>2964</v>
      </c>
      <c r="F724" s="100">
        <v>532800</v>
      </c>
      <c r="G724" s="100">
        <v>-80576.88</v>
      </c>
      <c r="H724" s="100">
        <v>452223.12</v>
      </c>
    </row>
    <row r="725" spans="1:8">
      <c r="A725" s="106"/>
      <c r="B725" s="193" t="s">
        <v>386</v>
      </c>
      <c r="C725" s="193"/>
      <c r="D725" s="193"/>
      <c r="E725" s="193"/>
      <c r="F725" s="102">
        <f>F724</f>
        <v>532800</v>
      </c>
      <c r="G725" s="102">
        <f>G724</f>
        <v>-80576.88</v>
      </c>
      <c r="H725" s="102">
        <f>H724</f>
        <v>452223.12</v>
      </c>
    </row>
    <row r="726" spans="1:8">
      <c r="F726" s="109"/>
      <c r="G726" s="109"/>
      <c r="H726" s="109"/>
    </row>
    <row r="727" spans="1:8">
      <c r="A727" s="108" t="s">
        <v>390</v>
      </c>
    </row>
    <row r="728" spans="1:8" s="92" customFormat="1">
      <c r="A728" s="95" t="s">
        <v>0</v>
      </c>
      <c r="B728" s="96" t="s">
        <v>59</v>
      </c>
      <c r="C728" s="95" t="s">
        <v>60</v>
      </c>
      <c r="D728" s="95" t="s">
        <v>61</v>
      </c>
      <c r="E728" s="95" t="s">
        <v>62</v>
      </c>
      <c r="F728" s="95" t="s">
        <v>63</v>
      </c>
      <c r="G728" s="95" t="s">
        <v>64</v>
      </c>
      <c r="H728" s="95" t="s">
        <v>65</v>
      </c>
    </row>
    <row r="729" spans="1:8">
      <c r="A729" s="97">
        <v>1</v>
      </c>
      <c r="B729" s="98">
        <v>100000575239</v>
      </c>
      <c r="C729" s="99">
        <v>0</v>
      </c>
      <c r="D729" s="99" t="s">
        <v>303</v>
      </c>
      <c r="E729" s="99" t="s">
        <v>2466</v>
      </c>
      <c r="F729" s="100">
        <v>51216</v>
      </c>
      <c r="G729" s="100">
        <v>-51215</v>
      </c>
      <c r="H729" s="99">
        <v>1</v>
      </c>
    </row>
    <row r="730" spans="1:8">
      <c r="A730" s="97">
        <v>2</v>
      </c>
      <c r="B730" s="98">
        <v>100000622259</v>
      </c>
      <c r="C730" s="99">
        <v>0</v>
      </c>
      <c r="D730" s="99" t="s">
        <v>139</v>
      </c>
      <c r="E730" s="99" t="s">
        <v>3823</v>
      </c>
      <c r="F730" s="100">
        <v>62100</v>
      </c>
      <c r="G730" s="100">
        <v>-62099</v>
      </c>
      <c r="H730" s="99">
        <v>1</v>
      </c>
    </row>
    <row r="731" spans="1:8">
      <c r="A731" s="97">
        <v>3</v>
      </c>
      <c r="B731" s="98">
        <v>100000622918</v>
      </c>
      <c r="C731" s="99">
        <v>0</v>
      </c>
      <c r="D731" s="99" t="s">
        <v>139</v>
      </c>
      <c r="E731" s="99" t="s">
        <v>3824</v>
      </c>
      <c r="F731" s="100">
        <v>48800</v>
      </c>
      <c r="G731" s="100">
        <v>-48799</v>
      </c>
      <c r="H731" s="99">
        <v>1</v>
      </c>
    </row>
    <row r="732" spans="1:8">
      <c r="A732" s="97">
        <v>4</v>
      </c>
      <c r="B732" s="98">
        <v>100000622919</v>
      </c>
      <c r="C732" s="99">
        <v>0</v>
      </c>
      <c r="D732" s="99" t="s">
        <v>139</v>
      </c>
      <c r="E732" s="99" t="s">
        <v>3824</v>
      </c>
      <c r="F732" s="100">
        <v>48800</v>
      </c>
      <c r="G732" s="100">
        <v>-48799</v>
      </c>
      <c r="H732" s="99">
        <v>1</v>
      </c>
    </row>
    <row r="733" spans="1:8">
      <c r="A733" s="97">
        <v>5</v>
      </c>
      <c r="B733" s="98">
        <v>100000622920</v>
      </c>
      <c r="C733" s="99">
        <v>0</v>
      </c>
      <c r="D733" s="99" t="s">
        <v>139</v>
      </c>
      <c r="E733" s="99" t="s">
        <v>3824</v>
      </c>
      <c r="F733" s="100">
        <v>48800</v>
      </c>
      <c r="G733" s="100">
        <v>-48799</v>
      </c>
      <c r="H733" s="99">
        <v>1</v>
      </c>
    </row>
    <row r="734" spans="1:8">
      <c r="A734" s="97">
        <v>6</v>
      </c>
      <c r="B734" s="98">
        <v>100000622921</v>
      </c>
      <c r="C734" s="99">
        <v>0</v>
      </c>
      <c r="D734" s="99" t="s">
        <v>139</v>
      </c>
      <c r="E734" s="99" t="s">
        <v>3824</v>
      </c>
      <c r="F734" s="100">
        <v>48800</v>
      </c>
      <c r="G734" s="100">
        <v>-48799</v>
      </c>
      <c r="H734" s="99">
        <v>1</v>
      </c>
    </row>
    <row r="735" spans="1:8">
      <c r="A735" s="97">
        <v>7</v>
      </c>
      <c r="B735" s="98">
        <v>100000622975</v>
      </c>
      <c r="C735" s="99">
        <v>0</v>
      </c>
      <c r="D735" s="99" t="s">
        <v>139</v>
      </c>
      <c r="E735" s="99" t="s">
        <v>3825</v>
      </c>
      <c r="F735" s="100">
        <v>33972.5</v>
      </c>
      <c r="G735" s="100">
        <v>-33971.5</v>
      </c>
      <c r="H735" s="99">
        <v>1</v>
      </c>
    </row>
    <row r="736" spans="1:8">
      <c r="A736" s="97">
        <v>8</v>
      </c>
      <c r="B736" s="98">
        <v>100000622976</v>
      </c>
      <c r="C736" s="99">
        <v>0</v>
      </c>
      <c r="D736" s="99" t="s">
        <v>139</v>
      </c>
      <c r="E736" s="99" t="s">
        <v>3825</v>
      </c>
      <c r="F736" s="100">
        <v>33972.5</v>
      </c>
      <c r="G736" s="100">
        <v>-33971.5</v>
      </c>
      <c r="H736" s="99">
        <v>1</v>
      </c>
    </row>
    <row r="737" spans="1:8">
      <c r="A737" s="97">
        <v>9</v>
      </c>
      <c r="B737" s="98">
        <v>100000622977</v>
      </c>
      <c r="C737" s="99">
        <v>0</v>
      </c>
      <c r="D737" s="99" t="s">
        <v>139</v>
      </c>
      <c r="E737" s="99" t="s">
        <v>3825</v>
      </c>
      <c r="F737" s="100">
        <v>33972.5</v>
      </c>
      <c r="G737" s="100">
        <v>-33971.5</v>
      </c>
      <c r="H737" s="99">
        <v>1</v>
      </c>
    </row>
    <row r="738" spans="1:8">
      <c r="A738" s="97">
        <v>10</v>
      </c>
      <c r="B738" s="98">
        <v>100000622978</v>
      </c>
      <c r="C738" s="99">
        <v>0</v>
      </c>
      <c r="D738" s="99" t="s">
        <v>139</v>
      </c>
      <c r="E738" s="99" t="s">
        <v>3825</v>
      </c>
      <c r="F738" s="100">
        <v>33972.5</v>
      </c>
      <c r="G738" s="100">
        <v>-33971.5</v>
      </c>
      <c r="H738" s="99">
        <v>1</v>
      </c>
    </row>
    <row r="739" spans="1:8">
      <c r="A739" s="97">
        <v>11</v>
      </c>
      <c r="B739" s="98">
        <v>100000622979</v>
      </c>
      <c r="C739" s="99">
        <v>0</v>
      </c>
      <c r="D739" s="99" t="s">
        <v>139</v>
      </c>
      <c r="E739" s="99" t="s">
        <v>3825</v>
      </c>
      <c r="F739" s="100">
        <v>33972.5</v>
      </c>
      <c r="G739" s="100">
        <v>-33971.5</v>
      </c>
      <c r="H739" s="99">
        <v>1</v>
      </c>
    </row>
    <row r="740" spans="1:8">
      <c r="A740" s="97">
        <v>12</v>
      </c>
      <c r="B740" s="98">
        <v>100000622980</v>
      </c>
      <c r="C740" s="99">
        <v>0</v>
      </c>
      <c r="D740" s="99" t="s">
        <v>139</v>
      </c>
      <c r="E740" s="99" t="s">
        <v>3825</v>
      </c>
      <c r="F740" s="100">
        <v>33972.5</v>
      </c>
      <c r="G740" s="100">
        <v>-33971.5</v>
      </c>
      <c r="H740" s="99">
        <v>1</v>
      </c>
    </row>
    <row r="741" spans="1:8">
      <c r="A741" s="97">
        <v>13</v>
      </c>
      <c r="B741" s="98">
        <v>100000622981</v>
      </c>
      <c r="C741" s="99">
        <v>0</v>
      </c>
      <c r="D741" s="99" t="s">
        <v>139</v>
      </c>
      <c r="E741" s="99" t="s">
        <v>3826</v>
      </c>
      <c r="F741" s="100">
        <v>31565</v>
      </c>
      <c r="G741" s="100">
        <v>-31564</v>
      </c>
      <c r="H741" s="99">
        <v>1</v>
      </c>
    </row>
    <row r="742" spans="1:8">
      <c r="A742" s="97">
        <v>14</v>
      </c>
      <c r="B742" s="98">
        <v>100000622982</v>
      </c>
      <c r="C742" s="99">
        <v>0</v>
      </c>
      <c r="D742" s="99" t="s">
        <v>139</v>
      </c>
      <c r="E742" s="99" t="s">
        <v>3826</v>
      </c>
      <c r="F742" s="100">
        <v>31565</v>
      </c>
      <c r="G742" s="100">
        <v>-31564</v>
      </c>
      <c r="H742" s="99">
        <v>1</v>
      </c>
    </row>
    <row r="743" spans="1:8">
      <c r="A743" s="97">
        <v>15</v>
      </c>
      <c r="B743" s="98">
        <v>100000622983</v>
      </c>
      <c r="C743" s="99">
        <v>0</v>
      </c>
      <c r="D743" s="99" t="s">
        <v>139</v>
      </c>
      <c r="E743" s="99" t="s">
        <v>3826</v>
      </c>
      <c r="F743" s="100">
        <v>31565</v>
      </c>
      <c r="G743" s="100">
        <v>-31564</v>
      </c>
      <c r="H743" s="99">
        <v>1</v>
      </c>
    </row>
    <row r="744" spans="1:8">
      <c r="A744" s="97">
        <v>16</v>
      </c>
      <c r="B744" s="98">
        <v>100000622984</v>
      </c>
      <c r="C744" s="99">
        <v>0</v>
      </c>
      <c r="D744" s="99" t="s">
        <v>139</v>
      </c>
      <c r="E744" s="99" t="s">
        <v>3826</v>
      </c>
      <c r="F744" s="100">
        <v>31565</v>
      </c>
      <c r="G744" s="100">
        <v>-31564</v>
      </c>
      <c r="H744" s="99">
        <v>1</v>
      </c>
    </row>
    <row r="745" spans="1:8">
      <c r="A745" s="97">
        <v>17</v>
      </c>
      <c r="B745" s="98">
        <v>100000622985</v>
      </c>
      <c r="C745" s="99">
        <v>0</v>
      </c>
      <c r="D745" s="99" t="s">
        <v>139</v>
      </c>
      <c r="E745" s="99" t="s">
        <v>3826</v>
      </c>
      <c r="F745" s="100">
        <v>31565</v>
      </c>
      <c r="G745" s="100">
        <v>-31564</v>
      </c>
      <c r="H745" s="99">
        <v>1</v>
      </c>
    </row>
    <row r="746" spans="1:8">
      <c r="A746" s="97">
        <v>18</v>
      </c>
      <c r="B746" s="98">
        <v>100000622986</v>
      </c>
      <c r="C746" s="99">
        <v>0</v>
      </c>
      <c r="D746" s="99" t="s">
        <v>139</v>
      </c>
      <c r="E746" s="99" t="s">
        <v>3826</v>
      </c>
      <c r="F746" s="100">
        <v>31565</v>
      </c>
      <c r="G746" s="100">
        <v>-31564</v>
      </c>
      <c r="H746" s="99">
        <v>1</v>
      </c>
    </row>
    <row r="747" spans="1:8">
      <c r="A747" s="106"/>
      <c r="B747" s="193" t="s">
        <v>386</v>
      </c>
      <c r="C747" s="193"/>
      <c r="D747" s="193"/>
      <c r="E747" s="193"/>
      <c r="F747" s="102">
        <f>SUM(F729:F746)</f>
        <v>701741</v>
      </c>
      <c r="G747" s="102">
        <f>SUM(G729:G746)</f>
        <v>-701723</v>
      </c>
      <c r="H747" s="102">
        <f>SUM(H729:H746)</f>
        <v>18</v>
      </c>
    </row>
    <row r="748" spans="1:8">
      <c r="A748" s="106"/>
      <c r="B748" s="194" t="s">
        <v>89</v>
      </c>
      <c r="C748" s="194"/>
      <c r="D748" s="194"/>
      <c r="E748" s="194"/>
      <c r="F748" s="107">
        <f>F725+F747</f>
        <v>1234541</v>
      </c>
      <c r="G748" s="107">
        <f>G725+G747</f>
        <v>-782299.88</v>
      </c>
      <c r="H748" s="107">
        <f>H725+H747</f>
        <v>452241.12</v>
      </c>
    </row>
    <row r="750" spans="1:8">
      <c r="A750" s="108" t="s">
        <v>393</v>
      </c>
    </row>
    <row r="751" spans="1:8" s="92" customFormat="1">
      <c r="A751" s="95" t="s">
        <v>0</v>
      </c>
      <c r="B751" s="96" t="s">
        <v>59</v>
      </c>
      <c r="C751" s="95" t="s">
        <v>60</v>
      </c>
      <c r="D751" s="95" t="s">
        <v>61</v>
      </c>
      <c r="E751" s="95" t="s">
        <v>62</v>
      </c>
      <c r="F751" s="95" t="s">
        <v>63</v>
      </c>
      <c r="G751" s="95" t="s">
        <v>64</v>
      </c>
      <c r="H751" s="95" t="s">
        <v>65</v>
      </c>
    </row>
    <row r="752" spans="1:8">
      <c r="A752" s="97">
        <v>1</v>
      </c>
      <c r="B752" s="98">
        <v>100000494893</v>
      </c>
      <c r="C752" s="99">
        <v>0</v>
      </c>
      <c r="D752" s="99" t="s">
        <v>2467</v>
      </c>
      <c r="E752" s="99" t="s">
        <v>2468</v>
      </c>
      <c r="F752" s="100">
        <v>646000</v>
      </c>
      <c r="G752" s="100">
        <v>-348451.73</v>
      </c>
      <c r="H752" s="100">
        <v>297548.27</v>
      </c>
    </row>
    <row r="753" spans="1:8">
      <c r="A753" s="97">
        <v>2</v>
      </c>
      <c r="B753" s="98">
        <v>100000717919</v>
      </c>
      <c r="C753" s="99">
        <v>0</v>
      </c>
      <c r="D753" s="99" t="s">
        <v>3827</v>
      </c>
      <c r="E753" s="99" t="s">
        <v>3828</v>
      </c>
      <c r="F753" s="100">
        <v>16900</v>
      </c>
      <c r="G753" s="99">
        <v>-27.78</v>
      </c>
      <c r="H753" s="100">
        <v>16872.22</v>
      </c>
    </row>
    <row r="754" spans="1:8">
      <c r="A754" s="97">
        <v>3</v>
      </c>
      <c r="B754" s="98">
        <v>100000717920</v>
      </c>
      <c r="C754" s="99">
        <v>0</v>
      </c>
      <c r="D754" s="99" t="s">
        <v>3827</v>
      </c>
      <c r="E754" s="99" t="s">
        <v>3828</v>
      </c>
      <c r="F754" s="100">
        <v>16900</v>
      </c>
      <c r="G754" s="99">
        <v>-27.78</v>
      </c>
      <c r="H754" s="100">
        <v>16872.22</v>
      </c>
    </row>
    <row r="755" spans="1:8">
      <c r="A755" s="97">
        <v>4</v>
      </c>
      <c r="B755" s="98">
        <v>100000717921</v>
      </c>
      <c r="C755" s="99">
        <v>0</v>
      </c>
      <c r="D755" s="99" t="s">
        <v>3827</v>
      </c>
      <c r="E755" s="99" t="s">
        <v>3828</v>
      </c>
      <c r="F755" s="100">
        <v>16900</v>
      </c>
      <c r="G755" s="99">
        <v>-27.78</v>
      </c>
      <c r="H755" s="100">
        <v>16872.22</v>
      </c>
    </row>
    <row r="756" spans="1:8">
      <c r="A756" s="97">
        <v>5</v>
      </c>
      <c r="B756" s="98">
        <v>100000717922</v>
      </c>
      <c r="C756" s="99">
        <v>0</v>
      </c>
      <c r="D756" s="99" t="s">
        <v>3827</v>
      </c>
      <c r="E756" s="99" t="s">
        <v>3828</v>
      </c>
      <c r="F756" s="100">
        <v>16900</v>
      </c>
      <c r="G756" s="99">
        <v>-27.78</v>
      </c>
      <c r="H756" s="100">
        <v>16872.22</v>
      </c>
    </row>
    <row r="757" spans="1:8">
      <c r="A757" s="97">
        <v>6</v>
      </c>
      <c r="B757" s="98">
        <v>100000717923</v>
      </c>
      <c r="C757" s="99">
        <v>0</v>
      </c>
      <c r="D757" s="99" t="s">
        <v>3827</v>
      </c>
      <c r="E757" s="99" t="s">
        <v>3828</v>
      </c>
      <c r="F757" s="100">
        <v>16900</v>
      </c>
      <c r="G757" s="99">
        <v>-27.78</v>
      </c>
      <c r="H757" s="100">
        <v>16872.22</v>
      </c>
    </row>
    <row r="758" spans="1:8">
      <c r="A758" s="97">
        <v>7</v>
      </c>
      <c r="B758" s="98">
        <v>100000717924</v>
      </c>
      <c r="C758" s="99">
        <v>0</v>
      </c>
      <c r="D758" s="99" t="s">
        <v>3827</v>
      </c>
      <c r="E758" s="99" t="s">
        <v>3828</v>
      </c>
      <c r="F758" s="100">
        <v>16900</v>
      </c>
      <c r="G758" s="99">
        <v>-27.78</v>
      </c>
      <c r="H758" s="100">
        <v>16872.22</v>
      </c>
    </row>
    <row r="759" spans="1:8">
      <c r="A759" s="97">
        <v>8</v>
      </c>
      <c r="B759" s="98">
        <v>100000717925</v>
      </c>
      <c r="C759" s="99">
        <v>0</v>
      </c>
      <c r="D759" s="99" t="s">
        <v>3827</v>
      </c>
      <c r="E759" s="99" t="s">
        <v>3828</v>
      </c>
      <c r="F759" s="100">
        <v>33800</v>
      </c>
      <c r="G759" s="99">
        <v>-55.56</v>
      </c>
      <c r="H759" s="100">
        <v>33744.44</v>
      </c>
    </row>
    <row r="760" spans="1:8">
      <c r="A760" s="97">
        <v>9</v>
      </c>
      <c r="B760" s="98">
        <v>100000717927</v>
      </c>
      <c r="C760" s="99">
        <v>0</v>
      </c>
      <c r="D760" s="99" t="s">
        <v>3827</v>
      </c>
      <c r="E760" s="99" t="s">
        <v>3828</v>
      </c>
      <c r="F760" s="100">
        <v>16900</v>
      </c>
      <c r="G760" s="99">
        <v>-27.78</v>
      </c>
      <c r="H760" s="100">
        <v>16872.22</v>
      </c>
    </row>
    <row r="761" spans="1:8">
      <c r="A761" s="97">
        <v>10</v>
      </c>
      <c r="B761" s="98">
        <v>100000717928</v>
      </c>
      <c r="C761" s="99">
        <v>0</v>
      </c>
      <c r="D761" s="99" t="s">
        <v>3827</v>
      </c>
      <c r="E761" s="99" t="s">
        <v>3828</v>
      </c>
      <c r="F761" s="100">
        <v>16900</v>
      </c>
      <c r="G761" s="99">
        <v>-27.78</v>
      </c>
      <c r="H761" s="100">
        <v>16872.22</v>
      </c>
    </row>
    <row r="762" spans="1:8">
      <c r="A762" s="97">
        <v>11</v>
      </c>
      <c r="B762" s="98">
        <v>100000717929</v>
      </c>
      <c r="C762" s="99">
        <v>0</v>
      </c>
      <c r="D762" s="99" t="s">
        <v>3827</v>
      </c>
      <c r="E762" s="99" t="s">
        <v>3828</v>
      </c>
      <c r="F762" s="100">
        <v>16900</v>
      </c>
      <c r="G762" s="99">
        <v>-27.78</v>
      </c>
      <c r="H762" s="100">
        <v>16872.22</v>
      </c>
    </row>
    <row r="763" spans="1:8">
      <c r="A763" s="97">
        <v>12</v>
      </c>
      <c r="B763" s="98">
        <v>100000717930</v>
      </c>
      <c r="C763" s="99">
        <v>0</v>
      </c>
      <c r="D763" s="99" t="s">
        <v>3827</v>
      </c>
      <c r="E763" s="99" t="s">
        <v>3828</v>
      </c>
      <c r="F763" s="100">
        <v>16900</v>
      </c>
      <c r="G763" s="99">
        <v>-27.78</v>
      </c>
      <c r="H763" s="100">
        <v>16872.22</v>
      </c>
    </row>
    <row r="764" spans="1:8">
      <c r="A764" s="97">
        <v>13</v>
      </c>
      <c r="B764" s="98">
        <v>100000717931</v>
      </c>
      <c r="C764" s="99">
        <v>0</v>
      </c>
      <c r="D764" s="99" t="s">
        <v>3827</v>
      </c>
      <c r="E764" s="99" t="s">
        <v>3828</v>
      </c>
      <c r="F764" s="100">
        <v>16900</v>
      </c>
      <c r="G764" s="99">
        <v>-27.78</v>
      </c>
      <c r="H764" s="100">
        <v>16872.22</v>
      </c>
    </row>
    <row r="765" spans="1:8">
      <c r="A765" s="97">
        <v>14</v>
      </c>
      <c r="B765" s="98">
        <v>100000717932</v>
      </c>
      <c r="C765" s="99">
        <v>0</v>
      </c>
      <c r="D765" s="99" t="s">
        <v>3827</v>
      </c>
      <c r="E765" s="99" t="s">
        <v>3828</v>
      </c>
      <c r="F765" s="100">
        <v>16900</v>
      </c>
      <c r="G765" s="99">
        <v>-27.78</v>
      </c>
      <c r="H765" s="100">
        <v>16872.22</v>
      </c>
    </row>
    <row r="766" spans="1:8">
      <c r="A766" s="97">
        <v>15</v>
      </c>
      <c r="B766" s="98">
        <v>100000717933</v>
      </c>
      <c r="C766" s="99">
        <v>0</v>
      </c>
      <c r="D766" s="99" t="s">
        <v>3827</v>
      </c>
      <c r="E766" s="99" t="s">
        <v>3828</v>
      </c>
      <c r="F766" s="100">
        <v>16900</v>
      </c>
      <c r="G766" s="99">
        <v>-27.78</v>
      </c>
      <c r="H766" s="100">
        <v>16872.22</v>
      </c>
    </row>
    <row r="767" spans="1:8">
      <c r="A767" s="97">
        <v>16</v>
      </c>
      <c r="B767" s="98">
        <v>100000717934</v>
      </c>
      <c r="C767" s="99">
        <v>0</v>
      </c>
      <c r="D767" s="99" t="s">
        <v>3827</v>
      </c>
      <c r="E767" s="99" t="s">
        <v>3828</v>
      </c>
      <c r="F767" s="100">
        <v>16900</v>
      </c>
      <c r="G767" s="99">
        <v>-27.78</v>
      </c>
      <c r="H767" s="100">
        <v>16872.22</v>
      </c>
    </row>
    <row r="768" spans="1:8">
      <c r="A768" s="106"/>
      <c r="B768" s="193" t="s">
        <v>393</v>
      </c>
      <c r="C768" s="193"/>
      <c r="D768" s="193"/>
      <c r="E768" s="193"/>
      <c r="F768" s="102">
        <f>SUM(F752:F767)</f>
        <v>916400</v>
      </c>
      <c r="G768" s="102">
        <f>SUM(G752:G767)</f>
        <v>-348896.21000000037</v>
      </c>
      <c r="H768" s="102">
        <f>SUM(H752:H767)</f>
        <v>567503.78999999969</v>
      </c>
    </row>
    <row r="769" spans="1:8">
      <c r="F769" s="109"/>
      <c r="H769" s="109"/>
    </row>
    <row r="770" spans="1:8">
      <c r="A770" s="108" t="s">
        <v>408</v>
      </c>
    </row>
    <row r="771" spans="1:8" s="92" customFormat="1">
      <c r="A771" s="95" t="s">
        <v>0</v>
      </c>
      <c r="B771" s="96" t="s">
        <v>59</v>
      </c>
      <c r="C771" s="95" t="s">
        <v>60</v>
      </c>
      <c r="D771" s="95" t="s">
        <v>61</v>
      </c>
      <c r="E771" s="95" t="s">
        <v>62</v>
      </c>
      <c r="F771" s="95" t="s">
        <v>63</v>
      </c>
      <c r="G771" s="95" t="s">
        <v>64</v>
      </c>
      <c r="H771" s="95" t="s">
        <v>65</v>
      </c>
    </row>
    <row r="772" spans="1:8">
      <c r="A772" s="97">
        <v>1</v>
      </c>
      <c r="B772" s="98">
        <v>100000079314</v>
      </c>
      <c r="C772" s="99">
        <v>0</v>
      </c>
      <c r="D772" s="99" t="s">
        <v>2743</v>
      </c>
      <c r="E772" s="99" t="s">
        <v>3829</v>
      </c>
      <c r="F772" s="100">
        <v>32370</v>
      </c>
      <c r="G772" s="100">
        <v>-32369</v>
      </c>
      <c r="H772" s="99">
        <v>1</v>
      </c>
    </row>
    <row r="773" spans="1:8">
      <c r="A773" s="97">
        <v>2</v>
      </c>
      <c r="B773" s="98">
        <v>100000092581</v>
      </c>
      <c r="C773" s="99">
        <v>0</v>
      </c>
      <c r="D773" s="99" t="s">
        <v>2746</v>
      </c>
      <c r="E773" s="99" t="s">
        <v>443</v>
      </c>
      <c r="F773" s="100">
        <v>21350</v>
      </c>
      <c r="G773" s="100">
        <v>-21349</v>
      </c>
      <c r="H773" s="99">
        <v>1</v>
      </c>
    </row>
    <row r="774" spans="1:8">
      <c r="A774" s="97">
        <v>3</v>
      </c>
      <c r="B774" s="98">
        <v>100000092582</v>
      </c>
      <c r="C774" s="99">
        <v>0</v>
      </c>
      <c r="D774" s="99" t="s">
        <v>2746</v>
      </c>
      <c r="E774" s="99" t="s">
        <v>443</v>
      </c>
      <c r="F774" s="100">
        <v>21350</v>
      </c>
      <c r="G774" s="100">
        <v>-21349</v>
      </c>
      <c r="H774" s="99">
        <v>1</v>
      </c>
    </row>
    <row r="775" spans="1:8">
      <c r="A775" s="97">
        <v>4</v>
      </c>
      <c r="B775" s="98">
        <v>100000092583</v>
      </c>
      <c r="C775" s="99">
        <v>0</v>
      </c>
      <c r="D775" s="99" t="s">
        <v>3830</v>
      </c>
      <c r="E775" s="99" t="s">
        <v>464</v>
      </c>
      <c r="F775" s="100">
        <v>5500</v>
      </c>
      <c r="G775" s="100">
        <v>-5499</v>
      </c>
      <c r="H775" s="99">
        <v>1</v>
      </c>
    </row>
    <row r="776" spans="1:8">
      <c r="A776" s="97">
        <v>5</v>
      </c>
      <c r="B776" s="98">
        <v>100000092584</v>
      </c>
      <c r="C776" s="99">
        <v>0</v>
      </c>
      <c r="D776" s="99" t="s">
        <v>3830</v>
      </c>
      <c r="E776" s="99" t="s">
        <v>464</v>
      </c>
      <c r="F776" s="100">
        <v>5500</v>
      </c>
      <c r="G776" s="100">
        <v>-5499</v>
      </c>
      <c r="H776" s="99">
        <v>1</v>
      </c>
    </row>
    <row r="777" spans="1:8">
      <c r="A777" s="97">
        <v>6</v>
      </c>
      <c r="B777" s="98">
        <v>100000102977</v>
      </c>
      <c r="C777" s="99">
        <v>0</v>
      </c>
      <c r="D777" s="99" t="s">
        <v>3575</v>
      </c>
      <c r="E777" s="99" t="s">
        <v>3831</v>
      </c>
      <c r="F777" s="100">
        <v>19676</v>
      </c>
      <c r="G777" s="100">
        <v>-19675</v>
      </c>
      <c r="H777" s="99">
        <v>1</v>
      </c>
    </row>
    <row r="778" spans="1:8">
      <c r="A778" s="97">
        <v>7</v>
      </c>
      <c r="B778" s="98">
        <v>100000103000</v>
      </c>
      <c r="C778" s="99">
        <v>0</v>
      </c>
      <c r="D778" s="99" t="s">
        <v>3575</v>
      </c>
      <c r="E778" s="99" t="s">
        <v>3832</v>
      </c>
      <c r="F778" s="100">
        <v>11770</v>
      </c>
      <c r="G778" s="100">
        <v>-11769</v>
      </c>
      <c r="H778" s="99">
        <v>1</v>
      </c>
    </row>
    <row r="779" spans="1:8">
      <c r="A779" s="97">
        <v>8</v>
      </c>
      <c r="B779" s="98">
        <v>100000212774</v>
      </c>
      <c r="C779" s="99">
        <v>0</v>
      </c>
      <c r="D779" s="99" t="s">
        <v>471</v>
      </c>
      <c r="E779" s="99" t="s">
        <v>472</v>
      </c>
      <c r="F779" s="100">
        <v>34882.199999999997</v>
      </c>
      <c r="G779" s="100">
        <v>-34881.199999999997</v>
      </c>
      <c r="H779" s="99">
        <v>1</v>
      </c>
    </row>
    <row r="780" spans="1:8">
      <c r="A780" s="97">
        <v>9</v>
      </c>
      <c r="B780" s="98">
        <v>100000231251</v>
      </c>
      <c r="C780" s="99">
        <v>0</v>
      </c>
      <c r="D780" s="99" t="s">
        <v>3566</v>
      </c>
      <c r="E780" s="99" t="s">
        <v>3833</v>
      </c>
      <c r="F780" s="100">
        <v>23000</v>
      </c>
      <c r="G780" s="100">
        <v>-22999</v>
      </c>
      <c r="H780" s="99">
        <v>1</v>
      </c>
    </row>
    <row r="781" spans="1:8">
      <c r="A781" s="97">
        <v>10</v>
      </c>
      <c r="B781" s="98">
        <v>100000234940</v>
      </c>
      <c r="C781" s="99">
        <v>0</v>
      </c>
      <c r="D781" s="99" t="s">
        <v>3834</v>
      </c>
      <c r="E781" s="99" t="s">
        <v>3835</v>
      </c>
      <c r="F781" s="100">
        <v>1519400</v>
      </c>
      <c r="G781" s="100">
        <v>-1519399</v>
      </c>
      <c r="H781" s="99">
        <v>1</v>
      </c>
    </row>
    <row r="782" spans="1:8">
      <c r="A782" s="97">
        <v>11</v>
      </c>
      <c r="B782" s="98">
        <v>100000254912</v>
      </c>
      <c r="C782" s="99">
        <v>0</v>
      </c>
      <c r="D782" s="99" t="s">
        <v>2440</v>
      </c>
      <c r="E782" s="99" t="s">
        <v>2519</v>
      </c>
      <c r="F782" s="100">
        <v>28000</v>
      </c>
      <c r="G782" s="100">
        <v>-27999</v>
      </c>
      <c r="H782" s="99">
        <v>1</v>
      </c>
    </row>
    <row r="783" spans="1:8">
      <c r="A783" s="97">
        <v>12</v>
      </c>
      <c r="B783" s="98">
        <v>100000255338</v>
      </c>
      <c r="C783" s="99">
        <v>0</v>
      </c>
      <c r="D783" s="99" t="s">
        <v>3569</v>
      </c>
      <c r="E783" s="99" t="s">
        <v>3836</v>
      </c>
      <c r="F783" s="100">
        <v>27480</v>
      </c>
      <c r="G783" s="100">
        <v>-27479</v>
      </c>
      <c r="H783" s="99">
        <v>1</v>
      </c>
    </row>
    <row r="784" spans="1:8">
      <c r="A784" s="97">
        <v>13</v>
      </c>
      <c r="B784" s="98">
        <v>100000302111</v>
      </c>
      <c r="C784" s="99">
        <v>0</v>
      </c>
      <c r="D784" s="99" t="s">
        <v>703</v>
      </c>
      <c r="E784" s="99" t="s">
        <v>2522</v>
      </c>
      <c r="F784" s="100">
        <v>12918.19</v>
      </c>
      <c r="G784" s="100">
        <v>-12917.19</v>
      </c>
      <c r="H784" s="99">
        <v>1</v>
      </c>
    </row>
    <row r="785" spans="1:8">
      <c r="A785" s="97">
        <v>14</v>
      </c>
      <c r="B785" s="98">
        <v>100000302112</v>
      </c>
      <c r="C785" s="99">
        <v>0</v>
      </c>
      <c r="D785" s="99" t="s">
        <v>703</v>
      </c>
      <c r="E785" s="99" t="s">
        <v>2522</v>
      </c>
      <c r="F785" s="100">
        <v>12918.19</v>
      </c>
      <c r="G785" s="100">
        <v>-12917.19</v>
      </c>
      <c r="H785" s="99">
        <v>1</v>
      </c>
    </row>
    <row r="786" spans="1:8">
      <c r="A786" s="97">
        <v>15</v>
      </c>
      <c r="B786" s="98">
        <v>100000322065</v>
      </c>
      <c r="C786" s="99">
        <v>0</v>
      </c>
      <c r="D786" s="99" t="s">
        <v>128</v>
      </c>
      <c r="E786" s="99" t="s">
        <v>478</v>
      </c>
      <c r="F786" s="100">
        <v>495000</v>
      </c>
      <c r="G786" s="100">
        <v>-494999</v>
      </c>
      <c r="H786" s="99">
        <v>1</v>
      </c>
    </row>
    <row r="787" spans="1:8">
      <c r="A787" s="97">
        <v>16</v>
      </c>
      <c r="B787" s="98">
        <v>100000622954</v>
      </c>
      <c r="C787" s="99">
        <v>0</v>
      </c>
      <c r="D787" s="99" t="s">
        <v>139</v>
      </c>
      <c r="E787" s="99" t="s">
        <v>3837</v>
      </c>
      <c r="F787" s="100">
        <v>43463.4</v>
      </c>
      <c r="G787" s="100">
        <v>-43462.400000000001</v>
      </c>
      <c r="H787" s="99">
        <v>1</v>
      </c>
    </row>
    <row r="788" spans="1:8">
      <c r="A788" s="97">
        <v>17</v>
      </c>
      <c r="B788" s="98">
        <v>100000622955</v>
      </c>
      <c r="C788" s="99">
        <v>0</v>
      </c>
      <c r="D788" s="99" t="s">
        <v>139</v>
      </c>
      <c r="E788" s="99" t="s">
        <v>3837</v>
      </c>
      <c r="F788" s="100">
        <v>43463.4</v>
      </c>
      <c r="G788" s="100">
        <v>-43462.400000000001</v>
      </c>
      <c r="H788" s="99">
        <v>1</v>
      </c>
    </row>
    <row r="789" spans="1:8">
      <c r="A789" s="97">
        <v>18</v>
      </c>
      <c r="B789" s="98">
        <v>100000622956</v>
      </c>
      <c r="C789" s="99">
        <v>0</v>
      </c>
      <c r="D789" s="99" t="s">
        <v>139</v>
      </c>
      <c r="E789" s="99" t="s">
        <v>3837</v>
      </c>
      <c r="F789" s="100">
        <v>43463.4</v>
      </c>
      <c r="G789" s="100">
        <v>-43462.400000000001</v>
      </c>
      <c r="H789" s="99">
        <v>1</v>
      </c>
    </row>
    <row r="790" spans="1:8">
      <c r="A790" s="97">
        <v>19</v>
      </c>
      <c r="B790" s="98">
        <v>100000622957</v>
      </c>
      <c r="C790" s="99">
        <v>0</v>
      </c>
      <c r="D790" s="99" t="s">
        <v>139</v>
      </c>
      <c r="E790" s="99" t="s">
        <v>3837</v>
      </c>
      <c r="F790" s="100">
        <v>43463.4</v>
      </c>
      <c r="G790" s="100">
        <v>-43462.400000000001</v>
      </c>
      <c r="H790" s="99">
        <v>1</v>
      </c>
    </row>
    <row r="791" spans="1:8">
      <c r="A791" s="97">
        <v>20</v>
      </c>
      <c r="B791" s="98">
        <v>100000622958</v>
      </c>
      <c r="C791" s="99">
        <v>0</v>
      </c>
      <c r="D791" s="99" t="s">
        <v>139</v>
      </c>
      <c r="E791" s="99" t="s">
        <v>3837</v>
      </c>
      <c r="F791" s="100">
        <v>43463.4</v>
      </c>
      <c r="G791" s="100">
        <v>-43462.400000000001</v>
      </c>
      <c r="H791" s="99">
        <v>1</v>
      </c>
    </row>
    <row r="792" spans="1:8">
      <c r="A792" s="97">
        <v>21</v>
      </c>
      <c r="B792" s="98">
        <v>100000622959</v>
      </c>
      <c r="C792" s="99">
        <v>0</v>
      </c>
      <c r="D792" s="99" t="s">
        <v>139</v>
      </c>
      <c r="E792" s="99" t="s">
        <v>3837</v>
      </c>
      <c r="F792" s="100">
        <v>43463.4</v>
      </c>
      <c r="G792" s="100">
        <v>-43462.400000000001</v>
      </c>
      <c r="H792" s="99">
        <v>1</v>
      </c>
    </row>
    <row r="793" spans="1:8">
      <c r="A793" s="97">
        <v>22</v>
      </c>
      <c r="B793" s="98">
        <v>100000622960</v>
      </c>
      <c r="C793" s="99">
        <v>0</v>
      </c>
      <c r="D793" s="99" t="s">
        <v>139</v>
      </c>
      <c r="E793" s="99" t="s">
        <v>3837</v>
      </c>
      <c r="F793" s="100">
        <v>43463.4</v>
      </c>
      <c r="G793" s="100">
        <v>-43462.400000000001</v>
      </c>
      <c r="H793" s="99">
        <v>1</v>
      </c>
    </row>
    <row r="794" spans="1:8">
      <c r="A794" s="97">
        <v>23</v>
      </c>
      <c r="B794" s="98">
        <v>100000622961</v>
      </c>
      <c r="C794" s="99">
        <v>0</v>
      </c>
      <c r="D794" s="99" t="s">
        <v>139</v>
      </c>
      <c r="E794" s="99" t="s">
        <v>3837</v>
      </c>
      <c r="F794" s="100">
        <v>43463.4</v>
      </c>
      <c r="G794" s="100">
        <v>-43462.400000000001</v>
      </c>
      <c r="H794" s="99">
        <v>1</v>
      </c>
    </row>
    <row r="795" spans="1:8">
      <c r="A795" s="97">
        <v>24</v>
      </c>
      <c r="B795" s="98">
        <v>100000622962</v>
      </c>
      <c r="C795" s="99">
        <v>0</v>
      </c>
      <c r="D795" s="99" t="s">
        <v>139</v>
      </c>
      <c r="E795" s="99" t="s">
        <v>3837</v>
      </c>
      <c r="F795" s="100">
        <v>43463.4</v>
      </c>
      <c r="G795" s="100">
        <v>-43462.400000000001</v>
      </c>
      <c r="H795" s="99">
        <v>1</v>
      </c>
    </row>
    <row r="796" spans="1:8">
      <c r="A796" s="97">
        <v>25</v>
      </c>
      <c r="B796" s="98">
        <v>100000622963</v>
      </c>
      <c r="C796" s="99">
        <v>0</v>
      </c>
      <c r="D796" s="99" t="s">
        <v>139</v>
      </c>
      <c r="E796" s="99" t="s">
        <v>3837</v>
      </c>
      <c r="F796" s="100">
        <v>43463.4</v>
      </c>
      <c r="G796" s="100">
        <v>-43462.400000000001</v>
      </c>
      <c r="H796" s="99">
        <v>1</v>
      </c>
    </row>
    <row r="797" spans="1:8">
      <c r="A797" s="97">
        <v>26</v>
      </c>
      <c r="B797" s="98">
        <v>100000622964</v>
      </c>
      <c r="C797" s="99">
        <v>0</v>
      </c>
      <c r="D797" s="99" t="s">
        <v>139</v>
      </c>
      <c r="E797" s="99" t="s">
        <v>3837</v>
      </c>
      <c r="F797" s="100">
        <v>43463.4</v>
      </c>
      <c r="G797" s="100">
        <v>-43462.400000000001</v>
      </c>
      <c r="H797" s="99">
        <v>1</v>
      </c>
    </row>
    <row r="798" spans="1:8">
      <c r="A798" s="97">
        <v>27</v>
      </c>
      <c r="B798" s="98">
        <v>100000622965</v>
      </c>
      <c r="C798" s="99">
        <v>0</v>
      </c>
      <c r="D798" s="99" t="s">
        <v>139</v>
      </c>
      <c r="E798" s="99" t="s">
        <v>3837</v>
      </c>
      <c r="F798" s="100">
        <v>43463.4</v>
      </c>
      <c r="G798" s="100">
        <v>-43462.400000000001</v>
      </c>
      <c r="H798" s="99">
        <v>1</v>
      </c>
    </row>
    <row r="799" spans="1:8">
      <c r="A799" s="97">
        <v>28</v>
      </c>
      <c r="B799" s="98">
        <v>100000622966</v>
      </c>
      <c r="C799" s="99">
        <v>0</v>
      </c>
      <c r="D799" s="99" t="s">
        <v>139</v>
      </c>
      <c r="E799" s="99" t="s">
        <v>3837</v>
      </c>
      <c r="F799" s="100">
        <v>43463.4</v>
      </c>
      <c r="G799" s="100">
        <v>-43462.400000000001</v>
      </c>
      <c r="H799" s="99">
        <v>1</v>
      </c>
    </row>
    <row r="800" spans="1:8">
      <c r="A800" s="97">
        <v>29</v>
      </c>
      <c r="B800" s="98">
        <v>100000622967</v>
      </c>
      <c r="C800" s="99">
        <v>0</v>
      </c>
      <c r="D800" s="99" t="s">
        <v>139</v>
      </c>
      <c r="E800" s="99" t="s">
        <v>3837</v>
      </c>
      <c r="F800" s="100">
        <v>43463.4</v>
      </c>
      <c r="G800" s="100">
        <v>-43462.400000000001</v>
      </c>
      <c r="H800" s="99">
        <v>1</v>
      </c>
    </row>
    <row r="801" spans="1:8">
      <c r="A801" s="97">
        <v>30</v>
      </c>
      <c r="B801" s="98">
        <v>100000622968</v>
      </c>
      <c r="C801" s="99">
        <v>0</v>
      </c>
      <c r="D801" s="99" t="s">
        <v>139</v>
      </c>
      <c r="E801" s="99" t="s">
        <v>3837</v>
      </c>
      <c r="F801" s="100">
        <v>43463.4</v>
      </c>
      <c r="G801" s="100">
        <v>-43462.400000000001</v>
      </c>
      <c r="H801" s="99">
        <v>1</v>
      </c>
    </row>
    <row r="802" spans="1:8">
      <c r="A802" s="97">
        <v>31</v>
      </c>
      <c r="B802" s="98">
        <v>100000622969</v>
      </c>
      <c r="C802" s="99">
        <v>0</v>
      </c>
      <c r="D802" s="99" t="s">
        <v>139</v>
      </c>
      <c r="E802" s="99" t="s">
        <v>3837</v>
      </c>
      <c r="F802" s="100">
        <v>43463.4</v>
      </c>
      <c r="G802" s="100">
        <v>-43462.400000000001</v>
      </c>
      <c r="H802" s="99">
        <v>1</v>
      </c>
    </row>
    <row r="803" spans="1:8">
      <c r="A803" s="97">
        <v>32</v>
      </c>
      <c r="B803" s="98">
        <v>100000622970</v>
      </c>
      <c r="C803" s="99">
        <v>0</v>
      </c>
      <c r="D803" s="99" t="s">
        <v>139</v>
      </c>
      <c r="E803" s="99" t="s">
        <v>3837</v>
      </c>
      <c r="F803" s="100">
        <v>43463.4</v>
      </c>
      <c r="G803" s="100">
        <v>-43462.400000000001</v>
      </c>
      <c r="H803" s="99">
        <v>1</v>
      </c>
    </row>
    <row r="804" spans="1:8">
      <c r="A804" s="97">
        <v>33</v>
      </c>
      <c r="B804" s="98">
        <v>100000622971</v>
      </c>
      <c r="C804" s="99">
        <v>0</v>
      </c>
      <c r="D804" s="99" t="s">
        <v>139</v>
      </c>
      <c r="E804" s="99" t="s">
        <v>3837</v>
      </c>
      <c r="F804" s="100">
        <v>43463.4</v>
      </c>
      <c r="G804" s="100">
        <v>-43462.400000000001</v>
      </c>
      <c r="H804" s="99">
        <v>1</v>
      </c>
    </row>
    <row r="805" spans="1:8">
      <c r="A805" s="97">
        <v>34</v>
      </c>
      <c r="B805" s="98">
        <v>100000622972</v>
      </c>
      <c r="C805" s="99">
        <v>0</v>
      </c>
      <c r="D805" s="99" t="s">
        <v>139</v>
      </c>
      <c r="E805" s="99" t="s">
        <v>3837</v>
      </c>
      <c r="F805" s="100">
        <v>43463.4</v>
      </c>
      <c r="G805" s="100">
        <v>-43462.400000000001</v>
      </c>
      <c r="H805" s="99">
        <v>1</v>
      </c>
    </row>
    <row r="806" spans="1:8">
      <c r="A806" s="97">
        <v>35</v>
      </c>
      <c r="B806" s="98">
        <v>100000622973</v>
      </c>
      <c r="C806" s="99">
        <v>0</v>
      </c>
      <c r="D806" s="99" t="s">
        <v>139</v>
      </c>
      <c r="E806" s="99" t="s">
        <v>2674</v>
      </c>
      <c r="F806" s="100">
        <v>22684</v>
      </c>
      <c r="G806" s="100">
        <v>-22683</v>
      </c>
      <c r="H806" s="99">
        <v>1</v>
      </c>
    </row>
    <row r="807" spans="1:8">
      <c r="A807" s="97">
        <v>36</v>
      </c>
      <c r="B807" s="98">
        <v>100000622974</v>
      </c>
      <c r="C807" s="99">
        <v>0</v>
      </c>
      <c r="D807" s="99" t="s">
        <v>139</v>
      </c>
      <c r="E807" s="99" t="s">
        <v>3838</v>
      </c>
      <c r="F807" s="100">
        <v>10379</v>
      </c>
      <c r="G807" s="100">
        <v>-10378</v>
      </c>
      <c r="H807" s="99">
        <v>1</v>
      </c>
    </row>
    <row r="808" spans="1:8">
      <c r="A808" s="106"/>
      <c r="B808" s="193" t="s">
        <v>393</v>
      </c>
      <c r="C808" s="193"/>
      <c r="D808" s="193"/>
      <c r="E808" s="193"/>
      <c r="F808" s="102">
        <f>SUM(F772:F807)</f>
        <v>3129982.1799999983</v>
      </c>
      <c r="G808" s="102">
        <f>SUM(G772:G807)</f>
        <v>-3129946.1799999983</v>
      </c>
      <c r="H808" s="102">
        <f>SUM(H772:H807)</f>
        <v>36</v>
      </c>
    </row>
    <row r="809" spans="1:8">
      <c r="A809" s="106"/>
      <c r="B809" s="194" t="s">
        <v>89</v>
      </c>
      <c r="C809" s="194"/>
      <c r="D809" s="194"/>
      <c r="E809" s="194"/>
      <c r="F809" s="107">
        <f>F768+F808</f>
        <v>4046382.1799999983</v>
      </c>
      <c r="G809" s="107">
        <f>G768+G808</f>
        <v>-3478842.3899999987</v>
      </c>
      <c r="H809" s="107">
        <f>H768+H808</f>
        <v>567539.78999999969</v>
      </c>
    </row>
    <row r="811" spans="1:8">
      <c r="A811" s="108" t="s">
        <v>3839</v>
      </c>
    </row>
    <row r="812" spans="1:8" s="92" customFormat="1">
      <c r="A812" s="95" t="s">
        <v>0</v>
      </c>
      <c r="B812" s="96" t="s">
        <v>59</v>
      </c>
      <c r="C812" s="95" t="s">
        <v>60</v>
      </c>
      <c r="D812" s="95" t="s">
        <v>61</v>
      </c>
      <c r="E812" s="95" t="s">
        <v>62</v>
      </c>
      <c r="F812" s="95" t="s">
        <v>63</v>
      </c>
      <c r="G812" s="95" t="s">
        <v>64</v>
      </c>
      <c r="H812" s="95" t="s">
        <v>65</v>
      </c>
    </row>
    <row r="813" spans="1:8">
      <c r="A813" s="97">
        <v>1</v>
      </c>
      <c r="B813" s="98">
        <v>100000103042</v>
      </c>
      <c r="C813" s="99">
        <v>0</v>
      </c>
      <c r="D813" s="99" t="s">
        <v>3575</v>
      </c>
      <c r="E813" s="99" t="s">
        <v>3840</v>
      </c>
      <c r="F813" s="100">
        <v>6000</v>
      </c>
      <c r="G813" s="100">
        <v>-5999</v>
      </c>
      <c r="H813" s="99">
        <v>1</v>
      </c>
    </row>
    <row r="814" spans="1:8">
      <c r="A814" s="106"/>
      <c r="B814" s="193" t="s">
        <v>3841</v>
      </c>
      <c r="C814" s="193"/>
      <c r="D814" s="193"/>
      <c r="E814" s="193"/>
      <c r="F814" s="102">
        <f>F813</f>
        <v>6000</v>
      </c>
      <c r="G814" s="102">
        <f>G813</f>
        <v>-5999</v>
      </c>
      <c r="H814" s="102">
        <f>H813</f>
        <v>1</v>
      </c>
    </row>
    <row r="815" spans="1:8">
      <c r="A815" s="106"/>
      <c r="B815" s="194" t="s">
        <v>89</v>
      </c>
      <c r="C815" s="194"/>
      <c r="D815" s="194"/>
      <c r="E815" s="194"/>
      <c r="F815" s="107">
        <v>6000</v>
      </c>
      <c r="G815" s="107">
        <v>-5999</v>
      </c>
      <c r="H815" s="130">
        <v>1</v>
      </c>
    </row>
    <row r="817" spans="1:8">
      <c r="A817" s="108" t="s">
        <v>3842</v>
      </c>
    </row>
    <row r="818" spans="1:8" s="92" customFormat="1">
      <c r="A818" s="95" t="s">
        <v>0</v>
      </c>
      <c r="B818" s="96" t="s">
        <v>59</v>
      </c>
      <c r="C818" s="95" t="s">
        <v>60</v>
      </c>
      <c r="D818" s="95" t="s">
        <v>61</v>
      </c>
      <c r="E818" s="95" t="s">
        <v>62</v>
      </c>
      <c r="F818" s="95" t="s">
        <v>63</v>
      </c>
      <c r="G818" s="95" t="s">
        <v>64</v>
      </c>
      <c r="H818" s="95" t="s">
        <v>65</v>
      </c>
    </row>
    <row r="819" spans="1:8">
      <c r="A819" s="97">
        <v>1</v>
      </c>
      <c r="B819" s="98">
        <v>100000302232</v>
      </c>
      <c r="C819" s="99">
        <v>0</v>
      </c>
      <c r="D819" s="99" t="s">
        <v>703</v>
      </c>
      <c r="E819" s="99" t="s">
        <v>2543</v>
      </c>
      <c r="F819" s="100">
        <v>48900</v>
      </c>
      <c r="G819" s="100">
        <v>-33281.81</v>
      </c>
      <c r="H819" s="100">
        <v>15618.19</v>
      </c>
    </row>
    <row r="820" spans="1:8">
      <c r="A820" s="97">
        <v>2</v>
      </c>
      <c r="B820" s="98">
        <v>100000302288</v>
      </c>
      <c r="C820" s="99">
        <v>0</v>
      </c>
      <c r="D820" s="99" t="s">
        <v>703</v>
      </c>
      <c r="E820" s="99" t="s">
        <v>2544</v>
      </c>
      <c r="F820" s="100">
        <v>20254.939999999999</v>
      </c>
      <c r="G820" s="100">
        <v>-12478.55</v>
      </c>
      <c r="H820" s="100">
        <v>7776.39</v>
      </c>
    </row>
    <row r="821" spans="1:8">
      <c r="A821" s="97">
        <v>3</v>
      </c>
      <c r="B821" s="98">
        <v>100000302289</v>
      </c>
      <c r="C821" s="99">
        <v>0</v>
      </c>
      <c r="D821" s="99" t="s">
        <v>703</v>
      </c>
      <c r="E821" s="99" t="s">
        <v>2544</v>
      </c>
      <c r="F821" s="100">
        <v>20254.939999999999</v>
      </c>
      <c r="G821" s="100">
        <v>-12478.55</v>
      </c>
      <c r="H821" s="100">
        <v>7776.39</v>
      </c>
    </row>
    <row r="822" spans="1:8">
      <c r="A822" s="97">
        <v>4</v>
      </c>
      <c r="B822" s="98">
        <v>100000302290</v>
      </c>
      <c r="C822" s="99">
        <v>0</v>
      </c>
      <c r="D822" s="99" t="s">
        <v>703</v>
      </c>
      <c r="E822" s="99" t="s">
        <v>2544</v>
      </c>
      <c r="F822" s="100">
        <v>20254.939999999999</v>
      </c>
      <c r="G822" s="100">
        <v>-12478.55</v>
      </c>
      <c r="H822" s="100">
        <v>7776.39</v>
      </c>
    </row>
    <row r="823" spans="1:8">
      <c r="A823" s="97">
        <v>5</v>
      </c>
      <c r="B823" s="98">
        <v>100000302291</v>
      </c>
      <c r="C823" s="99">
        <v>0</v>
      </c>
      <c r="D823" s="99" t="s">
        <v>703</v>
      </c>
      <c r="E823" s="99" t="s">
        <v>2544</v>
      </c>
      <c r="F823" s="100">
        <v>20254.939999999999</v>
      </c>
      <c r="G823" s="100">
        <v>-12478.55</v>
      </c>
      <c r="H823" s="100">
        <v>7776.39</v>
      </c>
    </row>
    <row r="824" spans="1:8">
      <c r="A824" s="97">
        <v>6</v>
      </c>
      <c r="B824" s="98">
        <v>100000302292</v>
      </c>
      <c r="C824" s="99">
        <v>0</v>
      </c>
      <c r="D824" s="99" t="s">
        <v>703</v>
      </c>
      <c r="E824" s="99" t="s">
        <v>2544</v>
      </c>
      <c r="F824" s="100">
        <v>20254.939999999999</v>
      </c>
      <c r="G824" s="100">
        <v>-12478.55</v>
      </c>
      <c r="H824" s="100">
        <v>7776.39</v>
      </c>
    </row>
    <row r="825" spans="1:8">
      <c r="A825" s="97">
        <v>7</v>
      </c>
      <c r="B825" s="98">
        <v>100000302293</v>
      </c>
      <c r="C825" s="99">
        <v>0</v>
      </c>
      <c r="D825" s="99" t="s">
        <v>703</v>
      </c>
      <c r="E825" s="99" t="s">
        <v>2544</v>
      </c>
      <c r="F825" s="100">
        <v>20254.939999999999</v>
      </c>
      <c r="G825" s="100">
        <v>-12478.55</v>
      </c>
      <c r="H825" s="100">
        <v>7776.39</v>
      </c>
    </row>
    <row r="826" spans="1:8">
      <c r="A826" s="97">
        <v>8</v>
      </c>
      <c r="B826" s="98">
        <v>100000302294</v>
      </c>
      <c r="C826" s="99">
        <v>0</v>
      </c>
      <c r="D826" s="99" t="s">
        <v>703</v>
      </c>
      <c r="E826" s="99" t="s">
        <v>2544</v>
      </c>
      <c r="F826" s="100">
        <v>20254.939999999999</v>
      </c>
      <c r="G826" s="100">
        <v>-12478.55</v>
      </c>
      <c r="H826" s="100">
        <v>7776.39</v>
      </c>
    </row>
    <row r="827" spans="1:8">
      <c r="A827" s="97">
        <v>9</v>
      </c>
      <c r="B827" s="98">
        <v>100000302295</v>
      </c>
      <c r="C827" s="99">
        <v>0</v>
      </c>
      <c r="D827" s="99" t="s">
        <v>703</v>
      </c>
      <c r="E827" s="99" t="s">
        <v>2544</v>
      </c>
      <c r="F827" s="100">
        <v>20254.939999999999</v>
      </c>
      <c r="G827" s="100">
        <v>-12478.55</v>
      </c>
      <c r="H827" s="100">
        <v>7776.39</v>
      </c>
    </row>
    <row r="828" spans="1:8">
      <c r="A828" s="97">
        <v>10</v>
      </c>
      <c r="B828" s="98">
        <v>100000302296</v>
      </c>
      <c r="C828" s="99">
        <v>0</v>
      </c>
      <c r="D828" s="99" t="s">
        <v>703</v>
      </c>
      <c r="E828" s="99" t="s">
        <v>2544</v>
      </c>
      <c r="F828" s="100">
        <v>20254.939999999999</v>
      </c>
      <c r="G828" s="100">
        <v>-12478.55</v>
      </c>
      <c r="H828" s="100">
        <v>7776.39</v>
      </c>
    </row>
    <row r="829" spans="1:8">
      <c r="A829" s="97">
        <v>11</v>
      </c>
      <c r="B829" s="98">
        <v>100000302297</v>
      </c>
      <c r="C829" s="99">
        <v>0</v>
      </c>
      <c r="D829" s="99" t="s">
        <v>703</v>
      </c>
      <c r="E829" s="99" t="s">
        <v>2544</v>
      </c>
      <c r="F829" s="100">
        <v>20254.939999999999</v>
      </c>
      <c r="G829" s="100">
        <v>-12478.55</v>
      </c>
      <c r="H829" s="100">
        <v>7776.39</v>
      </c>
    </row>
    <row r="830" spans="1:8">
      <c r="A830" s="97">
        <v>12</v>
      </c>
      <c r="B830" s="98">
        <v>100000302298</v>
      </c>
      <c r="C830" s="99">
        <v>0</v>
      </c>
      <c r="D830" s="99" t="s">
        <v>703</v>
      </c>
      <c r="E830" s="99" t="s">
        <v>2544</v>
      </c>
      <c r="F830" s="100">
        <v>20254.939999999999</v>
      </c>
      <c r="G830" s="100">
        <v>-12478.55</v>
      </c>
      <c r="H830" s="100">
        <v>7776.39</v>
      </c>
    </row>
    <row r="831" spans="1:8">
      <c r="A831" s="97">
        <v>13</v>
      </c>
      <c r="B831" s="98">
        <v>100000404981</v>
      </c>
      <c r="C831" s="99">
        <v>0</v>
      </c>
      <c r="D831" s="99" t="s">
        <v>192</v>
      </c>
      <c r="E831" s="99" t="s">
        <v>2545</v>
      </c>
      <c r="F831" s="100">
        <v>292000</v>
      </c>
      <c r="G831" s="100">
        <v>-144859.29999999999</v>
      </c>
      <c r="H831" s="100">
        <v>147140.70000000001</v>
      </c>
    </row>
    <row r="832" spans="1:8">
      <c r="A832" s="97">
        <v>14</v>
      </c>
      <c r="B832" s="98">
        <v>100000481013</v>
      </c>
      <c r="C832" s="99">
        <v>0</v>
      </c>
      <c r="D832" s="99" t="s">
        <v>2548</v>
      </c>
      <c r="E832" s="99" t="s">
        <v>2549</v>
      </c>
      <c r="F832" s="100">
        <v>43290</v>
      </c>
      <c r="G832" s="100">
        <v>-12194.69</v>
      </c>
      <c r="H832" s="100">
        <v>31095.31</v>
      </c>
    </row>
    <row r="833" spans="1:8">
      <c r="A833" s="97">
        <v>15</v>
      </c>
      <c r="B833" s="98">
        <v>100000481014</v>
      </c>
      <c r="C833" s="99">
        <v>0</v>
      </c>
      <c r="D833" s="99" t="s">
        <v>2548</v>
      </c>
      <c r="E833" s="99" t="s">
        <v>2549</v>
      </c>
      <c r="F833" s="100">
        <v>43290</v>
      </c>
      <c r="G833" s="100">
        <v>-12194.68</v>
      </c>
      <c r="H833" s="100">
        <v>31095.32</v>
      </c>
    </row>
    <row r="834" spans="1:8">
      <c r="A834" s="97">
        <v>16</v>
      </c>
      <c r="B834" s="98">
        <v>100000481247</v>
      </c>
      <c r="C834" s="99">
        <v>0</v>
      </c>
      <c r="D834" s="99" t="s">
        <v>2548</v>
      </c>
      <c r="E834" s="99" t="s">
        <v>2550</v>
      </c>
      <c r="F834" s="100">
        <v>1459500</v>
      </c>
      <c r="G834" s="100">
        <v>-566786.79</v>
      </c>
      <c r="H834" s="100">
        <v>892713.21</v>
      </c>
    </row>
    <row r="835" spans="1:8">
      <c r="A835" s="97">
        <v>17</v>
      </c>
      <c r="B835" s="98">
        <v>100000490010</v>
      </c>
      <c r="C835" s="99">
        <v>0</v>
      </c>
      <c r="D835" s="99" t="s">
        <v>201</v>
      </c>
      <c r="E835" s="99" t="s">
        <v>2551</v>
      </c>
      <c r="F835" s="100">
        <v>456500</v>
      </c>
      <c r="G835" s="100">
        <v>-168210.23</v>
      </c>
      <c r="H835" s="100">
        <v>288289.77</v>
      </c>
    </row>
    <row r="836" spans="1:8">
      <c r="A836" s="97">
        <v>18</v>
      </c>
      <c r="B836" s="98">
        <v>100000490011</v>
      </c>
      <c r="C836" s="99">
        <v>0</v>
      </c>
      <c r="D836" s="99" t="s">
        <v>201</v>
      </c>
      <c r="E836" s="99" t="s">
        <v>2551</v>
      </c>
      <c r="F836" s="100">
        <v>456500</v>
      </c>
      <c r="G836" s="100">
        <v>-168210.25</v>
      </c>
      <c r="H836" s="100">
        <v>288289.75</v>
      </c>
    </row>
    <row r="837" spans="1:8">
      <c r="A837" s="97">
        <v>19</v>
      </c>
      <c r="B837" s="98">
        <v>100000490012</v>
      </c>
      <c r="C837" s="99">
        <v>0</v>
      </c>
      <c r="D837" s="99" t="s">
        <v>201</v>
      </c>
      <c r="E837" s="99" t="s">
        <v>2551</v>
      </c>
      <c r="F837" s="100">
        <v>456500</v>
      </c>
      <c r="G837" s="100">
        <v>-168210.25</v>
      </c>
      <c r="H837" s="100">
        <v>288289.75</v>
      </c>
    </row>
    <row r="838" spans="1:8">
      <c r="A838" s="97">
        <v>20</v>
      </c>
      <c r="B838" s="98">
        <v>100000490013</v>
      </c>
      <c r="C838" s="99">
        <v>0</v>
      </c>
      <c r="D838" s="99" t="s">
        <v>201</v>
      </c>
      <c r="E838" s="99" t="s">
        <v>2551</v>
      </c>
      <c r="F838" s="100">
        <v>456500</v>
      </c>
      <c r="G838" s="100">
        <v>-168210.23</v>
      </c>
      <c r="H838" s="100">
        <v>288289.77</v>
      </c>
    </row>
    <row r="839" spans="1:8">
      <c r="A839" s="97">
        <v>21</v>
      </c>
      <c r="B839" s="98">
        <v>100000532406</v>
      </c>
      <c r="C839" s="99">
        <v>0</v>
      </c>
      <c r="D839" s="99" t="s">
        <v>204</v>
      </c>
      <c r="E839" s="99" t="s">
        <v>496</v>
      </c>
      <c r="F839" s="100">
        <v>1075000</v>
      </c>
      <c r="G839" s="100">
        <v>-347088.79</v>
      </c>
      <c r="H839" s="100">
        <v>727911.21</v>
      </c>
    </row>
    <row r="840" spans="1:8">
      <c r="A840" s="97">
        <v>22</v>
      </c>
      <c r="B840" s="98">
        <v>100000612878</v>
      </c>
      <c r="C840" s="99">
        <v>0</v>
      </c>
      <c r="D840" s="99" t="s">
        <v>526</v>
      </c>
      <c r="E840" s="99" t="s">
        <v>2552</v>
      </c>
      <c r="F840" s="100">
        <v>477600</v>
      </c>
      <c r="G840" s="100">
        <v>-97739.33</v>
      </c>
      <c r="H840" s="100">
        <v>379860.67</v>
      </c>
    </row>
    <row r="841" spans="1:8">
      <c r="A841" s="97">
        <v>23</v>
      </c>
      <c r="B841" s="98">
        <v>100000612903</v>
      </c>
      <c r="C841" s="99">
        <v>0</v>
      </c>
      <c r="D841" s="99" t="s">
        <v>526</v>
      </c>
      <c r="E841" s="99" t="s">
        <v>519</v>
      </c>
      <c r="F841" s="100">
        <v>1055000</v>
      </c>
      <c r="G841" s="100">
        <v>-215551.86</v>
      </c>
      <c r="H841" s="100">
        <v>839448.14</v>
      </c>
    </row>
    <row r="842" spans="1:8">
      <c r="A842" s="97">
        <v>24</v>
      </c>
      <c r="B842" s="98">
        <v>100000613534</v>
      </c>
      <c r="C842" s="99">
        <v>0</v>
      </c>
      <c r="D842" s="99" t="s">
        <v>526</v>
      </c>
      <c r="E842" s="99" t="s">
        <v>505</v>
      </c>
      <c r="F842" s="100">
        <v>1325946</v>
      </c>
      <c r="G842" s="100">
        <v>-770296.39</v>
      </c>
      <c r="H842" s="100">
        <v>555649.61</v>
      </c>
    </row>
    <row r="843" spans="1:8">
      <c r="A843" s="97">
        <v>25</v>
      </c>
      <c r="B843" s="98">
        <v>100000614262</v>
      </c>
      <c r="C843" s="99">
        <v>0</v>
      </c>
      <c r="D843" s="99" t="s">
        <v>526</v>
      </c>
      <c r="E843" s="99" t="s">
        <v>505</v>
      </c>
      <c r="F843" s="100">
        <v>1203114.24</v>
      </c>
      <c r="G843" s="100">
        <v>-699991.78</v>
      </c>
      <c r="H843" s="100">
        <v>503122.46</v>
      </c>
    </row>
    <row r="844" spans="1:8">
      <c r="A844" s="97">
        <v>26</v>
      </c>
      <c r="B844" s="98">
        <v>100000614716</v>
      </c>
      <c r="C844" s="99">
        <v>0</v>
      </c>
      <c r="D844" s="99" t="s">
        <v>526</v>
      </c>
      <c r="E844" s="99" t="s">
        <v>28</v>
      </c>
      <c r="F844" s="100">
        <v>169439.2</v>
      </c>
      <c r="G844" s="100">
        <v>-78644.52</v>
      </c>
      <c r="H844" s="100">
        <v>90794.68</v>
      </c>
    </row>
    <row r="845" spans="1:8">
      <c r="A845" s="97">
        <v>27</v>
      </c>
      <c r="B845" s="98">
        <v>100000616455</v>
      </c>
      <c r="C845" s="99">
        <v>0</v>
      </c>
      <c r="D845" s="99" t="s">
        <v>526</v>
      </c>
      <c r="E845" s="99" t="s">
        <v>44</v>
      </c>
      <c r="F845" s="100">
        <v>3888202.92</v>
      </c>
      <c r="G845" s="100">
        <v>-1039061.93</v>
      </c>
      <c r="H845" s="100">
        <v>2849140.99</v>
      </c>
    </row>
    <row r="846" spans="1:8">
      <c r="A846" s="97">
        <v>28</v>
      </c>
      <c r="B846" s="98">
        <v>100000643147</v>
      </c>
      <c r="C846" s="99">
        <v>0</v>
      </c>
      <c r="D846" s="99" t="s">
        <v>406</v>
      </c>
      <c r="E846" s="99" t="s">
        <v>2553</v>
      </c>
      <c r="F846" s="100">
        <v>2430000</v>
      </c>
      <c r="G846" s="100">
        <v>-540982.35</v>
      </c>
      <c r="H846" s="100">
        <v>1889017.65</v>
      </c>
    </row>
    <row r="847" spans="1:8">
      <c r="A847" s="97">
        <v>29</v>
      </c>
      <c r="B847" s="98">
        <v>100000643226</v>
      </c>
      <c r="C847" s="99">
        <v>0</v>
      </c>
      <c r="D847" s="99" t="s">
        <v>406</v>
      </c>
      <c r="E847" s="99" t="s">
        <v>3492</v>
      </c>
      <c r="F847" s="100">
        <v>2985000</v>
      </c>
      <c r="G847" s="100">
        <v>-801516.21</v>
      </c>
      <c r="H847" s="100">
        <v>2183483.79</v>
      </c>
    </row>
    <row r="848" spans="1:8">
      <c r="A848" s="97">
        <v>30</v>
      </c>
      <c r="B848" s="98">
        <v>100000644769</v>
      </c>
      <c r="C848" s="99">
        <v>0</v>
      </c>
      <c r="D848" s="99" t="s">
        <v>406</v>
      </c>
      <c r="E848" s="99" t="s">
        <v>2554</v>
      </c>
      <c r="F848" s="100">
        <v>369000</v>
      </c>
      <c r="G848" s="100">
        <v>-101011.76</v>
      </c>
      <c r="H848" s="100">
        <v>267988.24</v>
      </c>
    </row>
    <row r="849" spans="1:8">
      <c r="A849" s="97">
        <v>31</v>
      </c>
      <c r="B849" s="98">
        <v>100000644813</v>
      </c>
      <c r="C849" s="99">
        <v>0</v>
      </c>
      <c r="D849" s="99" t="s">
        <v>406</v>
      </c>
      <c r="E849" s="99" t="s">
        <v>2555</v>
      </c>
      <c r="F849" s="100">
        <v>179000</v>
      </c>
      <c r="G849" s="100">
        <v>-49048.72</v>
      </c>
      <c r="H849" s="100">
        <v>129951.28</v>
      </c>
    </row>
    <row r="850" spans="1:8">
      <c r="A850" s="97">
        <v>32</v>
      </c>
      <c r="B850" s="98">
        <v>100000695261</v>
      </c>
      <c r="C850" s="99">
        <v>0</v>
      </c>
      <c r="D850" s="99" t="s">
        <v>2556</v>
      </c>
      <c r="E850" s="99" t="s">
        <v>505</v>
      </c>
      <c r="F850" s="100">
        <v>90450</v>
      </c>
      <c r="G850" s="100">
        <v>-15541.4</v>
      </c>
      <c r="H850" s="100">
        <v>74908.600000000006</v>
      </c>
    </row>
    <row r="851" spans="1:8">
      <c r="A851" s="97">
        <v>33</v>
      </c>
      <c r="B851" s="98">
        <v>100000695262</v>
      </c>
      <c r="C851" s="99">
        <v>0</v>
      </c>
      <c r="D851" s="99" t="s">
        <v>2556</v>
      </c>
      <c r="E851" s="99" t="s">
        <v>505</v>
      </c>
      <c r="F851" s="100">
        <v>90450</v>
      </c>
      <c r="G851" s="100">
        <v>-15541.39</v>
      </c>
      <c r="H851" s="100">
        <v>74908.61</v>
      </c>
    </row>
    <row r="852" spans="1:8">
      <c r="A852" s="97">
        <v>34</v>
      </c>
      <c r="B852" s="98">
        <v>100000695263</v>
      </c>
      <c r="C852" s="99">
        <v>0</v>
      </c>
      <c r="D852" s="99" t="s">
        <v>2556</v>
      </c>
      <c r="E852" s="99" t="s">
        <v>505</v>
      </c>
      <c r="F852" s="100">
        <v>90450</v>
      </c>
      <c r="G852" s="100">
        <v>-15541.39</v>
      </c>
      <c r="H852" s="100">
        <v>74908.61</v>
      </c>
    </row>
    <row r="853" spans="1:8">
      <c r="A853" s="97">
        <v>35</v>
      </c>
      <c r="B853" s="98">
        <v>100000695264</v>
      </c>
      <c r="C853" s="99">
        <v>0</v>
      </c>
      <c r="D853" s="99" t="s">
        <v>2556</v>
      </c>
      <c r="E853" s="99" t="s">
        <v>505</v>
      </c>
      <c r="F853" s="100">
        <v>90450</v>
      </c>
      <c r="G853" s="100">
        <v>-15541.4</v>
      </c>
      <c r="H853" s="100">
        <v>74908.600000000006</v>
      </c>
    </row>
    <row r="854" spans="1:8">
      <c r="A854" s="97">
        <v>36</v>
      </c>
      <c r="B854" s="98">
        <v>100000695265</v>
      </c>
      <c r="C854" s="99">
        <v>0</v>
      </c>
      <c r="D854" s="99" t="s">
        <v>2556</v>
      </c>
      <c r="E854" s="99" t="s">
        <v>505</v>
      </c>
      <c r="F854" s="100">
        <v>90450</v>
      </c>
      <c r="G854" s="100">
        <v>-15541.4</v>
      </c>
      <c r="H854" s="100">
        <v>74908.600000000006</v>
      </c>
    </row>
    <row r="855" spans="1:8">
      <c r="A855" s="97">
        <v>37</v>
      </c>
      <c r="B855" s="98">
        <v>100000695266</v>
      </c>
      <c r="C855" s="99">
        <v>0</v>
      </c>
      <c r="D855" s="99" t="s">
        <v>2556</v>
      </c>
      <c r="E855" s="99" t="s">
        <v>505</v>
      </c>
      <c r="F855" s="100">
        <v>90450</v>
      </c>
      <c r="G855" s="100">
        <v>-15541.39</v>
      </c>
      <c r="H855" s="100">
        <v>74908.61</v>
      </c>
    </row>
    <row r="856" spans="1:8">
      <c r="A856" s="97">
        <v>38</v>
      </c>
      <c r="B856" s="98">
        <v>100000695267</v>
      </c>
      <c r="C856" s="99">
        <v>0</v>
      </c>
      <c r="D856" s="99" t="s">
        <v>2556</v>
      </c>
      <c r="E856" s="99" t="s">
        <v>505</v>
      </c>
      <c r="F856" s="100">
        <v>90450</v>
      </c>
      <c r="G856" s="100">
        <v>-15541.4</v>
      </c>
      <c r="H856" s="100">
        <v>74908.600000000006</v>
      </c>
    </row>
    <row r="857" spans="1:8">
      <c r="A857" s="97">
        <v>39</v>
      </c>
      <c r="B857" s="98">
        <v>100000695268</v>
      </c>
      <c r="C857" s="99">
        <v>0</v>
      </c>
      <c r="D857" s="99" t="s">
        <v>2556</v>
      </c>
      <c r="E857" s="99" t="s">
        <v>505</v>
      </c>
      <c r="F857" s="100">
        <v>90450</v>
      </c>
      <c r="G857" s="100">
        <v>-15541.39</v>
      </c>
      <c r="H857" s="100">
        <v>74908.61</v>
      </c>
    </row>
    <row r="858" spans="1:8">
      <c r="A858" s="97">
        <v>40</v>
      </c>
      <c r="B858" s="98">
        <v>100000695269</v>
      </c>
      <c r="C858" s="99">
        <v>0</v>
      </c>
      <c r="D858" s="99" t="s">
        <v>2556</v>
      </c>
      <c r="E858" s="99" t="s">
        <v>505</v>
      </c>
      <c r="F858" s="100">
        <v>90450</v>
      </c>
      <c r="G858" s="100">
        <v>-15541.4</v>
      </c>
      <c r="H858" s="100">
        <v>74908.600000000006</v>
      </c>
    </row>
    <row r="859" spans="1:8">
      <c r="A859" s="97">
        <v>41</v>
      </c>
      <c r="B859" s="98">
        <v>100000695270</v>
      </c>
      <c r="C859" s="99">
        <v>0</v>
      </c>
      <c r="D859" s="99" t="s">
        <v>2556</v>
      </c>
      <c r="E859" s="99" t="s">
        <v>505</v>
      </c>
      <c r="F859" s="100">
        <v>90450</v>
      </c>
      <c r="G859" s="100">
        <v>-15541.39</v>
      </c>
      <c r="H859" s="100">
        <v>74908.61</v>
      </c>
    </row>
    <row r="860" spans="1:8">
      <c r="A860" s="97">
        <v>42</v>
      </c>
      <c r="B860" s="98">
        <v>100000695399</v>
      </c>
      <c r="C860" s="99">
        <v>0</v>
      </c>
      <c r="D860" s="99" t="s">
        <v>2556</v>
      </c>
      <c r="E860" s="99" t="s">
        <v>505</v>
      </c>
      <c r="F860" s="100">
        <v>749850</v>
      </c>
      <c r="G860" s="100">
        <v>-146108.26999999999</v>
      </c>
      <c r="H860" s="100">
        <v>603741.73</v>
      </c>
    </row>
    <row r="861" spans="1:8">
      <c r="A861" s="97">
        <v>43</v>
      </c>
      <c r="B861" s="98">
        <v>100000703694</v>
      </c>
      <c r="C861" s="99">
        <v>0</v>
      </c>
      <c r="D861" s="99" t="s">
        <v>2556</v>
      </c>
      <c r="E861" s="99" t="s">
        <v>505</v>
      </c>
      <c r="F861" s="100">
        <v>4397040</v>
      </c>
      <c r="G861" s="100">
        <v>-2099190.7200000002</v>
      </c>
      <c r="H861" s="100">
        <v>2297849.2799999998</v>
      </c>
    </row>
    <row r="862" spans="1:8">
      <c r="A862" s="97">
        <v>44</v>
      </c>
      <c r="B862" s="98">
        <v>100000703714</v>
      </c>
      <c r="C862" s="99">
        <v>0</v>
      </c>
      <c r="D862" s="99" t="s">
        <v>2556</v>
      </c>
      <c r="E862" s="99" t="s">
        <v>505</v>
      </c>
      <c r="F862" s="100">
        <v>13869939.199999999</v>
      </c>
      <c r="G862" s="100">
        <v>-3519978.22</v>
      </c>
      <c r="H862" s="100">
        <v>10349960.98</v>
      </c>
    </row>
    <row r="863" spans="1:8">
      <c r="A863" s="97"/>
      <c r="B863" s="193" t="s">
        <v>491</v>
      </c>
      <c r="C863" s="193"/>
      <c r="D863" s="193"/>
      <c r="E863" s="193"/>
      <c r="F863" s="102">
        <f>SUM(F819:F862)</f>
        <v>39014415.899999999</v>
      </c>
      <c r="G863" s="102">
        <f>SUM(G819:G862)</f>
        <v>-12241047.08</v>
      </c>
      <c r="H863" s="102">
        <f>SUM(H819:H862)</f>
        <v>26773368.819999997</v>
      </c>
    </row>
    <row r="865" spans="1:8">
      <c r="A865" s="108" t="s">
        <v>527</v>
      </c>
    </row>
    <row r="866" spans="1:8" s="92" customFormat="1">
      <c r="A866" s="95" t="s">
        <v>0</v>
      </c>
      <c r="B866" s="96" t="s">
        <v>59</v>
      </c>
      <c r="C866" s="95" t="s">
        <v>60</v>
      </c>
      <c r="D866" s="95" t="s">
        <v>61</v>
      </c>
      <c r="E866" s="95" t="s">
        <v>62</v>
      </c>
      <c r="F866" s="95" t="s">
        <v>63</v>
      </c>
      <c r="G866" s="95" t="s">
        <v>64</v>
      </c>
      <c r="H866" s="95" t="s">
        <v>65</v>
      </c>
    </row>
    <row r="867" spans="1:8">
      <c r="A867" s="97">
        <v>1</v>
      </c>
      <c r="B867" s="98">
        <v>100000103060</v>
      </c>
      <c r="C867" s="99">
        <v>0</v>
      </c>
      <c r="D867" s="99" t="s">
        <v>3575</v>
      </c>
      <c r="E867" s="99" t="s">
        <v>3843</v>
      </c>
      <c r="F867" s="100">
        <v>218144</v>
      </c>
      <c r="G867" s="100">
        <v>-218143</v>
      </c>
      <c r="H867" s="99">
        <v>1</v>
      </c>
    </row>
    <row r="868" spans="1:8">
      <c r="A868" s="97">
        <v>2</v>
      </c>
      <c r="B868" s="101">
        <v>100000223878</v>
      </c>
      <c r="C868" s="99">
        <v>0</v>
      </c>
      <c r="D868" s="99" t="s">
        <v>2416</v>
      </c>
      <c r="E868" s="99" t="s">
        <v>3844</v>
      </c>
      <c r="F868" s="100">
        <v>13375</v>
      </c>
      <c r="G868" s="100">
        <v>-13374</v>
      </c>
      <c r="H868" s="99">
        <v>1</v>
      </c>
    </row>
    <row r="869" spans="1:8">
      <c r="A869" s="97"/>
      <c r="B869" s="101">
        <v>100000223878</v>
      </c>
      <c r="C869" s="99">
        <v>1</v>
      </c>
      <c r="D869" s="99" t="s">
        <v>2416</v>
      </c>
      <c r="E869" s="99" t="s">
        <v>3844</v>
      </c>
      <c r="F869" s="100">
        <v>8025</v>
      </c>
      <c r="G869" s="100">
        <v>-8024</v>
      </c>
      <c r="H869" s="99">
        <v>1</v>
      </c>
    </row>
    <row r="870" spans="1:8">
      <c r="A870" s="97">
        <v>3</v>
      </c>
      <c r="B870" s="101">
        <v>100000223879</v>
      </c>
      <c r="C870" s="99">
        <v>0</v>
      </c>
      <c r="D870" s="99" t="s">
        <v>2416</v>
      </c>
      <c r="E870" s="99" t="s">
        <v>3844</v>
      </c>
      <c r="F870" s="100">
        <v>13375</v>
      </c>
      <c r="G870" s="100">
        <v>-13374</v>
      </c>
      <c r="H870" s="99">
        <v>1</v>
      </c>
    </row>
    <row r="871" spans="1:8">
      <c r="A871" s="97"/>
      <c r="B871" s="101">
        <v>100000223879</v>
      </c>
      <c r="C871" s="99">
        <v>1</v>
      </c>
      <c r="D871" s="99" t="s">
        <v>2416</v>
      </c>
      <c r="E871" s="99" t="s">
        <v>3844</v>
      </c>
      <c r="F871" s="100">
        <v>8025</v>
      </c>
      <c r="G871" s="100">
        <v>-8024</v>
      </c>
      <c r="H871" s="99">
        <v>1</v>
      </c>
    </row>
    <row r="872" spans="1:8">
      <c r="A872" s="97">
        <v>4</v>
      </c>
      <c r="B872" s="101">
        <v>100000223880</v>
      </c>
      <c r="C872" s="99">
        <v>0</v>
      </c>
      <c r="D872" s="99" t="s">
        <v>2416</v>
      </c>
      <c r="E872" s="99" t="s">
        <v>3844</v>
      </c>
      <c r="F872" s="100">
        <v>13375</v>
      </c>
      <c r="G872" s="100">
        <v>-13374</v>
      </c>
      <c r="H872" s="99">
        <v>1</v>
      </c>
    </row>
    <row r="873" spans="1:8">
      <c r="A873" s="106"/>
      <c r="B873" s="101">
        <v>100000223880</v>
      </c>
      <c r="C873" s="99">
        <v>1</v>
      </c>
      <c r="D873" s="99" t="s">
        <v>2416</v>
      </c>
      <c r="E873" s="99" t="s">
        <v>3844</v>
      </c>
      <c r="F873" s="100">
        <v>8025</v>
      </c>
      <c r="G873" s="100">
        <v>-8024</v>
      </c>
      <c r="H873" s="99">
        <v>1</v>
      </c>
    </row>
    <row r="874" spans="1:8">
      <c r="A874" s="97">
        <v>5</v>
      </c>
      <c r="B874" s="98">
        <v>100000657515</v>
      </c>
      <c r="C874" s="99">
        <v>0</v>
      </c>
      <c r="D874" s="99" t="s">
        <v>1496</v>
      </c>
      <c r="E874" s="99" t="s">
        <v>28</v>
      </c>
      <c r="F874" s="100">
        <v>12490</v>
      </c>
      <c r="G874" s="100">
        <v>-12489</v>
      </c>
      <c r="H874" s="99">
        <v>1</v>
      </c>
    </row>
    <row r="875" spans="1:8">
      <c r="A875" s="97">
        <v>6</v>
      </c>
      <c r="B875" s="98">
        <v>100000657516</v>
      </c>
      <c r="C875" s="99">
        <v>0</v>
      </c>
      <c r="D875" s="99" t="s">
        <v>1496</v>
      </c>
      <c r="E875" s="99" t="s">
        <v>28</v>
      </c>
      <c r="F875" s="100">
        <v>12490</v>
      </c>
      <c r="G875" s="100">
        <v>-12489</v>
      </c>
      <c r="H875" s="99">
        <v>1</v>
      </c>
    </row>
    <row r="876" spans="1:8">
      <c r="A876" s="97">
        <v>7</v>
      </c>
      <c r="B876" s="98">
        <v>100000657517</v>
      </c>
      <c r="C876" s="99">
        <v>0</v>
      </c>
      <c r="D876" s="99" t="s">
        <v>1496</v>
      </c>
      <c r="E876" s="99" t="s">
        <v>28</v>
      </c>
      <c r="F876" s="100">
        <v>12490</v>
      </c>
      <c r="G876" s="100">
        <v>-12489</v>
      </c>
      <c r="H876" s="99">
        <v>1</v>
      </c>
    </row>
    <row r="877" spans="1:8">
      <c r="A877" s="97">
        <v>8</v>
      </c>
      <c r="B877" s="98">
        <v>100000657518</v>
      </c>
      <c r="C877" s="99">
        <v>0</v>
      </c>
      <c r="D877" s="99" t="s">
        <v>1496</v>
      </c>
      <c r="E877" s="99" t="s">
        <v>28</v>
      </c>
      <c r="F877" s="100">
        <v>12490</v>
      </c>
      <c r="G877" s="100">
        <v>-12489</v>
      </c>
      <c r="H877" s="99">
        <v>1</v>
      </c>
    </row>
    <row r="878" spans="1:8">
      <c r="A878" s="97">
        <v>9</v>
      </c>
      <c r="B878" s="98">
        <v>100000657519</v>
      </c>
      <c r="C878" s="99">
        <v>0</v>
      </c>
      <c r="D878" s="99" t="s">
        <v>1496</v>
      </c>
      <c r="E878" s="99" t="s">
        <v>28</v>
      </c>
      <c r="F878" s="100">
        <v>12490</v>
      </c>
      <c r="G878" s="100">
        <v>-12489</v>
      </c>
      <c r="H878" s="99">
        <v>1</v>
      </c>
    </row>
    <row r="879" spans="1:8">
      <c r="A879" s="97">
        <v>10</v>
      </c>
      <c r="B879" s="98">
        <v>100000657520</v>
      </c>
      <c r="C879" s="99">
        <v>0</v>
      </c>
      <c r="D879" s="99" t="s">
        <v>1496</v>
      </c>
      <c r="E879" s="99" t="s">
        <v>28</v>
      </c>
      <c r="F879" s="100">
        <v>12490</v>
      </c>
      <c r="G879" s="100">
        <v>-12489</v>
      </c>
      <c r="H879" s="99">
        <v>1</v>
      </c>
    </row>
    <row r="880" spans="1:8">
      <c r="A880" s="97">
        <v>11</v>
      </c>
      <c r="B880" s="98">
        <v>100000657521</v>
      </c>
      <c r="C880" s="99">
        <v>0</v>
      </c>
      <c r="D880" s="99" t="s">
        <v>1496</v>
      </c>
      <c r="E880" s="99" t="s">
        <v>28</v>
      </c>
      <c r="F880" s="100">
        <v>12490</v>
      </c>
      <c r="G880" s="100">
        <v>-12489</v>
      </c>
      <c r="H880" s="99">
        <v>1</v>
      </c>
    </row>
    <row r="881" spans="1:8">
      <c r="A881" s="97">
        <v>12</v>
      </c>
      <c r="B881" s="98">
        <v>100000657522</v>
      </c>
      <c r="C881" s="99">
        <v>0</v>
      </c>
      <c r="D881" s="99" t="s">
        <v>1496</v>
      </c>
      <c r="E881" s="99" t="s">
        <v>28</v>
      </c>
      <c r="F881" s="100">
        <v>12490</v>
      </c>
      <c r="G881" s="100">
        <v>-12489</v>
      </c>
      <c r="H881" s="99">
        <v>1</v>
      </c>
    </row>
    <row r="882" spans="1:8">
      <c r="A882" s="97">
        <v>13</v>
      </c>
      <c r="B882" s="98">
        <v>100000657523</v>
      </c>
      <c r="C882" s="99">
        <v>0</v>
      </c>
      <c r="D882" s="99" t="s">
        <v>1496</v>
      </c>
      <c r="E882" s="99" t="s">
        <v>28</v>
      </c>
      <c r="F882" s="100">
        <v>12490</v>
      </c>
      <c r="G882" s="100">
        <v>-12489</v>
      </c>
      <c r="H882" s="99">
        <v>1</v>
      </c>
    </row>
    <row r="883" spans="1:8">
      <c r="A883" s="97">
        <v>14</v>
      </c>
      <c r="B883" s="98">
        <v>100000657524</v>
      </c>
      <c r="C883" s="99">
        <v>0</v>
      </c>
      <c r="D883" s="99" t="s">
        <v>1496</v>
      </c>
      <c r="E883" s="99" t="s">
        <v>28</v>
      </c>
      <c r="F883" s="100">
        <v>12490</v>
      </c>
      <c r="G883" s="100">
        <v>-12489</v>
      </c>
      <c r="H883" s="99">
        <v>1</v>
      </c>
    </row>
    <row r="884" spans="1:8">
      <c r="A884" s="97">
        <v>15</v>
      </c>
      <c r="B884" s="98">
        <v>100000657525</v>
      </c>
      <c r="C884" s="99">
        <v>0</v>
      </c>
      <c r="D884" s="99" t="s">
        <v>1496</v>
      </c>
      <c r="E884" s="99" t="s">
        <v>28</v>
      </c>
      <c r="F884" s="100">
        <v>12490</v>
      </c>
      <c r="G884" s="100">
        <v>-12489</v>
      </c>
      <c r="H884" s="99">
        <v>1</v>
      </c>
    </row>
    <row r="885" spans="1:8">
      <c r="A885" s="97">
        <v>16</v>
      </c>
      <c r="B885" s="98">
        <v>100000657526</v>
      </c>
      <c r="C885" s="99">
        <v>0</v>
      </c>
      <c r="D885" s="99" t="s">
        <v>1496</v>
      </c>
      <c r="E885" s="99" t="s">
        <v>28</v>
      </c>
      <c r="F885" s="100">
        <v>12490</v>
      </c>
      <c r="G885" s="100">
        <v>-12489</v>
      </c>
      <c r="H885" s="99">
        <v>1</v>
      </c>
    </row>
    <row r="886" spans="1:8">
      <c r="A886" s="97">
        <v>17</v>
      </c>
      <c r="B886" s="98">
        <v>100000657527</v>
      </c>
      <c r="C886" s="99">
        <v>0</v>
      </c>
      <c r="D886" s="99" t="s">
        <v>1496</v>
      </c>
      <c r="E886" s="99" t="s">
        <v>28</v>
      </c>
      <c r="F886" s="100">
        <v>12490</v>
      </c>
      <c r="G886" s="100">
        <v>-12489</v>
      </c>
      <c r="H886" s="99">
        <v>1</v>
      </c>
    </row>
    <row r="887" spans="1:8">
      <c r="A887" s="97">
        <v>18</v>
      </c>
      <c r="B887" s="98">
        <v>100000657528</v>
      </c>
      <c r="C887" s="99">
        <v>0</v>
      </c>
      <c r="D887" s="99" t="s">
        <v>1496</v>
      </c>
      <c r="E887" s="99" t="s">
        <v>28</v>
      </c>
      <c r="F887" s="100">
        <v>12490</v>
      </c>
      <c r="G887" s="100">
        <v>-12489</v>
      </c>
      <c r="H887" s="99">
        <v>1</v>
      </c>
    </row>
    <row r="888" spans="1:8">
      <c r="A888" s="97">
        <v>19</v>
      </c>
      <c r="B888" s="98">
        <v>100000657529</v>
      </c>
      <c r="C888" s="99">
        <v>0</v>
      </c>
      <c r="D888" s="99" t="s">
        <v>1496</v>
      </c>
      <c r="E888" s="99" t="s">
        <v>28</v>
      </c>
      <c r="F888" s="100">
        <v>12490</v>
      </c>
      <c r="G888" s="100">
        <v>-12489</v>
      </c>
      <c r="H888" s="99">
        <v>1</v>
      </c>
    </row>
    <row r="889" spans="1:8">
      <c r="A889" s="97">
        <v>20</v>
      </c>
      <c r="B889" s="98">
        <v>100000657530</v>
      </c>
      <c r="C889" s="99">
        <v>0</v>
      </c>
      <c r="D889" s="99" t="s">
        <v>1496</v>
      </c>
      <c r="E889" s="99" t="s">
        <v>28</v>
      </c>
      <c r="F889" s="100">
        <v>12490</v>
      </c>
      <c r="G889" s="100">
        <v>-12489</v>
      </c>
      <c r="H889" s="99">
        <v>1</v>
      </c>
    </row>
    <row r="890" spans="1:8">
      <c r="A890" s="97">
        <v>21</v>
      </c>
      <c r="B890" s="98">
        <v>100000657531</v>
      </c>
      <c r="C890" s="99">
        <v>0</v>
      </c>
      <c r="D890" s="99" t="s">
        <v>1496</v>
      </c>
      <c r="E890" s="99" t="s">
        <v>28</v>
      </c>
      <c r="F890" s="100">
        <v>12490</v>
      </c>
      <c r="G890" s="100">
        <v>-12489</v>
      </c>
      <c r="H890" s="99">
        <v>1</v>
      </c>
    </row>
    <row r="891" spans="1:8">
      <c r="A891" s="97">
        <v>22</v>
      </c>
      <c r="B891" s="98">
        <v>100000657532</v>
      </c>
      <c r="C891" s="99">
        <v>0</v>
      </c>
      <c r="D891" s="99" t="s">
        <v>1496</v>
      </c>
      <c r="E891" s="99" t="s">
        <v>28</v>
      </c>
      <c r="F891" s="100">
        <v>12490</v>
      </c>
      <c r="G891" s="100">
        <v>-12489</v>
      </c>
      <c r="H891" s="99">
        <v>1</v>
      </c>
    </row>
    <row r="892" spans="1:8">
      <c r="A892" s="97">
        <v>23</v>
      </c>
      <c r="B892" s="98">
        <v>100000657533</v>
      </c>
      <c r="C892" s="99">
        <v>0</v>
      </c>
      <c r="D892" s="99" t="s">
        <v>1496</v>
      </c>
      <c r="E892" s="99" t="s">
        <v>28</v>
      </c>
      <c r="F892" s="100">
        <v>12490</v>
      </c>
      <c r="G892" s="100">
        <v>-12489</v>
      </c>
      <c r="H892" s="99">
        <v>1</v>
      </c>
    </row>
    <row r="893" spans="1:8">
      <c r="A893" s="97">
        <v>24</v>
      </c>
      <c r="B893" s="98">
        <v>100000657534</v>
      </c>
      <c r="C893" s="99">
        <v>0</v>
      </c>
      <c r="D893" s="99" t="s">
        <v>1496</v>
      </c>
      <c r="E893" s="99" t="s">
        <v>28</v>
      </c>
      <c r="F893" s="100">
        <v>12490</v>
      </c>
      <c r="G893" s="100">
        <v>-12489</v>
      </c>
      <c r="H893" s="99">
        <v>1</v>
      </c>
    </row>
    <row r="894" spans="1:8">
      <c r="A894" s="97">
        <v>25</v>
      </c>
      <c r="B894" s="98">
        <v>100000657535</v>
      </c>
      <c r="C894" s="99">
        <v>0</v>
      </c>
      <c r="D894" s="99" t="s">
        <v>1496</v>
      </c>
      <c r="E894" s="99" t="s">
        <v>28</v>
      </c>
      <c r="F894" s="100">
        <v>12490</v>
      </c>
      <c r="G894" s="100">
        <v>-12489</v>
      </c>
      <c r="H894" s="99">
        <v>1</v>
      </c>
    </row>
    <row r="895" spans="1:8">
      <c r="A895" s="97">
        <v>26</v>
      </c>
      <c r="B895" s="98">
        <v>100000657536</v>
      </c>
      <c r="C895" s="99">
        <v>0</v>
      </c>
      <c r="D895" s="99" t="s">
        <v>1496</v>
      </c>
      <c r="E895" s="99" t="s">
        <v>28</v>
      </c>
      <c r="F895" s="100">
        <v>12490</v>
      </c>
      <c r="G895" s="100">
        <v>-12489</v>
      </c>
      <c r="H895" s="99">
        <v>1</v>
      </c>
    </row>
    <row r="896" spans="1:8">
      <c r="A896" s="97">
        <v>27</v>
      </c>
      <c r="B896" s="98">
        <v>100000657537</v>
      </c>
      <c r="C896" s="99">
        <v>0</v>
      </c>
      <c r="D896" s="99" t="s">
        <v>1496</v>
      </c>
      <c r="E896" s="99" t="s">
        <v>28</v>
      </c>
      <c r="F896" s="100">
        <v>12490</v>
      </c>
      <c r="G896" s="100">
        <v>-12489</v>
      </c>
      <c r="H896" s="99">
        <v>1</v>
      </c>
    </row>
    <row r="897" spans="1:8">
      <c r="A897" s="97">
        <v>28</v>
      </c>
      <c r="B897" s="98">
        <v>100000657538</v>
      </c>
      <c r="C897" s="99">
        <v>0</v>
      </c>
      <c r="D897" s="99" t="s">
        <v>1496</v>
      </c>
      <c r="E897" s="99" t="s">
        <v>28</v>
      </c>
      <c r="F897" s="100">
        <v>12490</v>
      </c>
      <c r="G897" s="100">
        <v>-12489</v>
      </c>
      <c r="H897" s="99">
        <v>1</v>
      </c>
    </row>
    <row r="898" spans="1:8">
      <c r="A898" s="97">
        <v>29</v>
      </c>
      <c r="B898" s="98">
        <v>100000657539</v>
      </c>
      <c r="C898" s="99">
        <v>0</v>
      </c>
      <c r="D898" s="99" t="s">
        <v>1496</v>
      </c>
      <c r="E898" s="99" t="s">
        <v>28</v>
      </c>
      <c r="F898" s="100">
        <v>12490</v>
      </c>
      <c r="G898" s="100">
        <v>-12489</v>
      </c>
      <c r="H898" s="99">
        <v>1</v>
      </c>
    </row>
    <row r="899" spans="1:8">
      <c r="A899" s="97">
        <v>30</v>
      </c>
      <c r="B899" s="98">
        <v>100000657540</v>
      </c>
      <c r="C899" s="99">
        <v>0</v>
      </c>
      <c r="D899" s="99" t="s">
        <v>1496</v>
      </c>
      <c r="E899" s="99" t="s">
        <v>28</v>
      </c>
      <c r="F899" s="100">
        <v>12490</v>
      </c>
      <c r="G899" s="100">
        <v>-12489</v>
      </c>
      <c r="H899" s="99">
        <v>1</v>
      </c>
    </row>
    <row r="900" spans="1:8">
      <c r="A900" s="97">
        <v>31</v>
      </c>
      <c r="B900" s="98">
        <v>100000657541</v>
      </c>
      <c r="C900" s="99">
        <v>0</v>
      </c>
      <c r="D900" s="99" t="s">
        <v>1496</v>
      </c>
      <c r="E900" s="99" t="s">
        <v>28</v>
      </c>
      <c r="F900" s="100">
        <v>12490</v>
      </c>
      <c r="G900" s="100">
        <v>-12489</v>
      </c>
      <c r="H900" s="99">
        <v>1</v>
      </c>
    </row>
    <row r="901" spans="1:8">
      <c r="A901" s="97">
        <v>32</v>
      </c>
      <c r="B901" s="98">
        <v>100000657542</v>
      </c>
      <c r="C901" s="99">
        <v>0</v>
      </c>
      <c r="D901" s="99" t="s">
        <v>1496</v>
      </c>
      <c r="E901" s="99" t="s">
        <v>28</v>
      </c>
      <c r="F901" s="100">
        <v>12490</v>
      </c>
      <c r="G901" s="100">
        <v>-12489</v>
      </c>
      <c r="H901" s="99">
        <v>1</v>
      </c>
    </row>
    <row r="902" spans="1:8">
      <c r="A902" s="97">
        <v>33</v>
      </c>
      <c r="B902" s="98">
        <v>100000657543</v>
      </c>
      <c r="C902" s="99">
        <v>0</v>
      </c>
      <c r="D902" s="99" t="s">
        <v>1496</v>
      </c>
      <c r="E902" s="99" t="s">
        <v>28</v>
      </c>
      <c r="F902" s="100">
        <v>12490</v>
      </c>
      <c r="G902" s="100">
        <v>-12489</v>
      </c>
      <c r="H902" s="99">
        <v>1</v>
      </c>
    </row>
    <row r="903" spans="1:8">
      <c r="A903" s="97">
        <v>34</v>
      </c>
      <c r="B903" s="98">
        <v>100000657544</v>
      </c>
      <c r="C903" s="99">
        <v>0</v>
      </c>
      <c r="D903" s="99" t="s">
        <v>1496</v>
      </c>
      <c r="E903" s="99" t="s">
        <v>28</v>
      </c>
      <c r="F903" s="100">
        <v>12490</v>
      </c>
      <c r="G903" s="100">
        <v>-12489</v>
      </c>
      <c r="H903" s="99">
        <v>1</v>
      </c>
    </row>
    <row r="904" spans="1:8">
      <c r="A904" s="97">
        <v>35</v>
      </c>
      <c r="B904" s="98">
        <v>100000657545</v>
      </c>
      <c r="C904" s="99">
        <v>0</v>
      </c>
      <c r="D904" s="99" t="s">
        <v>1496</v>
      </c>
      <c r="E904" s="99" t="s">
        <v>28</v>
      </c>
      <c r="F904" s="100">
        <v>12490</v>
      </c>
      <c r="G904" s="100">
        <v>-12489</v>
      </c>
      <c r="H904" s="99">
        <v>1</v>
      </c>
    </row>
    <row r="905" spans="1:8">
      <c r="A905" s="97">
        <v>36</v>
      </c>
      <c r="B905" s="98">
        <v>100000657546</v>
      </c>
      <c r="C905" s="99">
        <v>0</v>
      </c>
      <c r="D905" s="99" t="s">
        <v>1496</v>
      </c>
      <c r="E905" s="99" t="s">
        <v>28</v>
      </c>
      <c r="F905" s="100">
        <v>12490</v>
      </c>
      <c r="G905" s="100">
        <v>-12489</v>
      </c>
      <c r="H905" s="99">
        <v>1</v>
      </c>
    </row>
    <row r="906" spans="1:8">
      <c r="A906" s="97">
        <v>37</v>
      </c>
      <c r="B906" s="98">
        <v>100000657547</v>
      </c>
      <c r="C906" s="99">
        <v>0</v>
      </c>
      <c r="D906" s="99" t="s">
        <v>1496</v>
      </c>
      <c r="E906" s="99" t="s">
        <v>28</v>
      </c>
      <c r="F906" s="100">
        <v>12490</v>
      </c>
      <c r="G906" s="100">
        <v>-12489</v>
      </c>
      <c r="H906" s="99">
        <v>1</v>
      </c>
    </row>
    <row r="907" spans="1:8">
      <c r="A907" s="97">
        <v>38</v>
      </c>
      <c r="B907" s="98">
        <v>100000657548</v>
      </c>
      <c r="C907" s="99">
        <v>0</v>
      </c>
      <c r="D907" s="99" t="s">
        <v>1496</v>
      </c>
      <c r="E907" s="99" t="s">
        <v>28</v>
      </c>
      <c r="F907" s="100">
        <v>12490</v>
      </c>
      <c r="G907" s="100">
        <v>-12489</v>
      </c>
      <c r="H907" s="99">
        <v>1</v>
      </c>
    </row>
    <row r="908" spans="1:8">
      <c r="A908" s="97">
        <v>39</v>
      </c>
      <c r="B908" s="98">
        <v>100000657549</v>
      </c>
      <c r="C908" s="99">
        <v>0</v>
      </c>
      <c r="D908" s="99" t="s">
        <v>1496</v>
      </c>
      <c r="E908" s="99" t="s">
        <v>28</v>
      </c>
      <c r="F908" s="100">
        <v>12490</v>
      </c>
      <c r="G908" s="100">
        <v>-12489</v>
      </c>
      <c r="H908" s="99">
        <v>1</v>
      </c>
    </row>
    <row r="909" spans="1:8">
      <c r="A909" s="97">
        <v>40</v>
      </c>
      <c r="B909" s="98">
        <v>100000657550</v>
      </c>
      <c r="C909" s="99">
        <v>0</v>
      </c>
      <c r="D909" s="99" t="s">
        <v>1496</v>
      </c>
      <c r="E909" s="99" t="s">
        <v>28</v>
      </c>
      <c r="F909" s="100">
        <v>12490</v>
      </c>
      <c r="G909" s="100">
        <v>-12489</v>
      </c>
      <c r="H909" s="99">
        <v>1</v>
      </c>
    </row>
    <row r="910" spans="1:8">
      <c r="A910" s="97">
        <v>41</v>
      </c>
      <c r="B910" s="98">
        <v>100000657551</v>
      </c>
      <c r="C910" s="99">
        <v>0</v>
      </c>
      <c r="D910" s="99" t="s">
        <v>1496</v>
      </c>
      <c r="E910" s="99" t="s">
        <v>28</v>
      </c>
      <c r="F910" s="100">
        <v>12490</v>
      </c>
      <c r="G910" s="100">
        <v>-12489</v>
      </c>
      <c r="H910" s="99">
        <v>1</v>
      </c>
    </row>
    <row r="911" spans="1:8">
      <c r="A911" s="97">
        <v>42</v>
      </c>
      <c r="B911" s="98">
        <v>100000657552</v>
      </c>
      <c r="C911" s="99">
        <v>0</v>
      </c>
      <c r="D911" s="99" t="s">
        <v>1496</v>
      </c>
      <c r="E911" s="99" t="s">
        <v>28</v>
      </c>
      <c r="F911" s="100">
        <v>12490</v>
      </c>
      <c r="G911" s="100">
        <v>-12489</v>
      </c>
      <c r="H911" s="99">
        <v>1</v>
      </c>
    </row>
    <row r="912" spans="1:8">
      <c r="A912" s="97">
        <v>43</v>
      </c>
      <c r="B912" s="98">
        <v>100000657553</v>
      </c>
      <c r="C912" s="99">
        <v>0</v>
      </c>
      <c r="D912" s="99" t="s">
        <v>1496</v>
      </c>
      <c r="E912" s="99" t="s">
        <v>28</v>
      </c>
      <c r="F912" s="100">
        <v>12490</v>
      </c>
      <c r="G912" s="100">
        <v>-12489</v>
      </c>
      <c r="H912" s="99">
        <v>1</v>
      </c>
    </row>
    <row r="913" spans="1:8">
      <c r="A913" s="97">
        <v>44</v>
      </c>
      <c r="B913" s="98">
        <v>100000657554</v>
      </c>
      <c r="C913" s="99">
        <v>0</v>
      </c>
      <c r="D913" s="99" t="s">
        <v>1496</v>
      </c>
      <c r="E913" s="99" t="s">
        <v>28</v>
      </c>
      <c r="F913" s="100">
        <v>12490</v>
      </c>
      <c r="G913" s="100">
        <v>-12489</v>
      </c>
      <c r="H913" s="99">
        <v>1</v>
      </c>
    </row>
    <row r="914" spans="1:8">
      <c r="A914" s="97">
        <v>45</v>
      </c>
      <c r="B914" s="98">
        <v>100000657555</v>
      </c>
      <c r="C914" s="99">
        <v>0</v>
      </c>
      <c r="D914" s="99" t="s">
        <v>1496</v>
      </c>
      <c r="E914" s="99" t="s">
        <v>28</v>
      </c>
      <c r="F914" s="100">
        <v>12490</v>
      </c>
      <c r="G914" s="100">
        <v>-12489</v>
      </c>
      <c r="H914" s="99">
        <v>1</v>
      </c>
    </row>
    <row r="915" spans="1:8">
      <c r="A915" s="97">
        <v>46</v>
      </c>
      <c r="B915" s="98">
        <v>100000657556</v>
      </c>
      <c r="C915" s="99">
        <v>0</v>
      </c>
      <c r="D915" s="99" t="s">
        <v>1496</v>
      </c>
      <c r="E915" s="99" t="s">
        <v>28</v>
      </c>
      <c r="F915" s="100">
        <v>12490</v>
      </c>
      <c r="G915" s="100">
        <v>-12489</v>
      </c>
      <c r="H915" s="99">
        <v>1</v>
      </c>
    </row>
    <row r="916" spans="1:8">
      <c r="A916" s="97">
        <v>47</v>
      </c>
      <c r="B916" s="98">
        <v>100000657557</v>
      </c>
      <c r="C916" s="99">
        <v>0</v>
      </c>
      <c r="D916" s="99" t="s">
        <v>1496</v>
      </c>
      <c r="E916" s="99" t="s">
        <v>28</v>
      </c>
      <c r="F916" s="100">
        <v>12490</v>
      </c>
      <c r="G916" s="100">
        <v>-12489</v>
      </c>
      <c r="H916" s="99">
        <v>1</v>
      </c>
    </row>
    <row r="917" spans="1:8">
      <c r="A917" s="97">
        <v>48</v>
      </c>
      <c r="B917" s="98">
        <v>100000657558</v>
      </c>
      <c r="C917" s="99">
        <v>0</v>
      </c>
      <c r="D917" s="99" t="s">
        <v>1496</v>
      </c>
      <c r="E917" s="99" t="s">
        <v>28</v>
      </c>
      <c r="F917" s="100">
        <v>12490</v>
      </c>
      <c r="G917" s="100">
        <v>-12489</v>
      </c>
      <c r="H917" s="99">
        <v>1</v>
      </c>
    </row>
    <row r="918" spans="1:8">
      <c r="A918" s="97">
        <v>49</v>
      </c>
      <c r="B918" s="98">
        <v>100000657559</v>
      </c>
      <c r="C918" s="99">
        <v>0</v>
      </c>
      <c r="D918" s="99" t="s">
        <v>1496</v>
      </c>
      <c r="E918" s="99" t="s">
        <v>28</v>
      </c>
      <c r="F918" s="100">
        <v>12490</v>
      </c>
      <c r="G918" s="100">
        <v>-12489</v>
      </c>
      <c r="H918" s="99">
        <v>1</v>
      </c>
    </row>
    <row r="919" spans="1:8">
      <c r="A919" s="97">
        <v>50</v>
      </c>
      <c r="B919" s="98">
        <v>100000657560</v>
      </c>
      <c r="C919" s="99">
        <v>0</v>
      </c>
      <c r="D919" s="99" t="s">
        <v>1496</v>
      </c>
      <c r="E919" s="99" t="s">
        <v>28</v>
      </c>
      <c r="F919" s="100">
        <v>12490</v>
      </c>
      <c r="G919" s="100">
        <v>-12489</v>
      </c>
      <c r="H919" s="99">
        <v>1</v>
      </c>
    </row>
    <row r="920" spans="1:8">
      <c r="A920" s="97">
        <v>51</v>
      </c>
      <c r="B920" s="98">
        <v>100000657561</v>
      </c>
      <c r="C920" s="99">
        <v>0</v>
      </c>
      <c r="D920" s="99" t="s">
        <v>1496</v>
      </c>
      <c r="E920" s="99" t="s">
        <v>28</v>
      </c>
      <c r="F920" s="100">
        <v>12490</v>
      </c>
      <c r="G920" s="100">
        <v>-12489</v>
      </c>
      <c r="H920" s="99">
        <v>1</v>
      </c>
    </row>
    <row r="921" spans="1:8">
      <c r="A921" s="97">
        <v>52</v>
      </c>
      <c r="B921" s="98">
        <v>100000657562</v>
      </c>
      <c r="C921" s="99">
        <v>0</v>
      </c>
      <c r="D921" s="99" t="s">
        <v>1496</v>
      </c>
      <c r="E921" s="99" t="s">
        <v>28</v>
      </c>
      <c r="F921" s="100">
        <v>12490</v>
      </c>
      <c r="G921" s="100">
        <v>-12489</v>
      </c>
      <c r="H921" s="99">
        <v>1</v>
      </c>
    </row>
    <row r="922" spans="1:8">
      <c r="A922" s="97">
        <v>53</v>
      </c>
      <c r="B922" s="98">
        <v>100000657563</v>
      </c>
      <c r="C922" s="99">
        <v>0</v>
      </c>
      <c r="D922" s="99" t="s">
        <v>1496</v>
      </c>
      <c r="E922" s="99" t="s">
        <v>28</v>
      </c>
      <c r="F922" s="100">
        <v>12490</v>
      </c>
      <c r="G922" s="100">
        <v>-12489</v>
      </c>
      <c r="H922" s="99">
        <v>1</v>
      </c>
    </row>
    <row r="923" spans="1:8">
      <c r="A923" s="97">
        <v>54</v>
      </c>
      <c r="B923" s="98">
        <v>100000657564</v>
      </c>
      <c r="C923" s="99">
        <v>0</v>
      </c>
      <c r="D923" s="99" t="s">
        <v>1496</v>
      </c>
      <c r="E923" s="99" t="s">
        <v>28</v>
      </c>
      <c r="F923" s="100">
        <v>12490</v>
      </c>
      <c r="G923" s="100">
        <v>-12489</v>
      </c>
      <c r="H923" s="99">
        <v>1</v>
      </c>
    </row>
    <row r="924" spans="1:8">
      <c r="A924" s="97">
        <v>55</v>
      </c>
      <c r="B924" s="98">
        <v>100000657565</v>
      </c>
      <c r="C924" s="99">
        <v>0</v>
      </c>
      <c r="D924" s="99" t="s">
        <v>1496</v>
      </c>
      <c r="E924" s="99" t="s">
        <v>28</v>
      </c>
      <c r="F924" s="100">
        <v>12490</v>
      </c>
      <c r="G924" s="100">
        <v>-12489</v>
      </c>
      <c r="H924" s="99">
        <v>1</v>
      </c>
    </row>
    <row r="925" spans="1:8">
      <c r="A925" s="97">
        <v>56</v>
      </c>
      <c r="B925" s="98">
        <v>100000657566</v>
      </c>
      <c r="C925" s="99">
        <v>0</v>
      </c>
      <c r="D925" s="99" t="s">
        <v>1496</v>
      </c>
      <c r="E925" s="99" t="s">
        <v>28</v>
      </c>
      <c r="F925" s="100">
        <v>12490</v>
      </c>
      <c r="G925" s="100">
        <v>-12489</v>
      </c>
      <c r="H925" s="99">
        <v>1</v>
      </c>
    </row>
    <row r="926" spans="1:8">
      <c r="A926" s="97">
        <v>57</v>
      </c>
      <c r="B926" s="98">
        <v>100000657567</v>
      </c>
      <c r="C926" s="99">
        <v>0</v>
      </c>
      <c r="D926" s="99" t="s">
        <v>1496</v>
      </c>
      <c r="E926" s="99" t="s">
        <v>28</v>
      </c>
      <c r="F926" s="100">
        <v>12490</v>
      </c>
      <c r="G926" s="100">
        <v>-12489</v>
      </c>
      <c r="H926" s="99">
        <v>1</v>
      </c>
    </row>
    <row r="927" spans="1:8">
      <c r="A927" s="97">
        <v>58</v>
      </c>
      <c r="B927" s="98">
        <v>100000657568</v>
      </c>
      <c r="C927" s="99">
        <v>0</v>
      </c>
      <c r="D927" s="99" t="s">
        <v>1496</v>
      </c>
      <c r="E927" s="99" t="s">
        <v>28</v>
      </c>
      <c r="F927" s="100">
        <v>12490</v>
      </c>
      <c r="G927" s="100">
        <v>-12489</v>
      </c>
      <c r="H927" s="99">
        <v>1</v>
      </c>
    </row>
    <row r="928" spans="1:8">
      <c r="A928" s="97">
        <v>59</v>
      </c>
      <c r="B928" s="98">
        <v>100000657569</v>
      </c>
      <c r="C928" s="99">
        <v>0</v>
      </c>
      <c r="D928" s="99" t="s">
        <v>1496</v>
      </c>
      <c r="E928" s="99" t="s">
        <v>28</v>
      </c>
      <c r="F928" s="100">
        <v>12490</v>
      </c>
      <c r="G928" s="100">
        <v>-12489</v>
      </c>
      <c r="H928" s="99">
        <v>1</v>
      </c>
    </row>
    <row r="929" spans="1:8">
      <c r="A929" s="97">
        <v>60</v>
      </c>
      <c r="B929" s="98">
        <v>100000657570</v>
      </c>
      <c r="C929" s="99">
        <v>0</v>
      </c>
      <c r="D929" s="99" t="s">
        <v>1496</v>
      </c>
      <c r="E929" s="99" t="s">
        <v>28</v>
      </c>
      <c r="F929" s="100">
        <v>12490</v>
      </c>
      <c r="G929" s="100">
        <v>-12489</v>
      </c>
      <c r="H929" s="99">
        <v>1</v>
      </c>
    </row>
    <row r="930" spans="1:8">
      <c r="A930" s="97">
        <v>61</v>
      </c>
      <c r="B930" s="98">
        <v>100000657571</v>
      </c>
      <c r="C930" s="99">
        <v>0</v>
      </c>
      <c r="D930" s="99" t="s">
        <v>1496</v>
      </c>
      <c r="E930" s="99" t="s">
        <v>28</v>
      </c>
      <c r="F930" s="100">
        <v>12490</v>
      </c>
      <c r="G930" s="100">
        <v>-12489</v>
      </c>
      <c r="H930" s="99">
        <v>1</v>
      </c>
    </row>
    <row r="931" spans="1:8">
      <c r="A931" s="97">
        <v>62</v>
      </c>
      <c r="B931" s="98">
        <v>100000657572</v>
      </c>
      <c r="C931" s="99">
        <v>0</v>
      </c>
      <c r="D931" s="99" t="s">
        <v>1496</v>
      </c>
      <c r="E931" s="99" t="s">
        <v>28</v>
      </c>
      <c r="F931" s="100">
        <v>12490</v>
      </c>
      <c r="G931" s="100">
        <v>-12489</v>
      </c>
      <c r="H931" s="99">
        <v>1</v>
      </c>
    </row>
    <row r="932" spans="1:8">
      <c r="A932" s="97">
        <v>63</v>
      </c>
      <c r="B932" s="98">
        <v>100000657573</v>
      </c>
      <c r="C932" s="99">
        <v>0</v>
      </c>
      <c r="D932" s="99" t="s">
        <v>1496</v>
      </c>
      <c r="E932" s="99" t="s">
        <v>28</v>
      </c>
      <c r="F932" s="100">
        <v>12490</v>
      </c>
      <c r="G932" s="100">
        <v>-12489</v>
      </c>
      <c r="H932" s="99">
        <v>1</v>
      </c>
    </row>
    <row r="933" spans="1:8">
      <c r="A933" s="97">
        <v>64</v>
      </c>
      <c r="B933" s="98">
        <v>100000657574</v>
      </c>
      <c r="C933" s="99">
        <v>0</v>
      </c>
      <c r="D933" s="99" t="s">
        <v>1496</v>
      </c>
      <c r="E933" s="99" t="s">
        <v>28</v>
      </c>
      <c r="F933" s="100">
        <v>12490</v>
      </c>
      <c r="G933" s="100">
        <v>-12489</v>
      </c>
      <c r="H933" s="99">
        <v>1</v>
      </c>
    </row>
    <row r="934" spans="1:8">
      <c r="A934" s="97">
        <v>65</v>
      </c>
      <c r="B934" s="98">
        <v>100000657575</v>
      </c>
      <c r="C934" s="99">
        <v>0</v>
      </c>
      <c r="D934" s="99" t="s">
        <v>1496</v>
      </c>
      <c r="E934" s="99" t="s">
        <v>28</v>
      </c>
      <c r="F934" s="100">
        <v>12490</v>
      </c>
      <c r="G934" s="100">
        <v>-12489</v>
      </c>
      <c r="H934" s="99">
        <v>1</v>
      </c>
    </row>
    <row r="935" spans="1:8">
      <c r="A935" s="97">
        <v>66</v>
      </c>
      <c r="B935" s="98">
        <v>100000657576</v>
      </c>
      <c r="C935" s="99">
        <v>0</v>
      </c>
      <c r="D935" s="99" t="s">
        <v>1496</v>
      </c>
      <c r="E935" s="99" t="s">
        <v>28</v>
      </c>
      <c r="F935" s="100">
        <v>12490</v>
      </c>
      <c r="G935" s="100">
        <v>-12489</v>
      </c>
      <c r="H935" s="99">
        <v>1</v>
      </c>
    </row>
    <row r="936" spans="1:8">
      <c r="A936" s="97">
        <v>67</v>
      </c>
      <c r="B936" s="98">
        <v>100000657577</v>
      </c>
      <c r="C936" s="99">
        <v>0</v>
      </c>
      <c r="D936" s="99" t="s">
        <v>1496</v>
      </c>
      <c r="E936" s="99" t="s">
        <v>28</v>
      </c>
      <c r="F936" s="100">
        <v>12490</v>
      </c>
      <c r="G936" s="100">
        <v>-12489</v>
      </c>
      <c r="H936" s="99">
        <v>1</v>
      </c>
    </row>
    <row r="937" spans="1:8">
      <c r="A937" s="97">
        <v>68</v>
      </c>
      <c r="B937" s="98">
        <v>100000657578</v>
      </c>
      <c r="C937" s="99">
        <v>0</v>
      </c>
      <c r="D937" s="99" t="s">
        <v>1496</v>
      </c>
      <c r="E937" s="99" t="s">
        <v>28</v>
      </c>
      <c r="F937" s="100">
        <v>12490</v>
      </c>
      <c r="G937" s="100">
        <v>-12489</v>
      </c>
      <c r="H937" s="99">
        <v>1</v>
      </c>
    </row>
    <row r="938" spans="1:8">
      <c r="A938" s="97">
        <v>69</v>
      </c>
      <c r="B938" s="98">
        <v>100000657579</v>
      </c>
      <c r="C938" s="99">
        <v>0</v>
      </c>
      <c r="D938" s="99" t="s">
        <v>1496</v>
      </c>
      <c r="E938" s="99" t="s">
        <v>28</v>
      </c>
      <c r="F938" s="100">
        <v>12490</v>
      </c>
      <c r="G938" s="100">
        <v>-12489</v>
      </c>
      <c r="H938" s="99">
        <v>1</v>
      </c>
    </row>
    <row r="939" spans="1:8">
      <c r="A939" s="97">
        <v>70</v>
      </c>
      <c r="B939" s="98">
        <v>100000657580</v>
      </c>
      <c r="C939" s="99">
        <v>0</v>
      </c>
      <c r="D939" s="99" t="s">
        <v>1496</v>
      </c>
      <c r="E939" s="99" t="s">
        <v>28</v>
      </c>
      <c r="F939" s="100">
        <v>12490</v>
      </c>
      <c r="G939" s="100">
        <v>-12489</v>
      </c>
      <c r="H939" s="99">
        <v>1</v>
      </c>
    </row>
    <row r="940" spans="1:8">
      <c r="A940" s="97">
        <v>71</v>
      </c>
      <c r="B940" s="98">
        <v>100000657581</v>
      </c>
      <c r="C940" s="99">
        <v>0</v>
      </c>
      <c r="D940" s="99" t="s">
        <v>1496</v>
      </c>
      <c r="E940" s="99" t="s">
        <v>28</v>
      </c>
      <c r="F940" s="100">
        <v>12490</v>
      </c>
      <c r="G940" s="100">
        <v>-12489</v>
      </c>
      <c r="H940" s="99">
        <v>1</v>
      </c>
    </row>
    <row r="941" spans="1:8">
      <c r="A941" s="97">
        <v>72</v>
      </c>
      <c r="B941" s="98">
        <v>100000657582</v>
      </c>
      <c r="C941" s="99">
        <v>0</v>
      </c>
      <c r="D941" s="99" t="s">
        <v>1496</v>
      </c>
      <c r="E941" s="99" t="s">
        <v>28</v>
      </c>
      <c r="F941" s="100">
        <v>12490</v>
      </c>
      <c r="G941" s="100">
        <v>-12489</v>
      </c>
      <c r="H941" s="99">
        <v>1</v>
      </c>
    </row>
    <row r="942" spans="1:8">
      <c r="A942" s="97">
        <v>73</v>
      </c>
      <c r="B942" s="98">
        <v>100000657583</v>
      </c>
      <c r="C942" s="99">
        <v>0</v>
      </c>
      <c r="D942" s="99" t="s">
        <v>1496</v>
      </c>
      <c r="E942" s="99" t="s">
        <v>28</v>
      </c>
      <c r="F942" s="100">
        <v>12490</v>
      </c>
      <c r="G942" s="100">
        <v>-12489</v>
      </c>
      <c r="H942" s="99">
        <v>1</v>
      </c>
    </row>
    <row r="943" spans="1:8">
      <c r="A943" s="97">
        <v>74</v>
      </c>
      <c r="B943" s="98">
        <v>100000657584</v>
      </c>
      <c r="C943" s="99">
        <v>0</v>
      </c>
      <c r="D943" s="99" t="s">
        <v>1496</v>
      </c>
      <c r="E943" s="99" t="s">
        <v>28</v>
      </c>
      <c r="F943" s="100">
        <v>12490</v>
      </c>
      <c r="G943" s="100">
        <v>-12489</v>
      </c>
      <c r="H943" s="99">
        <v>1</v>
      </c>
    </row>
    <row r="944" spans="1:8">
      <c r="A944" s="97">
        <v>75</v>
      </c>
      <c r="B944" s="98">
        <v>100000657585</v>
      </c>
      <c r="C944" s="99">
        <v>0</v>
      </c>
      <c r="D944" s="99" t="s">
        <v>1496</v>
      </c>
      <c r="E944" s="99" t="s">
        <v>28</v>
      </c>
      <c r="F944" s="100">
        <v>12490</v>
      </c>
      <c r="G944" s="100">
        <v>-12489</v>
      </c>
      <c r="H944" s="99">
        <v>1</v>
      </c>
    </row>
    <row r="945" spans="1:8">
      <c r="A945" s="97">
        <v>76</v>
      </c>
      <c r="B945" s="98">
        <v>100000657586</v>
      </c>
      <c r="C945" s="99">
        <v>0</v>
      </c>
      <c r="D945" s="99" t="s">
        <v>1496</v>
      </c>
      <c r="E945" s="99" t="s">
        <v>28</v>
      </c>
      <c r="F945" s="100">
        <v>12490</v>
      </c>
      <c r="G945" s="100">
        <v>-12489</v>
      </c>
      <c r="H945" s="99">
        <v>1</v>
      </c>
    </row>
    <row r="946" spans="1:8">
      <c r="A946" s="97">
        <v>77</v>
      </c>
      <c r="B946" s="98">
        <v>100000657587</v>
      </c>
      <c r="C946" s="99">
        <v>0</v>
      </c>
      <c r="D946" s="99" t="s">
        <v>1496</v>
      </c>
      <c r="E946" s="99" t="s">
        <v>28</v>
      </c>
      <c r="F946" s="100">
        <v>12490</v>
      </c>
      <c r="G946" s="100">
        <v>-12489</v>
      </c>
      <c r="H946" s="99">
        <v>1</v>
      </c>
    </row>
    <row r="947" spans="1:8">
      <c r="A947" s="97">
        <v>78</v>
      </c>
      <c r="B947" s="98">
        <v>100000657588</v>
      </c>
      <c r="C947" s="99">
        <v>0</v>
      </c>
      <c r="D947" s="99" t="s">
        <v>1496</v>
      </c>
      <c r="E947" s="99" t="s">
        <v>28</v>
      </c>
      <c r="F947" s="100">
        <v>12490</v>
      </c>
      <c r="G947" s="100">
        <v>-12489</v>
      </c>
      <c r="H947" s="99">
        <v>1</v>
      </c>
    </row>
    <row r="948" spans="1:8">
      <c r="A948" s="97">
        <v>79</v>
      </c>
      <c r="B948" s="98">
        <v>100000657589</v>
      </c>
      <c r="C948" s="99">
        <v>0</v>
      </c>
      <c r="D948" s="99" t="s">
        <v>1496</v>
      </c>
      <c r="E948" s="99" t="s">
        <v>28</v>
      </c>
      <c r="F948" s="100">
        <v>12490</v>
      </c>
      <c r="G948" s="100">
        <v>-12489</v>
      </c>
      <c r="H948" s="99">
        <v>1</v>
      </c>
    </row>
    <row r="949" spans="1:8">
      <c r="A949" s="97">
        <v>80</v>
      </c>
      <c r="B949" s="98">
        <v>100000657590</v>
      </c>
      <c r="C949" s="99">
        <v>0</v>
      </c>
      <c r="D949" s="99" t="s">
        <v>1496</v>
      </c>
      <c r="E949" s="99" t="s">
        <v>28</v>
      </c>
      <c r="F949" s="100">
        <v>12490</v>
      </c>
      <c r="G949" s="100">
        <v>-12489</v>
      </c>
      <c r="H949" s="99">
        <v>1</v>
      </c>
    </row>
    <row r="950" spans="1:8">
      <c r="A950" s="97">
        <v>81</v>
      </c>
      <c r="B950" s="98">
        <v>100000657591</v>
      </c>
      <c r="C950" s="99">
        <v>0</v>
      </c>
      <c r="D950" s="99" t="s">
        <v>1496</v>
      </c>
      <c r="E950" s="99" t="s">
        <v>28</v>
      </c>
      <c r="F950" s="100">
        <v>12490</v>
      </c>
      <c r="G950" s="100">
        <v>-12489</v>
      </c>
      <c r="H950" s="99">
        <v>1</v>
      </c>
    </row>
    <row r="951" spans="1:8">
      <c r="A951" s="97">
        <v>82</v>
      </c>
      <c r="B951" s="98">
        <v>100000657592</v>
      </c>
      <c r="C951" s="99">
        <v>0</v>
      </c>
      <c r="D951" s="99" t="s">
        <v>1496</v>
      </c>
      <c r="E951" s="99" t="s">
        <v>28</v>
      </c>
      <c r="F951" s="100">
        <v>12490</v>
      </c>
      <c r="G951" s="100">
        <v>-12489</v>
      </c>
      <c r="H951" s="99">
        <v>1</v>
      </c>
    </row>
    <row r="952" spans="1:8">
      <c r="A952" s="97">
        <v>83</v>
      </c>
      <c r="B952" s="98">
        <v>100000657593</v>
      </c>
      <c r="C952" s="99">
        <v>0</v>
      </c>
      <c r="D952" s="99" t="s">
        <v>1496</v>
      </c>
      <c r="E952" s="99" t="s">
        <v>28</v>
      </c>
      <c r="F952" s="100">
        <v>12490</v>
      </c>
      <c r="G952" s="100">
        <v>-12489</v>
      </c>
      <c r="H952" s="99">
        <v>1</v>
      </c>
    </row>
    <row r="953" spans="1:8">
      <c r="A953" s="97">
        <v>84</v>
      </c>
      <c r="B953" s="98">
        <v>100000657594</v>
      </c>
      <c r="C953" s="99">
        <v>0</v>
      </c>
      <c r="D953" s="99" t="s">
        <v>1496</v>
      </c>
      <c r="E953" s="99" t="s">
        <v>28</v>
      </c>
      <c r="F953" s="100">
        <v>12490</v>
      </c>
      <c r="G953" s="100">
        <v>-12489</v>
      </c>
      <c r="H953" s="99">
        <v>1</v>
      </c>
    </row>
    <row r="954" spans="1:8">
      <c r="A954" s="97">
        <v>85</v>
      </c>
      <c r="B954" s="98">
        <v>100000657595</v>
      </c>
      <c r="C954" s="99">
        <v>0</v>
      </c>
      <c r="D954" s="99" t="s">
        <v>1496</v>
      </c>
      <c r="E954" s="99" t="s">
        <v>28</v>
      </c>
      <c r="F954" s="100">
        <v>12490</v>
      </c>
      <c r="G954" s="100">
        <v>-12489</v>
      </c>
      <c r="H954" s="99">
        <v>1</v>
      </c>
    </row>
    <row r="955" spans="1:8">
      <c r="A955" s="97">
        <v>86</v>
      </c>
      <c r="B955" s="98">
        <v>100000657596</v>
      </c>
      <c r="C955" s="99">
        <v>0</v>
      </c>
      <c r="D955" s="99" t="s">
        <v>1496</v>
      </c>
      <c r="E955" s="99" t="s">
        <v>28</v>
      </c>
      <c r="F955" s="100">
        <v>12490</v>
      </c>
      <c r="G955" s="100">
        <v>-12489</v>
      </c>
      <c r="H955" s="99">
        <v>1</v>
      </c>
    </row>
    <row r="956" spans="1:8">
      <c r="A956" s="97">
        <v>87</v>
      </c>
      <c r="B956" s="98">
        <v>100000657597</v>
      </c>
      <c r="C956" s="99">
        <v>0</v>
      </c>
      <c r="D956" s="99" t="s">
        <v>1496</v>
      </c>
      <c r="E956" s="99" t="s">
        <v>28</v>
      </c>
      <c r="F956" s="100">
        <v>12490</v>
      </c>
      <c r="G956" s="100">
        <v>-12489</v>
      </c>
      <c r="H956" s="99">
        <v>1</v>
      </c>
    </row>
    <row r="957" spans="1:8">
      <c r="A957" s="97">
        <v>88</v>
      </c>
      <c r="B957" s="98">
        <v>100000657598</v>
      </c>
      <c r="C957" s="99">
        <v>0</v>
      </c>
      <c r="D957" s="99" t="s">
        <v>1496</v>
      </c>
      <c r="E957" s="99" t="s">
        <v>28</v>
      </c>
      <c r="F957" s="100">
        <v>12490</v>
      </c>
      <c r="G957" s="100">
        <v>-12489</v>
      </c>
      <c r="H957" s="99">
        <v>1</v>
      </c>
    </row>
    <row r="958" spans="1:8">
      <c r="A958" s="97">
        <v>89</v>
      </c>
      <c r="B958" s="98">
        <v>100000657599</v>
      </c>
      <c r="C958" s="99">
        <v>0</v>
      </c>
      <c r="D958" s="99" t="s">
        <v>1496</v>
      </c>
      <c r="E958" s="99" t="s">
        <v>28</v>
      </c>
      <c r="F958" s="100">
        <v>12490</v>
      </c>
      <c r="G958" s="100">
        <v>-12489</v>
      </c>
      <c r="H958" s="99">
        <v>1</v>
      </c>
    </row>
    <row r="959" spans="1:8">
      <c r="A959" s="97">
        <v>90</v>
      </c>
      <c r="B959" s="98">
        <v>100000657600</v>
      </c>
      <c r="C959" s="99">
        <v>0</v>
      </c>
      <c r="D959" s="99" t="s">
        <v>1496</v>
      </c>
      <c r="E959" s="99" t="s">
        <v>28</v>
      </c>
      <c r="F959" s="100">
        <v>12490</v>
      </c>
      <c r="G959" s="100">
        <v>-12489</v>
      </c>
      <c r="H959" s="99">
        <v>1</v>
      </c>
    </row>
    <row r="960" spans="1:8">
      <c r="A960" s="97">
        <v>91</v>
      </c>
      <c r="B960" s="98">
        <v>100000657601</v>
      </c>
      <c r="C960" s="99">
        <v>0</v>
      </c>
      <c r="D960" s="99" t="s">
        <v>1496</v>
      </c>
      <c r="E960" s="99" t="s">
        <v>28</v>
      </c>
      <c r="F960" s="100">
        <v>12490</v>
      </c>
      <c r="G960" s="100">
        <v>-12489</v>
      </c>
      <c r="H960" s="99">
        <v>1</v>
      </c>
    </row>
    <row r="961" spans="1:8">
      <c r="A961" s="97">
        <v>92</v>
      </c>
      <c r="B961" s="98">
        <v>100000657602</v>
      </c>
      <c r="C961" s="99">
        <v>0</v>
      </c>
      <c r="D961" s="99" t="s">
        <v>1496</v>
      </c>
      <c r="E961" s="99" t="s">
        <v>28</v>
      </c>
      <c r="F961" s="100">
        <v>12490</v>
      </c>
      <c r="G961" s="100">
        <v>-12489</v>
      </c>
      <c r="H961" s="99">
        <v>1</v>
      </c>
    </row>
    <row r="962" spans="1:8">
      <c r="A962" s="97">
        <v>93</v>
      </c>
      <c r="B962" s="98">
        <v>100000657603</v>
      </c>
      <c r="C962" s="99">
        <v>0</v>
      </c>
      <c r="D962" s="99" t="s">
        <v>1496</v>
      </c>
      <c r="E962" s="99" t="s">
        <v>28</v>
      </c>
      <c r="F962" s="100">
        <v>12490</v>
      </c>
      <c r="G962" s="100">
        <v>-12489</v>
      </c>
      <c r="H962" s="99">
        <v>1</v>
      </c>
    </row>
    <row r="963" spans="1:8">
      <c r="A963" s="97">
        <v>94</v>
      </c>
      <c r="B963" s="98">
        <v>100000657604</v>
      </c>
      <c r="C963" s="99">
        <v>0</v>
      </c>
      <c r="D963" s="99" t="s">
        <v>1496</v>
      </c>
      <c r="E963" s="99" t="s">
        <v>28</v>
      </c>
      <c r="F963" s="100">
        <v>12490</v>
      </c>
      <c r="G963" s="100">
        <v>-12489</v>
      </c>
      <c r="H963" s="99">
        <v>1</v>
      </c>
    </row>
    <row r="964" spans="1:8">
      <c r="A964" s="97">
        <v>95</v>
      </c>
      <c r="B964" s="98">
        <v>100000657605</v>
      </c>
      <c r="C964" s="99">
        <v>0</v>
      </c>
      <c r="D964" s="99" t="s">
        <v>1496</v>
      </c>
      <c r="E964" s="99" t="s">
        <v>28</v>
      </c>
      <c r="F964" s="100">
        <v>12490</v>
      </c>
      <c r="G964" s="100">
        <v>-12489</v>
      </c>
      <c r="H964" s="99">
        <v>1</v>
      </c>
    </row>
    <row r="965" spans="1:8">
      <c r="A965" s="97">
        <v>96</v>
      </c>
      <c r="B965" s="98">
        <v>100000657606</v>
      </c>
      <c r="C965" s="99">
        <v>0</v>
      </c>
      <c r="D965" s="99" t="s">
        <v>1496</v>
      </c>
      <c r="E965" s="99" t="s">
        <v>28</v>
      </c>
      <c r="F965" s="100">
        <v>12490</v>
      </c>
      <c r="G965" s="100">
        <v>-12489</v>
      </c>
      <c r="H965" s="99">
        <v>1</v>
      </c>
    </row>
    <row r="966" spans="1:8">
      <c r="A966" s="97">
        <v>97</v>
      </c>
      <c r="B966" s="98">
        <v>100000657607</v>
      </c>
      <c r="C966" s="99">
        <v>0</v>
      </c>
      <c r="D966" s="99" t="s">
        <v>1496</v>
      </c>
      <c r="E966" s="99" t="s">
        <v>28</v>
      </c>
      <c r="F966" s="100">
        <v>12490</v>
      </c>
      <c r="G966" s="100">
        <v>-12489</v>
      </c>
      <c r="H966" s="99">
        <v>1</v>
      </c>
    </row>
    <row r="967" spans="1:8">
      <c r="A967" s="97">
        <v>98</v>
      </c>
      <c r="B967" s="98">
        <v>100000657608</v>
      </c>
      <c r="C967" s="99">
        <v>0</v>
      </c>
      <c r="D967" s="99" t="s">
        <v>1496</v>
      </c>
      <c r="E967" s="99" t="s">
        <v>28</v>
      </c>
      <c r="F967" s="100">
        <v>12490</v>
      </c>
      <c r="G967" s="100">
        <v>-12489</v>
      </c>
      <c r="H967" s="99">
        <v>1</v>
      </c>
    </row>
    <row r="968" spans="1:8">
      <c r="A968" s="97">
        <v>99</v>
      </c>
      <c r="B968" s="98">
        <v>100000657609</v>
      </c>
      <c r="C968" s="99">
        <v>0</v>
      </c>
      <c r="D968" s="99" t="s">
        <v>1496</v>
      </c>
      <c r="E968" s="99" t="s">
        <v>28</v>
      </c>
      <c r="F968" s="100">
        <v>12490</v>
      </c>
      <c r="G968" s="100">
        <v>-12489</v>
      </c>
      <c r="H968" s="99">
        <v>1</v>
      </c>
    </row>
    <row r="969" spans="1:8">
      <c r="A969" s="97">
        <v>100</v>
      </c>
      <c r="B969" s="98">
        <v>100000657610</v>
      </c>
      <c r="C969" s="99">
        <v>0</v>
      </c>
      <c r="D969" s="99" t="s">
        <v>1496</v>
      </c>
      <c r="E969" s="99" t="s">
        <v>28</v>
      </c>
      <c r="F969" s="100">
        <v>12490</v>
      </c>
      <c r="G969" s="100">
        <v>-12489</v>
      </c>
      <c r="H969" s="99">
        <v>1</v>
      </c>
    </row>
    <row r="970" spans="1:8">
      <c r="A970" s="97">
        <v>101</v>
      </c>
      <c r="B970" s="98">
        <v>100000657611</v>
      </c>
      <c r="C970" s="99">
        <v>0</v>
      </c>
      <c r="D970" s="99" t="s">
        <v>1496</v>
      </c>
      <c r="E970" s="99" t="s">
        <v>28</v>
      </c>
      <c r="F970" s="100">
        <v>12490</v>
      </c>
      <c r="G970" s="100">
        <v>-12489</v>
      </c>
      <c r="H970" s="99">
        <v>1</v>
      </c>
    </row>
    <row r="971" spans="1:8">
      <c r="A971" s="97">
        <v>102</v>
      </c>
      <c r="B971" s="98">
        <v>100000657612</v>
      </c>
      <c r="C971" s="99">
        <v>0</v>
      </c>
      <c r="D971" s="99" t="s">
        <v>1496</v>
      </c>
      <c r="E971" s="99" t="s">
        <v>28</v>
      </c>
      <c r="F971" s="100">
        <v>12490</v>
      </c>
      <c r="G971" s="100">
        <v>-12489</v>
      </c>
      <c r="H971" s="99">
        <v>1</v>
      </c>
    </row>
    <row r="972" spans="1:8">
      <c r="A972" s="97">
        <v>103</v>
      </c>
      <c r="B972" s="98">
        <v>100000657613</v>
      </c>
      <c r="C972" s="99">
        <v>0</v>
      </c>
      <c r="D972" s="99" t="s">
        <v>1496</v>
      </c>
      <c r="E972" s="99" t="s">
        <v>28</v>
      </c>
      <c r="F972" s="100">
        <v>12490</v>
      </c>
      <c r="G972" s="100">
        <v>-12489</v>
      </c>
      <c r="H972" s="99">
        <v>1</v>
      </c>
    </row>
    <row r="973" spans="1:8">
      <c r="A973" s="97">
        <v>104</v>
      </c>
      <c r="B973" s="98">
        <v>100000657614</v>
      </c>
      <c r="C973" s="99">
        <v>0</v>
      </c>
      <c r="D973" s="99" t="s">
        <v>1496</v>
      </c>
      <c r="E973" s="99" t="s">
        <v>28</v>
      </c>
      <c r="F973" s="100">
        <v>12490</v>
      </c>
      <c r="G973" s="100">
        <v>-12489</v>
      </c>
      <c r="H973" s="99">
        <v>1</v>
      </c>
    </row>
    <row r="974" spans="1:8">
      <c r="A974" s="97">
        <v>105</v>
      </c>
      <c r="B974" s="98">
        <v>100000657615</v>
      </c>
      <c r="C974" s="99">
        <v>0</v>
      </c>
      <c r="D974" s="99" t="s">
        <v>1496</v>
      </c>
      <c r="E974" s="99" t="s">
        <v>28</v>
      </c>
      <c r="F974" s="100">
        <v>12490</v>
      </c>
      <c r="G974" s="100">
        <v>-12489</v>
      </c>
      <c r="H974" s="99">
        <v>1</v>
      </c>
    </row>
    <row r="975" spans="1:8">
      <c r="A975" s="97">
        <v>106</v>
      </c>
      <c r="B975" s="98">
        <v>100000657616</v>
      </c>
      <c r="C975" s="99">
        <v>0</v>
      </c>
      <c r="D975" s="99" t="s">
        <v>1496</v>
      </c>
      <c r="E975" s="99" t="s">
        <v>28</v>
      </c>
      <c r="F975" s="100">
        <v>12490</v>
      </c>
      <c r="G975" s="100">
        <v>-12489</v>
      </c>
      <c r="H975" s="99">
        <v>1</v>
      </c>
    </row>
    <row r="976" spans="1:8">
      <c r="A976" s="97">
        <v>107</v>
      </c>
      <c r="B976" s="98">
        <v>100000657617</v>
      </c>
      <c r="C976" s="99">
        <v>0</v>
      </c>
      <c r="D976" s="99" t="s">
        <v>1496</v>
      </c>
      <c r="E976" s="99" t="s">
        <v>28</v>
      </c>
      <c r="F976" s="100">
        <v>12490</v>
      </c>
      <c r="G976" s="100">
        <v>-12489</v>
      </c>
      <c r="H976" s="99">
        <v>1</v>
      </c>
    </row>
    <row r="977" spans="1:8">
      <c r="A977" s="97">
        <v>108</v>
      </c>
      <c r="B977" s="98">
        <v>100000657618</v>
      </c>
      <c r="C977" s="99">
        <v>0</v>
      </c>
      <c r="D977" s="99" t="s">
        <v>1496</v>
      </c>
      <c r="E977" s="99" t="s">
        <v>28</v>
      </c>
      <c r="F977" s="100">
        <v>12490</v>
      </c>
      <c r="G977" s="100">
        <v>-12489</v>
      </c>
      <c r="H977" s="99">
        <v>1</v>
      </c>
    </row>
    <row r="978" spans="1:8">
      <c r="A978" s="97">
        <v>109</v>
      </c>
      <c r="B978" s="98">
        <v>100000657619</v>
      </c>
      <c r="C978" s="99">
        <v>0</v>
      </c>
      <c r="D978" s="99" t="s">
        <v>1496</v>
      </c>
      <c r="E978" s="99" t="s">
        <v>28</v>
      </c>
      <c r="F978" s="100">
        <v>12490</v>
      </c>
      <c r="G978" s="100">
        <v>-12489</v>
      </c>
      <c r="H978" s="99">
        <v>1</v>
      </c>
    </row>
    <row r="979" spans="1:8">
      <c r="A979" s="97">
        <v>110</v>
      </c>
      <c r="B979" s="98">
        <v>100000657620</v>
      </c>
      <c r="C979" s="99">
        <v>0</v>
      </c>
      <c r="D979" s="99" t="s">
        <v>1496</v>
      </c>
      <c r="E979" s="99" t="s">
        <v>28</v>
      </c>
      <c r="F979" s="100">
        <v>12490</v>
      </c>
      <c r="G979" s="100">
        <v>-12489</v>
      </c>
      <c r="H979" s="99">
        <v>1</v>
      </c>
    </row>
    <row r="980" spans="1:8">
      <c r="A980" s="97">
        <v>111</v>
      </c>
      <c r="B980" s="98">
        <v>100000657621</v>
      </c>
      <c r="C980" s="99">
        <v>0</v>
      </c>
      <c r="D980" s="99" t="s">
        <v>1496</v>
      </c>
      <c r="E980" s="99" t="s">
        <v>28</v>
      </c>
      <c r="F980" s="100">
        <v>12490</v>
      </c>
      <c r="G980" s="100">
        <v>-12489</v>
      </c>
      <c r="H980" s="99">
        <v>1</v>
      </c>
    </row>
    <row r="981" spans="1:8">
      <c r="A981" s="97">
        <v>112</v>
      </c>
      <c r="B981" s="98">
        <v>100000657622</v>
      </c>
      <c r="C981" s="99">
        <v>0</v>
      </c>
      <c r="D981" s="99" t="s">
        <v>1496</v>
      </c>
      <c r="E981" s="99" t="s">
        <v>28</v>
      </c>
      <c r="F981" s="100">
        <v>12490</v>
      </c>
      <c r="G981" s="100">
        <v>-12489</v>
      </c>
      <c r="H981" s="99">
        <v>1</v>
      </c>
    </row>
    <row r="982" spans="1:8">
      <c r="A982" s="97">
        <v>113</v>
      </c>
      <c r="B982" s="98">
        <v>100000657623</v>
      </c>
      <c r="C982" s="99">
        <v>0</v>
      </c>
      <c r="D982" s="99" t="s">
        <v>1496</v>
      </c>
      <c r="E982" s="99" t="s">
        <v>28</v>
      </c>
      <c r="F982" s="100">
        <v>12490</v>
      </c>
      <c r="G982" s="100">
        <v>-12489</v>
      </c>
      <c r="H982" s="99">
        <v>1</v>
      </c>
    </row>
    <row r="983" spans="1:8">
      <c r="A983" s="97">
        <v>114</v>
      </c>
      <c r="B983" s="98">
        <v>100000657624</v>
      </c>
      <c r="C983" s="99">
        <v>0</v>
      </c>
      <c r="D983" s="99" t="s">
        <v>1496</v>
      </c>
      <c r="E983" s="99" t="s">
        <v>28</v>
      </c>
      <c r="F983" s="100">
        <v>12490</v>
      </c>
      <c r="G983" s="100">
        <v>-12489</v>
      </c>
      <c r="H983" s="99">
        <v>1</v>
      </c>
    </row>
    <row r="984" spans="1:8">
      <c r="A984" s="97">
        <v>115</v>
      </c>
      <c r="B984" s="98">
        <v>100000657625</v>
      </c>
      <c r="C984" s="99">
        <v>0</v>
      </c>
      <c r="D984" s="99" t="s">
        <v>1496</v>
      </c>
      <c r="E984" s="99" t="s">
        <v>28</v>
      </c>
      <c r="F984" s="100">
        <v>12490</v>
      </c>
      <c r="G984" s="100">
        <v>-12489</v>
      </c>
      <c r="H984" s="99">
        <v>1</v>
      </c>
    </row>
    <row r="985" spans="1:8">
      <c r="A985" s="97">
        <v>116</v>
      </c>
      <c r="B985" s="98">
        <v>100000657626</v>
      </c>
      <c r="C985" s="99">
        <v>0</v>
      </c>
      <c r="D985" s="99" t="s">
        <v>1496</v>
      </c>
      <c r="E985" s="99" t="s">
        <v>28</v>
      </c>
      <c r="F985" s="100">
        <v>12490</v>
      </c>
      <c r="G985" s="100">
        <v>-12489</v>
      </c>
      <c r="H985" s="99">
        <v>1</v>
      </c>
    </row>
    <row r="986" spans="1:8">
      <c r="A986" s="97">
        <v>117</v>
      </c>
      <c r="B986" s="98">
        <v>100000657627</v>
      </c>
      <c r="C986" s="99">
        <v>0</v>
      </c>
      <c r="D986" s="99" t="s">
        <v>1496</v>
      </c>
      <c r="E986" s="99" t="s">
        <v>28</v>
      </c>
      <c r="F986" s="100">
        <v>12490</v>
      </c>
      <c r="G986" s="100">
        <v>-12489</v>
      </c>
      <c r="H986" s="99">
        <v>1</v>
      </c>
    </row>
    <row r="987" spans="1:8">
      <c r="A987" s="97">
        <v>118</v>
      </c>
      <c r="B987" s="98">
        <v>100000657628</v>
      </c>
      <c r="C987" s="99">
        <v>0</v>
      </c>
      <c r="D987" s="99" t="s">
        <v>1496</v>
      </c>
      <c r="E987" s="99" t="s">
        <v>28</v>
      </c>
      <c r="F987" s="100">
        <v>12490</v>
      </c>
      <c r="G987" s="100">
        <v>-12489</v>
      </c>
      <c r="H987" s="99">
        <v>1</v>
      </c>
    </row>
    <row r="988" spans="1:8">
      <c r="A988" s="97">
        <v>119</v>
      </c>
      <c r="B988" s="98">
        <v>100000657629</v>
      </c>
      <c r="C988" s="99">
        <v>0</v>
      </c>
      <c r="D988" s="99" t="s">
        <v>1496</v>
      </c>
      <c r="E988" s="99" t="s">
        <v>28</v>
      </c>
      <c r="F988" s="100">
        <v>12490</v>
      </c>
      <c r="G988" s="100">
        <v>-12489</v>
      </c>
      <c r="H988" s="99">
        <v>1</v>
      </c>
    </row>
    <row r="989" spans="1:8">
      <c r="A989" s="97">
        <v>120</v>
      </c>
      <c r="B989" s="98">
        <v>100000657630</v>
      </c>
      <c r="C989" s="99">
        <v>0</v>
      </c>
      <c r="D989" s="99" t="s">
        <v>1496</v>
      </c>
      <c r="E989" s="99" t="s">
        <v>28</v>
      </c>
      <c r="F989" s="100">
        <v>12490</v>
      </c>
      <c r="G989" s="100">
        <v>-12489</v>
      </c>
      <c r="H989" s="99">
        <v>1</v>
      </c>
    </row>
    <row r="990" spans="1:8">
      <c r="A990" s="97">
        <v>121</v>
      </c>
      <c r="B990" s="98">
        <v>100000657631</v>
      </c>
      <c r="C990" s="99">
        <v>0</v>
      </c>
      <c r="D990" s="99" t="s">
        <v>1496</v>
      </c>
      <c r="E990" s="99" t="s">
        <v>28</v>
      </c>
      <c r="F990" s="100">
        <v>12490</v>
      </c>
      <c r="G990" s="100">
        <v>-12489</v>
      </c>
      <c r="H990" s="99">
        <v>1</v>
      </c>
    </row>
    <row r="991" spans="1:8">
      <c r="A991" s="97">
        <v>122</v>
      </c>
      <c r="B991" s="98">
        <v>100000657632</v>
      </c>
      <c r="C991" s="99">
        <v>0</v>
      </c>
      <c r="D991" s="99" t="s">
        <v>1496</v>
      </c>
      <c r="E991" s="99" t="s">
        <v>28</v>
      </c>
      <c r="F991" s="100">
        <v>12490</v>
      </c>
      <c r="G991" s="100">
        <v>-12489</v>
      </c>
      <c r="H991" s="99">
        <v>1</v>
      </c>
    </row>
    <row r="992" spans="1:8">
      <c r="A992" s="97">
        <v>123</v>
      </c>
      <c r="B992" s="98">
        <v>100000657633</v>
      </c>
      <c r="C992" s="99">
        <v>0</v>
      </c>
      <c r="D992" s="99" t="s">
        <v>1496</v>
      </c>
      <c r="E992" s="99" t="s">
        <v>28</v>
      </c>
      <c r="F992" s="100">
        <v>12490</v>
      </c>
      <c r="G992" s="100">
        <v>-12489</v>
      </c>
      <c r="H992" s="99">
        <v>1</v>
      </c>
    </row>
    <row r="993" spans="1:8">
      <c r="A993" s="97">
        <v>124</v>
      </c>
      <c r="B993" s="98">
        <v>100000657634</v>
      </c>
      <c r="C993" s="99">
        <v>0</v>
      </c>
      <c r="D993" s="99" t="s">
        <v>1496</v>
      </c>
      <c r="E993" s="99" t="s">
        <v>28</v>
      </c>
      <c r="F993" s="100">
        <v>12490</v>
      </c>
      <c r="G993" s="100">
        <v>-12489</v>
      </c>
      <c r="H993" s="99">
        <v>1</v>
      </c>
    </row>
    <row r="994" spans="1:8">
      <c r="A994" s="97">
        <v>125</v>
      </c>
      <c r="B994" s="98">
        <v>100000657635</v>
      </c>
      <c r="C994" s="99">
        <v>0</v>
      </c>
      <c r="D994" s="99" t="s">
        <v>1496</v>
      </c>
      <c r="E994" s="99" t="s">
        <v>28</v>
      </c>
      <c r="F994" s="100">
        <v>12490</v>
      </c>
      <c r="G994" s="100">
        <v>-12489</v>
      </c>
      <c r="H994" s="99">
        <v>1</v>
      </c>
    </row>
    <row r="995" spans="1:8">
      <c r="A995" s="97">
        <v>126</v>
      </c>
      <c r="B995" s="98">
        <v>100000657636</v>
      </c>
      <c r="C995" s="99">
        <v>0</v>
      </c>
      <c r="D995" s="99" t="s">
        <v>1496</v>
      </c>
      <c r="E995" s="99" t="s">
        <v>28</v>
      </c>
      <c r="F995" s="100">
        <v>12490</v>
      </c>
      <c r="G995" s="100">
        <v>-12489</v>
      </c>
      <c r="H995" s="99">
        <v>1</v>
      </c>
    </row>
    <row r="996" spans="1:8">
      <c r="A996" s="97">
        <v>127</v>
      </c>
      <c r="B996" s="98">
        <v>100000657637</v>
      </c>
      <c r="C996" s="99">
        <v>0</v>
      </c>
      <c r="D996" s="99" t="s">
        <v>1496</v>
      </c>
      <c r="E996" s="99" t="s">
        <v>28</v>
      </c>
      <c r="F996" s="100">
        <v>12490</v>
      </c>
      <c r="G996" s="100">
        <v>-12489</v>
      </c>
      <c r="H996" s="99">
        <v>1</v>
      </c>
    </row>
    <row r="997" spans="1:8">
      <c r="A997" s="97">
        <v>128</v>
      </c>
      <c r="B997" s="98">
        <v>100000657638</v>
      </c>
      <c r="C997" s="99">
        <v>0</v>
      </c>
      <c r="D997" s="99" t="s">
        <v>1496</v>
      </c>
      <c r="E997" s="99" t="s">
        <v>28</v>
      </c>
      <c r="F997" s="100">
        <v>12490</v>
      </c>
      <c r="G997" s="100">
        <v>-12489</v>
      </c>
      <c r="H997" s="99">
        <v>1</v>
      </c>
    </row>
    <row r="998" spans="1:8">
      <c r="A998" s="97">
        <v>129</v>
      </c>
      <c r="B998" s="98">
        <v>100000657639</v>
      </c>
      <c r="C998" s="99">
        <v>0</v>
      </c>
      <c r="D998" s="99" t="s">
        <v>1496</v>
      </c>
      <c r="E998" s="99" t="s">
        <v>28</v>
      </c>
      <c r="F998" s="100">
        <v>12490</v>
      </c>
      <c r="G998" s="100">
        <v>-12489</v>
      </c>
      <c r="H998" s="99">
        <v>1</v>
      </c>
    </row>
    <row r="999" spans="1:8">
      <c r="A999" s="97">
        <v>130</v>
      </c>
      <c r="B999" s="98">
        <v>100000657640</v>
      </c>
      <c r="C999" s="99">
        <v>0</v>
      </c>
      <c r="D999" s="99" t="s">
        <v>1496</v>
      </c>
      <c r="E999" s="99" t="s">
        <v>28</v>
      </c>
      <c r="F999" s="100">
        <v>12490</v>
      </c>
      <c r="G999" s="100">
        <v>-12489</v>
      </c>
      <c r="H999" s="99">
        <v>1</v>
      </c>
    </row>
    <row r="1000" spans="1:8">
      <c r="A1000" s="97">
        <v>131</v>
      </c>
      <c r="B1000" s="98">
        <v>100000657641</v>
      </c>
      <c r="C1000" s="99">
        <v>0</v>
      </c>
      <c r="D1000" s="99" t="s">
        <v>1496</v>
      </c>
      <c r="E1000" s="99" t="s">
        <v>28</v>
      </c>
      <c r="F1000" s="100">
        <v>12490</v>
      </c>
      <c r="G1000" s="100">
        <v>-12489</v>
      </c>
      <c r="H1000" s="99">
        <v>1</v>
      </c>
    </row>
    <row r="1001" spans="1:8">
      <c r="A1001" s="97">
        <v>132</v>
      </c>
      <c r="B1001" s="98">
        <v>100000657642</v>
      </c>
      <c r="C1001" s="99">
        <v>0</v>
      </c>
      <c r="D1001" s="99" t="s">
        <v>1496</v>
      </c>
      <c r="E1001" s="99" t="s">
        <v>28</v>
      </c>
      <c r="F1001" s="100">
        <v>12490</v>
      </c>
      <c r="G1001" s="100">
        <v>-12489</v>
      </c>
      <c r="H1001" s="99">
        <v>1</v>
      </c>
    </row>
    <row r="1002" spans="1:8">
      <c r="A1002" s="97">
        <v>133</v>
      </c>
      <c r="B1002" s="98">
        <v>100000657643</v>
      </c>
      <c r="C1002" s="99">
        <v>0</v>
      </c>
      <c r="D1002" s="99" t="s">
        <v>1496</v>
      </c>
      <c r="E1002" s="99" t="s">
        <v>28</v>
      </c>
      <c r="F1002" s="100">
        <v>12490</v>
      </c>
      <c r="G1002" s="100">
        <v>-12489</v>
      </c>
      <c r="H1002" s="99">
        <v>1</v>
      </c>
    </row>
    <row r="1003" spans="1:8">
      <c r="A1003" s="97">
        <v>134</v>
      </c>
      <c r="B1003" s="98">
        <v>100000657644</v>
      </c>
      <c r="C1003" s="99">
        <v>0</v>
      </c>
      <c r="D1003" s="99" t="s">
        <v>1496</v>
      </c>
      <c r="E1003" s="99" t="s">
        <v>28</v>
      </c>
      <c r="F1003" s="100">
        <v>12490</v>
      </c>
      <c r="G1003" s="100">
        <v>-12489</v>
      </c>
      <c r="H1003" s="99">
        <v>1</v>
      </c>
    </row>
    <row r="1004" spans="1:8">
      <c r="A1004" s="97">
        <v>135</v>
      </c>
      <c r="B1004" s="98">
        <v>100000657645</v>
      </c>
      <c r="C1004" s="99">
        <v>0</v>
      </c>
      <c r="D1004" s="99" t="s">
        <v>1496</v>
      </c>
      <c r="E1004" s="99" t="s">
        <v>28</v>
      </c>
      <c r="F1004" s="100">
        <v>12490</v>
      </c>
      <c r="G1004" s="100">
        <v>-12489</v>
      </c>
      <c r="H1004" s="99">
        <v>1</v>
      </c>
    </row>
    <row r="1005" spans="1:8">
      <c r="A1005" s="97">
        <v>136</v>
      </c>
      <c r="B1005" s="98">
        <v>100000657646</v>
      </c>
      <c r="C1005" s="99">
        <v>0</v>
      </c>
      <c r="D1005" s="99" t="s">
        <v>1496</v>
      </c>
      <c r="E1005" s="99" t="s">
        <v>28</v>
      </c>
      <c r="F1005" s="100">
        <v>12490</v>
      </c>
      <c r="G1005" s="100">
        <v>-12489</v>
      </c>
      <c r="H1005" s="99">
        <v>1</v>
      </c>
    </row>
    <row r="1006" spans="1:8">
      <c r="A1006" s="97">
        <v>137</v>
      </c>
      <c r="B1006" s="98">
        <v>100000657647</v>
      </c>
      <c r="C1006" s="99">
        <v>0</v>
      </c>
      <c r="D1006" s="99" t="s">
        <v>1496</v>
      </c>
      <c r="E1006" s="99" t="s">
        <v>28</v>
      </c>
      <c r="F1006" s="100">
        <v>12490</v>
      </c>
      <c r="G1006" s="100">
        <v>-12489</v>
      </c>
      <c r="H1006" s="99">
        <v>1</v>
      </c>
    </row>
    <row r="1007" spans="1:8">
      <c r="A1007" s="97">
        <v>138</v>
      </c>
      <c r="B1007" s="98">
        <v>100000657648</v>
      </c>
      <c r="C1007" s="99">
        <v>0</v>
      </c>
      <c r="D1007" s="99" t="s">
        <v>1496</v>
      </c>
      <c r="E1007" s="99" t="s">
        <v>28</v>
      </c>
      <c r="F1007" s="100">
        <v>12490</v>
      </c>
      <c r="G1007" s="100">
        <v>-12489</v>
      </c>
      <c r="H1007" s="99">
        <v>1</v>
      </c>
    </row>
    <row r="1008" spans="1:8">
      <c r="A1008" s="97">
        <v>139</v>
      </c>
      <c r="B1008" s="98">
        <v>100000657649</v>
      </c>
      <c r="C1008" s="99">
        <v>0</v>
      </c>
      <c r="D1008" s="99" t="s">
        <v>1496</v>
      </c>
      <c r="E1008" s="99" t="s">
        <v>28</v>
      </c>
      <c r="F1008" s="100">
        <v>12490</v>
      </c>
      <c r="G1008" s="100">
        <v>-12489</v>
      </c>
      <c r="H1008" s="99">
        <v>1</v>
      </c>
    </row>
    <row r="1009" spans="1:8">
      <c r="A1009" s="97">
        <v>140</v>
      </c>
      <c r="B1009" s="98">
        <v>100000657650</v>
      </c>
      <c r="C1009" s="99">
        <v>0</v>
      </c>
      <c r="D1009" s="99" t="s">
        <v>1496</v>
      </c>
      <c r="E1009" s="99" t="s">
        <v>28</v>
      </c>
      <c r="F1009" s="100">
        <v>12490</v>
      </c>
      <c r="G1009" s="100">
        <v>-12489</v>
      </c>
      <c r="H1009" s="99">
        <v>1</v>
      </c>
    </row>
    <row r="1010" spans="1:8">
      <c r="A1010" s="97">
        <v>141</v>
      </c>
      <c r="B1010" s="98">
        <v>100000657651</v>
      </c>
      <c r="C1010" s="99">
        <v>0</v>
      </c>
      <c r="D1010" s="99" t="s">
        <v>1496</v>
      </c>
      <c r="E1010" s="99" t="s">
        <v>28</v>
      </c>
      <c r="F1010" s="100">
        <v>12490</v>
      </c>
      <c r="G1010" s="100">
        <v>-12489</v>
      </c>
      <c r="H1010" s="99">
        <v>1</v>
      </c>
    </row>
    <row r="1011" spans="1:8">
      <c r="A1011" s="97">
        <v>142</v>
      </c>
      <c r="B1011" s="98">
        <v>100000657652</v>
      </c>
      <c r="C1011" s="99">
        <v>0</v>
      </c>
      <c r="D1011" s="99" t="s">
        <v>1496</v>
      </c>
      <c r="E1011" s="99" t="s">
        <v>28</v>
      </c>
      <c r="F1011" s="100">
        <v>12490</v>
      </c>
      <c r="G1011" s="100">
        <v>-12489</v>
      </c>
      <c r="H1011" s="99">
        <v>1</v>
      </c>
    </row>
    <row r="1012" spans="1:8">
      <c r="A1012" s="97">
        <v>143</v>
      </c>
      <c r="B1012" s="98">
        <v>100000657653</v>
      </c>
      <c r="C1012" s="99">
        <v>0</v>
      </c>
      <c r="D1012" s="99" t="s">
        <v>1496</v>
      </c>
      <c r="E1012" s="99" t="s">
        <v>28</v>
      </c>
      <c r="F1012" s="100">
        <v>12490</v>
      </c>
      <c r="G1012" s="100">
        <v>-12489</v>
      </c>
      <c r="H1012" s="99">
        <v>1</v>
      </c>
    </row>
    <row r="1013" spans="1:8">
      <c r="A1013" s="97">
        <v>144</v>
      </c>
      <c r="B1013" s="98">
        <v>100000657654</v>
      </c>
      <c r="C1013" s="99">
        <v>0</v>
      </c>
      <c r="D1013" s="99" t="s">
        <v>1496</v>
      </c>
      <c r="E1013" s="99" t="s">
        <v>28</v>
      </c>
      <c r="F1013" s="100">
        <v>12490</v>
      </c>
      <c r="G1013" s="100">
        <v>-12489</v>
      </c>
      <c r="H1013" s="99">
        <v>1</v>
      </c>
    </row>
    <row r="1014" spans="1:8">
      <c r="A1014" s="97">
        <v>145</v>
      </c>
      <c r="B1014" s="98">
        <v>100000657655</v>
      </c>
      <c r="C1014" s="99">
        <v>0</v>
      </c>
      <c r="D1014" s="99" t="s">
        <v>1496</v>
      </c>
      <c r="E1014" s="99" t="s">
        <v>28</v>
      </c>
      <c r="F1014" s="100">
        <v>12490</v>
      </c>
      <c r="G1014" s="100">
        <v>-12489</v>
      </c>
      <c r="H1014" s="99">
        <v>1</v>
      </c>
    </row>
    <row r="1015" spans="1:8">
      <c r="A1015" s="97">
        <v>146</v>
      </c>
      <c r="B1015" s="98">
        <v>100000657656</v>
      </c>
      <c r="C1015" s="99">
        <v>0</v>
      </c>
      <c r="D1015" s="99" t="s">
        <v>1496</v>
      </c>
      <c r="E1015" s="99" t="s">
        <v>28</v>
      </c>
      <c r="F1015" s="100">
        <v>12490</v>
      </c>
      <c r="G1015" s="100">
        <v>-12489</v>
      </c>
      <c r="H1015" s="99">
        <v>1</v>
      </c>
    </row>
    <row r="1016" spans="1:8">
      <c r="A1016" s="97">
        <v>147</v>
      </c>
      <c r="B1016" s="98">
        <v>100000657657</v>
      </c>
      <c r="C1016" s="99">
        <v>0</v>
      </c>
      <c r="D1016" s="99" t="s">
        <v>1496</v>
      </c>
      <c r="E1016" s="99" t="s">
        <v>28</v>
      </c>
      <c r="F1016" s="100">
        <v>12490</v>
      </c>
      <c r="G1016" s="100">
        <v>-12489</v>
      </c>
      <c r="H1016" s="99">
        <v>1</v>
      </c>
    </row>
    <row r="1017" spans="1:8">
      <c r="A1017" s="97">
        <v>148</v>
      </c>
      <c r="B1017" s="98">
        <v>100000657658</v>
      </c>
      <c r="C1017" s="99">
        <v>0</v>
      </c>
      <c r="D1017" s="99" t="s">
        <v>1496</v>
      </c>
      <c r="E1017" s="99" t="s">
        <v>28</v>
      </c>
      <c r="F1017" s="100">
        <v>12490</v>
      </c>
      <c r="G1017" s="100">
        <v>-12489</v>
      </c>
      <c r="H1017" s="99">
        <v>1</v>
      </c>
    </row>
    <row r="1018" spans="1:8">
      <c r="A1018" s="97">
        <v>149</v>
      </c>
      <c r="B1018" s="98">
        <v>100000657659</v>
      </c>
      <c r="C1018" s="99">
        <v>0</v>
      </c>
      <c r="D1018" s="99" t="s">
        <v>1496</v>
      </c>
      <c r="E1018" s="99" t="s">
        <v>28</v>
      </c>
      <c r="F1018" s="100">
        <v>12490</v>
      </c>
      <c r="G1018" s="100">
        <v>-12489</v>
      </c>
      <c r="H1018" s="99">
        <v>1</v>
      </c>
    </row>
    <row r="1019" spans="1:8">
      <c r="A1019" s="97">
        <v>150</v>
      </c>
      <c r="B1019" s="98">
        <v>100000657660</v>
      </c>
      <c r="C1019" s="99">
        <v>0</v>
      </c>
      <c r="D1019" s="99" t="s">
        <v>1496</v>
      </c>
      <c r="E1019" s="99" t="s">
        <v>28</v>
      </c>
      <c r="F1019" s="100">
        <v>12490</v>
      </c>
      <c r="G1019" s="100">
        <v>-12489</v>
      </c>
      <c r="H1019" s="99">
        <v>1</v>
      </c>
    </row>
    <row r="1020" spans="1:8">
      <c r="A1020" s="97">
        <v>151</v>
      </c>
      <c r="B1020" s="98">
        <v>100000657661</v>
      </c>
      <c r="C1020" s="99">
        <v>0</v>
      </c>
      <c r="D1020" s="99" t="s">
        <v>1496</v>
      </c>
      <c r="E1020" s="99" t="s">
        <v>28</v>
      </c>
      <c r="F1020" s="100">
        <v>12490</v>
      </c>
      <c r="G1020" s="100">
        <v>-12489</v>
      </c>
      <c r="H1020" s="99">
        <v>1</v>
      </c>
    </row>
    <row r="1021" spans="1:8">
      <c r="A1021" s="97">
        <v>152</v>
      </c>
      <c r="B1021" s="98">
        <v>100000657662</v>
      </c>
      <c r="C1021" s="99">
        <v>0</v>
      </c>
      <c r="D1021" s="99" t="s">
        <v>1496</v>
      </c>
      <c r="E1021" s="99" t="s">
        <v>28</v>
      </c>
      <c r="F1021" s="100">
        <v>12490</v>
      </c>
      <c r="G1021" s="100">
        <v>-12489</v>
      </c>
      <c r="H1021" s="99">
        <v>1</v>
      </c>
    </row>
    <row r="1022" spans="1:8">
      <c r="A1022" s="97">
        <v>153</v>
      </c>
      <c r="B1022" s="98">
        <v>100000657663</v>
      </c>
      <c r="C1022" s="99">
        <v>0</v>
      </c>
      <c r="D1022" s="99" t="s">
        <v>1496</v>
      </c>
      <c r="E1022" s="99" t="s">
        <v>28</v>
      </c>
      <c r="F1022" s="100">
        <v>12490</v>
      </c>
      <c r="G1022" s="100">
        <v>-12489</v>
      </c>
      <c r="H1022" s="99">
        <v>1</v>
      </c>
    </row>
    <row r="1023" spans="1:8">
      <c r="A1023" s="97">
        <v>154</v>
      </c>
      <c r="B1023" s="98">
        <v>100000657664</v>
      </c>
      <c r="C1023" s="99">
        <v>0</v>
      </c>
      <c r="D1023" s="99" t="s">
        <v>1496</v>
      </c>
      <c r="E1023" s="99" t="s">
        <v>28</v>
      </c>
      <c r="F1023" s="100">
        <v>12490</v>
      </c>
      <c r="G1023" s="100">
        <v>-12489</v>
      </c>
      <c r="H1023" s="99">
        <v>1</v>
      </c>
    </row>
    <row r="1024" spans="1:8">
      <c r="A1024" s="97">
        <v>155</v>
      </c>
      <c r="B1024" s="98">
        <v>100000657665</v>
      </c>
      <c r="C1024" s="99">
        <v>0</v>
      </c>
      <c r="D1024" s="99" t="s">
        <v>1496</v>
      </c>
      <c r="E1024" s="99" t="s">
        <v>28</v>
      </c>
      <c r="F1024" s="100">
        <v>12490</v>
      </c>
      <c r="G1024" s="100">
        <v>-12489</v>
      </c>
      <c r="H1024" s="99">
        <v>1</v>
      </c>
    </row>
    <row r="1025" spans="1:8">
      <c r="A1025" s="97">
        <v>156</v>
      </c>
      <c r="B1025" s="98">
        <v>100000657666</v>
      </c>
      <c r="C1025" s="99">
        <v>0</v>
      </c>
      <c r="D1025" s="99" t="s">
        <v>1496</v>
      </c>
      <c r="E1025" s="99" t="s">
        <v>28</v>
      </c>
      <c r="F1025" s="100">
        <v>12490</v>
      </c>
      <c r="G1025" s="100">
        <v>-12489</v>
      </c>
      <c r="H1025" s="99">
        <v>1</v>
      </c>
    </row>
    <row r="1026" spans="1:8">
      <c r="A1026" s="97">
        <v>157</v>
      </c>
      <c r="B1026" s="98">
        <v>100000657667</v>
      </c>
      <c r="C1026" s="99">
        <v>0</v>
      </c>
      <c r="D1026" s="99" t="s">
        <v>1496</v>
      </c>
      <c r="E1026" s="99" t="s">
        <v>28</v>
      </c>
      <c r="F1026" s="100">
        <v>12490</v>
      </c>
      <c r="G1026" s="100">
        <v>-12489</v>
      </c>
      <c r="H1026" s="99">
        <v>1</v>
      </c>
    </row>
    <row r="1027" spans="1:8">
      <c r="A1027" s="97">
        <v>158</v>
      </c>
      <c r="B1027" s="98">
        <v>100000657668</v>
      </c>
      <c r="C1027" s="99">
        <v>0</v>
      </c>
      <c r="D1027" s="99" t="s">
        <v>1496</v>
      </c>
      <c r="E1027" s="99" t="s">
        <v>28</v>
      </c>
      <c r="F1027" s="100">
        <v>12490</v>
      </c>
      <c r="G1027" s="100">
        <v>-12489</v>
      </c>
      <c r="H1027" s="99">
        <v>1</v>
      </c>
    </row>
    <row r="1028" spans="1:8">
      <c r="A1028" s="97">
        <v>159</v>
      </c>
      <c r="B1028" s="98">
        <v>100000657669</v>
      </c>
      <c r="C1028" s="99">
        <v>0</v>
      </c>
      <c r="D1028" s="99" t="s">
        <v>1496</v>
      </c>
      <c r="E1028" s="99" t="s">
        <v>28</v>
      </c>
      <c r="F1028" s="100">
        <v>12490</v>
      </c>
      <c r="G1028" s="100">
        <v>-12489</v>
      </c>
      <c r="H1028" s="99">
        <v>1</v>
      </c>
    </row>
    <row r="1029" spans="1:8">
      <c r="A1029" s="97">
        <v>160</v>
      </c>
      <c r="B1029" s="98">
        <v>100000657670</v>
      </c>
      <c r="C1029" s="99">
        <v>0</v>
      </c>
      <c r="D1029" s="99" t="s">
        <v>1496</v>
      </c>
      <c r="E1029" s="99" t="s">
        <v>28</v>
      </c>
      <c r="F1029" s="100">
        <v>12490</v>
      </c>
      <c r="G1029" s="100">
        <v>-12489</v>
      </c>
      <c r="H1029" s="99">
        <v>1</v>
      </c>
    </row>
    <row r="1030" spans="1:8">
      <c r="A1030" s="97">
        <v>161</v>
      </c>
      <c r="B1030" s="98">
        <v>100000657671</v>
      </c>
      <c r="C1030" s="99">
        <v>0</v>
      </c>
      <c r="D1030" s="99" t="s">
        <v>1496</v>
      </c>
      <c r="E1030" s="99" t="s">
        <v>28</v>
      </c>
      <c r="F1030" s="100">
        <v>12490</v>
      </c>
      <c r="G1030" s="100">
        <v>-12489</v>
      </c>
      <c r="H1030" s="99">
        <v>1</v>
      </c>
    </row>
    <row r="1031" spans="1:8">
      <c r="A1031" s="97">
        <v>162</v>
      </c>
      <c r="B1031" s="98">
        <v>100000657672</v>
      </c>
      <c r="C1031" s="99">
        <v>0</v>
      </c>
      <c r="D1031" s="99" t="s">
        <v>1496</v>
      </c>
      <c r="E1031" s="99" t="s">
        <v>28</v>
      </c>
      <c r="F1031" s="100">
        <v>12490</v>
      </c>
      <c r="G1031" s="100">
        <v>-12489</v>
      </c>
      <c r="H1031" s="99">
        <v>1</v>
      </c>
    </row>
    <row r="1032" spans="1:8">
      <c r="A1032" s="97">
        <v>163</v>
      </c>
      <c r="B1032" s="98">
        <v>100000657673</v>
      </c>
      <c r="C1032" s="99">
        <v>0</v>
      </c>
      <c r="D1032" s="99" t="s">
        <v>1496</v>
      </c>
      <c r="E1032" s="99" t="s">
        <v>28</v>
      </c>
      <c r="F1032" s="100">
        <v>12490</v>
      </c>
      <c r="G1032" s="100">
        <v>-12489</v>
      </c>
      <c r="H1032" s="99">
        <v>1</v>
      </c>
    </row>
    <row r="1033" spans="1:8">
      <c r="A1033" s="97">
        <v>164</v>
      </c>
      <c r="B1033" s="98">
        <v>100000657674</v>
      </c>
      <c r="C1033" s="99">
        <v>0</v>
      </c>
      <c r="D1033" s="99" t="s">
        <v>1496</v>
      </c>
      <c r="E1033" s="99" t="s">
        <v>28</v>
      </c>
      <c r="F1033" s="100">
        <v>12490</v>
      </c>
      <c r="G1033" s="100">
        <v>-12489</v>
      </c>
      <c r="H1033" s="99">
        <v>1</v>
      </c>
    </row>
    <row r="1034" spans="1:8">
      <c r="A1034" s="97">
        <v>165</v>
      </c>
      <c r="B1034" s="98">
        <v>100000657675</v>
      </c>
      <c r="C1034" s="99">
        <v>0</v>
      </c>
      <c r="D1034" s="99" t="s">
        <v>1496</v>
      </c>
      <c r="E1034" s="99" t="s">
        <v>28</v>
      </c>
      <c r="F1034" s="100">
        <v>12490</v>
      </c>
      <c r="G1034" s="100">
        <v>-12489</v>
      </c>
      <c r="H1034" s="99">
        <v>1</v>
      </c>
    </row>
    <row r="1035" spans="1:8">
      <c r="A1035" s="97">
        <v>166</v>
      </c>
      <c r="B1035" s="98">
        <v>100000657676</v>
      </c>
      <c r="C1035" s="99">
        <v>0</v>
      </c>
      <c r="D1035" s="99" t="s">
        <v>1496</v>
      </c>
      <c r="E1035" s="99" t="s">
        <v>28</v>
      </c>
      <c r="F1035" s="100">
        <v>12490</v>
      </c>
      <c r="G1035" s="100">
        <v>-12489</v>
      </c>
      <c r="H1035" s="99">
        <v>1</v>
      </c>
    </row>
    <row r="1036" spans="1:8">
      <c r="A1036" s="97">
        <v>167</v>
      </c>
      <c r="B1036" s="98">
        <v>100000657677</v>
      </c>
      <c r="C1036" s="99">
        <v>0</v>
      </c>
      <c r="D1036" s="99" t="s">
        <v>1496</v>
      </c>
      <c r="E1036" s="99" t="s">
        <v>28</v>
      </c>
      <c r="F1036" s="100">
        <v>12490</v>
      </c>
      <c r="G1036" s="100">
        <v>-12489</v>
      </c>
      <c r="H1036" s="99">
        <v>1</v>
      </c>
    </row>
    <row r="1037" spans="1:8">
      <c r="A1037" s="97">
        <v>168</v>
      </c>
      <c r="B1037" s="98">
        <v>100000657678</v>
      </c>
      <c r="C1037" s="99">
        <v>0</v>
      </c>
      <c r="D1037" s="99" t="s">
        <v>1496</v>
      </c>
      <c r="E1037" s="99" t="s">
        <v>28</v>
      </c>
      <c r="F1037" s="100">
        <v>12490</v>
      </c>
      <c r="G1037" s="100">
        <v>-12489</v>
      </c>
      <c r="H1037" s="99">
        <v>1</v>
      </c>
    </row>
    <row r="1038" spans="1:8">
      <c r="A1038" s="106"/>
      <c r="B1038" s="193" t="s">
        <v>491</v>
      </c>
      <c r="C1038" s="193"/>
      <c r="D1038" s="193"/>
      <c r="E1038" s="193"/>
      <c r="F1038" s="102">
        <f>SUM(F867:F1037)</f>
        <v>2330704</v>
      </c>
      <c r="G1038" s="102">
        <f>SUM(G867:G1037)</f>
        <v>-2330533</v>
      </c>
      <c r="H1038" s="102">
        <f>SUM(H867:H1037)</f>
        <v>171</v>
      </c>
    </row>
    <row r="1039" spans="1:8">
      <c r="A1039" s="106"/>
      <c r="B1039" s="194" t="s">
        <v>89</v>
      </c>
      <c r="C1039" s="194"/>
      <c r="D1039" s="194"/>
      <c r="E1039" s="194"/>
      <c r="F1039" s="107">
        <f>F863+F1038</f>
        <v>41345119.899999999</v>
      </c>
      <c r="G1039" s="107">
        <f>G863+G1038</f>
        <v>-14571580.08</v>
      </c>
      <c r="H1039" s="107">
        <f>H863+H1038</f>
        <v>26773539.819999997</v>
      </c>
    </row>
    <row r="1041" spans="1:8">
      <c r="A1041" s="108" t="s">
        <v>576</v>
      </c>
    </row>
    <row r="1042" spans="1:8" s="92" customFormat="1">
      <c r="A1042" s="95" t="s">
        <v>0</v>
      </c>
      <c r="B1042" s="96" t="s">
        <v>59</v>
      </c>
      <c r="C1042" s="95" t="s">
        <v>60</v>
      </c>
      <c r="D1042" s="95" t="s">
        <v>61</v>
      </c>
      <c r="E1042" s="95" t="s">
        <v>62</v>
      </c>
      <c r="F1042" s="95" t="s">
        <v>63</v>
      </c>
      <c r="G1042" s="95" t="s">
        <v>64</v>
      </c>
      <c r="H1042" s="95" t="s">
        <v>65</v>
      </c>
    </row>
    <row r="1043" spans="1:8">
      <c r="A1043" s="97">
        <v>1</v>
      </c>
      <c r="B1043" s="98">
        <v>800000032090</v>
      </c>
      <c r="C1043" s="99">
        <v>0</v>
      </c>
      <c r="D1043" s="99" t="s">
        <v>3845</v>
      </c>
      <c r="E1043" s="99" t="s">
        <v>3846</v>
      </c>
      <c r="F1043" s="100">
        <v>1092038</v>
      </c>
      <c r="G1043" s="99">
        <v>0</v>
      </c>
      <c r="H1043" s="100">
        <v>1092038</v>
      </c>
    </row>
    <row r="1044" spans="1:8">
      <c r="A1044" s="97">
        <v>2</v>
      </c>
      <c r="B1044" s="98">
        <v>800000032470</v>
      </c>
      <c r="C1044" s="99">
        <v>0</v>
      </c>
      <c r="D1044" s="99" t="s">
        <v>2983</v>
      </c>
      <c r="E1044" s="99" t="s">
        <v>3847</v>
      </c>
      <c r="F1044" s="100">
        <v>1035000</v>
      </c>
      <c r="G1044" s="99">
        <v>0</v>
      </c>
      <c r="H1044" s="100">
        <v>1035000</v>
      </c>
    </row>
    <row r="1045" spans="1:8">
      <c r="A1045" s="97">
        <v>3</v>
      </c>
      <c r="B1045" s="98">
        <v>800000032726</v>
      </c>
      <c r="C1045" s="99">
        <v>0</v>
      </c>
      <c r="D1045" s="99" t="s">
        <v>3848</v>
      </c>
      <c r="E1045" s="99" t="s">
        <v>3849</v>
      </c>
      <c r="F1045" s="100">
        <v>920000</v>
      </c>
      <c r="G1045" s="99">
        <v>0</v>
      </c>
      <c r="H1045" s="100">
        <v>920000</v>
      </c>
    </row>
    <row r="1046" spans="1:8">
      <c r="A1046" s="106"/>
      <c r="B1046" s="193" t="s">
        <v>576</v>
      </c>
      <c r="C1046" s="193"/>
      <c r="D1046" s="193"/>
      <c r="E1046" s="193"/>
      <c r="F1046" s="102">
        <f>SUM(F1043:F1045)</f>
        <v>3047038</v>
      </c>
      <c r="G1046" s="102">
        <f>SUM(G1043:G1045)</f>
        <v>0</v>
      </c>
      <c r="H1046" s="102">
        <f>SUM(H1043:H1045)</f>
        <v>3047038</v>
      </c>
    </row>
    <row r="1047" spans="1:8">
      <c r="A1047" s="106"/>
      <c r="B1047" s="194" t="s">
        <v>89</v>
      </c>
      <c r="C1047" s="194"/>
      <c r="D1047" s="194"/>
      <c r="E1047" s="194"/>
      <c r="F1047" s="107">
        <f>F1046</f>
        <v>3047038</v>
      </c>
      <c r="G1047" s="107">
        <f>G1046</f>
        <v>0</v>
      </c>
      <c r="H1047" s="107">
        <f>H1046</f>
        <v>3047038</v>
      </c>
    </row>
    <row r="1049" spans="1:8">
      <c r="A1049" s="103" t="s">
        <v>2561</v>
      </c>
      <c r="B1049" s="108" t="s">
        <v>3850</v>
      </c>
      <c r="F1049" s="120">
        <f>F113+F151+F157+F241+F623+F695+F714+F720+F748+F809+F815+F1039+F1047</f>
        <v>424899097.57999998</v>
      </c>
      <c r="G1049" s="120">
        <f>G113+G151+G157+G241+G623+G695+G714+G720+G748+G809+G815+G1039+G1047</f>
        <v>-247048649.34999993</v>
      </c>
      <c r="H1049" s="120">
        <f>H113+H151+H157+H241+H623+H695+H714+H720+H748+H809+H815+H1039+H1047</f>
        <v>177850448.22999996</v>
      </c>
    </row>
  </sheetData>
  <mergeCells count="36">
    <mergeCell ref="B1047:E1047"/>
    <mergeCell ref="B747:E747"/>
    <mergeCell ref="B748:E748"/>
    <mergeCell ref="B768:E768"/>
    <mergeCell ref="B808:E808"/>
    <mergeCell ref="B809:E809"/>
    <mergeCell ref="B814:E814"/>
    <mergeCell ref="B815:E815"/>
    <mergeCell ref="B863:E863"/>
    <mergeCell ref="B1038:E1038"/>
    <mergeCell ref="B1039:E1039"/>
    <mergeCell ref="B1046:E1046"/>
    <mergeCell ref="B725:E725"/>
    <mergeCell ref="B349:E349"/>
    <mergeCell ref="B622:E622"/>
    <mergeCell ref="B623:E623"/>
    <mergeCell ref="B629:E629"/>
    <mergeCell ref="B694:E694"/>
    <mergeCell ref="B695:E695"/>
    <mergeCell ref="B701:E701"/>
    <mergeCell ref="B713:E713"/>
    <mergeCell ref="B714:E714"/>
    <mergeCell ref="B719:E719"/>
    <mergeCell ref="B720:E720"/>
    <mergeCell ref="B241:E241"/>
    <mergeCell ref="A1:H1"/>
    <mergeCell ref="B81:E81"/>
    <mergeCell ref="B112:E112"/>
    <mergeCell ref="B113:E113"/>
    <mergeCell ref="B142:E142"/>
    <mergeCell ref="B150:E150"/>
    <mergeCell ref="B151:E151"/>
    <mergeCell ref="B156:E156"/>
    <mergeCell ref="B157:E157"/>
    <mergeCell ref="B168:E168"/>
    <mergeCell ref="B240:E24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I32"/>
  <sheetViews>
    <sheetView workbookViewId="0">
      <selection activeCell="G10" sqref="G10"/>
    </sheetView>
  </sheetViews>
  <sheetFormatPr defaultRowHeight="24.6"/>
  <cols>
    <col min="1" max="1" width="5.44140625" style="1" customWidth="1"/>
    <col min="2" max="2" width="10.33203125" style="1" customWidth="1"/>
    <col min="3" max="3" width="20.77734375" style="1" customWidth="1"/>
    <col min="4" max="4" width="6" style="48" customWidth="1"/>
    <col min="5" max="5" width="9.21875" style="48" customWidth="1"/>
    <col min="6" max="6" width="9.109375" style="48" customWidth="1"/>
    <col min="7" max="7" width="16.44140625" style="1" bestFit="1" customWidth="1"/>
    <col min="8" max="8" width="16.33203125" style="1" bestFit="1" customWidth="1"/>
    <col min="9" max="9" width="13" style="1" bestFit="1" customWidth="1"/>
    <col min="10" max="256" width="9.109375" style="1"/>
    <col min="257" max="257" width="4.33203125" style="1" customWidth="1"/>
    <col min="258" max="258" width="8.77734375" style="1" customWidth="1"/>
    <col min="259" max="259" width="18" style="1" customWidth="1"/>
    <col min="260" max="260" width="5.33203125" style="1" customWidth="1"/>
    <col min="261" max="261" width="11.109375" style="1" customWidth="1"/>
    <col min="262" max="262" width="12.77734375" style="1" customWidth="1"/>
    <col min="263" max="263" width="13.33203125" style="1" customWidth="1"/>
    <col min="264" max="264" width="14.109375" style="1" customWidth="1"/>
    <col min="265" max="512" width="9.109375" style="1"/>
    <col min="513" max="513" width="4.33203125" style="1" customWidth="1"/>
    <col min="514" max="514" width="8.77734375" style="1" customWidth="1"/>
    <col min="515" max="515" width="18" style="1" customWidth="1"/>
    <col min="516" max="516" width="5.33203125" style="1" customWidth="1"/>
    <col min="517" max="517" width="11.109375" style="1" customWidth="1"/>
    <col min="518" max="518" width="12.77734375" style="1" customWidth="1"/>
    <col min="519" max="519" width="13.33203125" style="1" customWidth="1"/>
    <col min="520" max="520" width="14.109375" style="1" customWidth="1"/>
    <col min="521" max="768" width="9.109375" style="1"/>
    <col min="769" max="769" width="4.33203125" style="1" customWidth="1"/>
    <col min="770" max="770" width="8.77734375" style="1" customWidth="1"/>
    <col min="771" max="771" width="18" style="1" customWidth="1"/>
    <col min="772" max="772" width="5.33203125" style="1" customWidth="1"/>
    <col min="773" max="773" width="11.109375" style="1" customWidth="1"/>
    <col min="774" max="774" width="12.77734375" style="1" customWidth="1"/>
    <col min="775" max="775" width="13.33203125" style="1" customWidth="1"/>
    <col min="776" max="776" width="14.109375" style="1" customWidth="1"/>
    <col min="777" max="1024" width="9.109375" style="1"/>
    <col min="1025" max="1025" width="4.33203125" style="1" customWidth="1"/>
    <col min="1026" max="1026" width="8.77734375" style="1" customWidth="1"/>
    <col min="1027" max="1027" width="18" style="1" customWidth="1"/>
    <col min="1028" max="1028" width="5.33203125" style="1" customWidth="1"/>
    <col min="1029" max="1029" width="11.109375" style="1" customWidth="1"/>
    <col min="1030" max="1030" width="12.77734375" style="1" customWidth="1"/>
    <col min="1031" max="1031" width="13.33203125" style="1" customWidth="1"/>
    <col min="1032" max="1032" width="14.109375" style="1" customWidth="1"/>
    <col min="1033" max="1280" width="9.109375" style="1"/>
    <col min="1281" max="1281" width="4.33203125" style="1" customWidth="1"/>
    <col min="1282" max="1282" width="8.77734375" style="1" customWidth="1"/>
    <col min="1283" max="1283" width="18" style="1" customWidth="1"/>
    <col min="1284" max="1284" width="5.33203125" style="1" customWidth="1"/>
    <col min="1285" max="1285" width="11.109375" style="1" customWidth="1"/>
    <col min="1286" max="1286" width="12.77734375" style="1" customWidth="1"/>
    <col min="1287" max="1287" width="13.33203125" style="1" customWidth="1"/>
    <col min="1288" max="1288" width="14.109375" style="1" customWidth="1"/>
    <col min="1289" max="1536" width="9.109375" style="1"/>
    <col min="1537" max="1537" width="4.33203125" style="1" customWidth="1"/>
    <col min="1538" max="1538" width="8.77734375" style="1" customWidth="1"/>
    <col min="1539" max="1539" width="18" style="1" customWidth="1"/>
    <col min="1540" max="1540" width="5.33203125" style="1" customWidth="1"/>
    <col min="1541" max="1541" width="11.109375" style="1" customWidth="1"/>
    <col min="1542" max="1542" width="12.77734375" style="1" customWidth="1"/>
    <col min="1543" max="1543" width="13.33203125" style="1" customWidth="1"/>
    <col min="1544" max="1544" width="14.109375" style="1" customWidth="1"/>
    <col min="1545" max="1792" width="9.109375" style="1"/>
    <col min="1793" max="1793" width="4.33203125" style="1" customWidth="1"/>
    <col min="1794" max="1794" width="8.77734375" style="1" customWidth="1"/>
    <col min="1795" max="1795" width="18" style="1" customWidth="1"/>
    <col min="1796" max="1796" width="5.33203125" style="1" customWidth="1"/>
    <col min="1797" max="1797" width="11.109375" style="1" customWidth="1"/>
    <col min="1798" max="1798" width="12.77734375" style="1" customWidth="1"/>
    <col min="1799" max="1799" width="13.33203125" style="1" customWidth="1"/>
    <col min="1800" max="1800" width="14.109375" style="1" customWidth="1"/>
    <col min="1801" max="2048" width="9.109375" style="1"/>
    <col min="2049" max="2049" width="4.33203125" style="1" customWidth="1"/>
    <col min="2050" max="2050" width="8.77734375" style="1" customWidth="1"/>
    <col min="2051" max="2051" width="18" style="1" customWidth="1"/>
    <col min="2052" max="2052" width="5.33203125" style="1" customWidth="1"/>
    <col min="2053" max="2053" width="11.109375" style="1" customWidth="1"/>
    <col min="2054" max="2054" width="12.77734375" style="1" customWidth="1"/>
    <col min="2055" max="2055" width="13.33203125" style="1" customWidth="1"/>
    <col min="2056" max="2056" width="14.109375" style="1" customWidth="1"/>
    <col min="2057" max="2304" width="9.109375" style="1"/>
    <col min="2305" max="2305" width="4.33203125" style="1" customWidth="1"/>
    <col min="2306" max="2306" width="8.77734375" style="1" customWidth="1"/>
    <col min="2307" max="2307" width="18" style="1" customWidth="1"/>
    <col min="2308" max="2308" width="5.33203125" style="1" customWidth="1"/>
    <col min="2309" max="2309" width="11.109375" style="1" customWidth="1"/>
    <col min="2310" max="2310" width="12.77734375" style="1" customWidth="1"/>
    <col min="2311" max="2311" width="13.33203125" style="1" customWidth="1"/>
    <col min="2312" max="2312" width="14.109375" style="1" customWidth="1"/>
    <col min="2313" max="2560" width="9.109375" style="1"/>
    <col min="2561" max="2561" width="4.33203125" style="1" customWidth="1"/>
    <col min="2562" max="2562" width="8.77734375" style="1" customWidth="1"/>
    <col min="2563" max="2563" width="18" style="1" customWidth="1"/>
    <col min="2564" max="2564" width="5.33203125" style="1" customWidth="1"/>
    <col min="2565" max="2565" width="11.109375" style="1" customWidth="1"/>
    <col min="2566" max="2566" width="12.77734375" style="1" customWidth="1"/>
    <col min="2567" max="2567" width="13.33203125" style="1" customWidth="1"/>
    <col min="2568" max="2568" width="14.109375" style="1" customWidth="1"/>
    <col min="2569" max="2816" width="9.109375" style="1"/>
    <col min="2817" max="2817" width="4.33203125" style="1" customWidth="1"/>
    <col min="2818" max="2818" width="8.77734375" style="1" customWidth="1"/>
    <col min="2819" max="2819" width="18" style="1" customWidth="1"/>
    <col min="2820" max="2820" width="5.33203125" style="1" customWidth="1"/>
    <col min="2821" max="2821" width="11.109375" style="1" customWidth="1"/>
    <col min="2822" max="2822" width="12.77734375" style="1" customWidth="1"/>
    <col min="2823" max="2823" width="13.33203125" style="1" customWidth="1"/>
    <col min="2824" max="2824" width="14.109375" style="1" customWidth="1"/>
    <col min="2825" max="3072" width="9.109375" style="1"/>
    <col min="3073" max="3073" width="4.33203125" style="1" customWidth="1"/>
    <col min="3074" max="3074" width="8.77734375" style="1" customWidth="1"/>
    <col min="3075" max="3075" width="18" style="1" customWidth="1"/>
    <col min="3076" max="3076" width="5.33203125" style="1" customWidth="1"/>
    <col min="3077" max="3077" width="11.109375" style="1" customWidth="1"/>
    <col min="3078" max="3078" width="12.77734375" style="1" customWidth="1"/>
    <col min="3079" max="3079" width="13.33203125" style="1" customWidth="1"/>
    <col min="3080" max="3080" width="14.109375" style="1" customWidth="1"/>
    <col min="3081" max="3328" width="9.109375" style="1"/>
    <col min="3329" max="3329" width="4.33203125" style="1" customWidth="1"/>
    <col min="3330" max="3330" width="8.77734375" style="1" customWidth="1"/>
    <col min="3331" max="3331" width="18" style="1" customWidth="1"/>
    <col min="3332" max="3332" width="5.33203125" style="1" customWidth="1"/>
    <col min="3333" max="3333" width="11.109375" style="1" customWidth="1"/>
    <col min="3334" max="3334" width="12.77734375" style="1" customWidth="1"/>
    <col min="3335" max="3335" width="13.33203125" style="1" customWidth="1"/>
    <col min="3336" max="3336" width="14.109375" style="1" customWidth="1"/>
    <col min="3337" max="3584" width="9.109375" style="1"/>
    <col min="3585" max="3585" width="4.33203125" style="1" customWidth="1"/>
    <col min="3586" max="3586" width="8.77734375" style="1" customWidth="1"/>
    <col min="3587" max="3587" width="18" style="1" customWidth="1"/>
    <col min="3588" max="3588" width="5.33203125" style="1" customWidth="1"/>
    <col min="3589" max="3589" width="11.109375" style="1" customWidth="1"/>
    <col min="3590" max="3590" width="12.77734375" style="1" customWidth="1"/>
    <col min="3591" max="3591" width="13.33203125" style="1" customWidth="1"/>
    <col min="3592" max="3592" width="14.109375" style="1" customWidth="1"/>
    <col min="3593" max="3840" width="9.109375" style="1"/>
    <col min="3841" max="3841" width="4.33203125" style="1" customWidth="1"/>
    <col min="3842" max="3842" width="8.77734375" style="1" customWidth="1"/>
    <col min="3843" max="3843" width="18" style="1" customWidth="1"/>
    <col min="3844" max="3844" width="5.33203125" style="1" customWidth="1"/>
    <col min="3845" max="3845" width="11.109375" style="1" customWidth="1"/>
    <col min="3846" max="3846" width="12.77734375" style="1" customWidth="1"/>
    <col min="3847" max="3847" width="13.33203125" style="1" customWidth="1"/>
    <col min="3848" max="3848" width="14.109375" style="1" customWidth="1"/>
    <col min="3849" max="4096" width="9.109375" style="1"/>
    <col min="4097" max="4097" width="4.33203125" style="1" customWidth="1"/>
    <col min="4098" max="4098" width="8.77734375" style="1" customWidth="1"/>
    <col min="4099" max="4099" width="18" style="1" customWidth="1"/>
    <col min="4100" max="4100" width="5.33203125" style="1" customWidth="1"/>
    <col min="4101" max="4101" width="11.109375" style="1" customWidth="1"/>
    <col min="4102" max="4102" width="12.77734375" style="1" customWidth="1"/>
    <col min="4103" max="4103" width="13.33203125" style="1" customWidth="1"/>
    <col min="4104" max="4104" width="14.109375" style="1" customWidth="1"/>
    <col min="4105" max="4352" width="9.109375" style="1"/>
    <col min="4353" max="4353" width="4.33203125" style="1" customWidth="1"/>
    <col min="4354" max="4354" width="8.77734375" style="1" customWidth="1"/>
    <col min="4355" max="4355" width="18" style="1" customWidth="1"/>
    <col min="4356" max="4356" width="5.33203125" style="1" customWidth="1"/>
    <col min="4357" max="4357" width="11.109375" style="1" customWidth="1"/>
    <col min="4358" max="4358" width="12.77734375" style="1" customWidth="1"/>
    <col min="4359" max="4359" width="13.33203125" style="1" customWidth="1"/>
    <col min="4360" max="4360" width="14.109375" style="1" customWidth="1"/>
    <col min="4361" max="4608" width="9.109375" style="1"/>
    <col min="4609" max="4609" width="4.33203125" style="1" customWidth="1"/>
    <col min="4610" max="4610" width="8.77734375" style="1" customWidth="1"/>
    <col min="4611" max="4611" width="18" style="1" customWidth="1"/>
    <col min="4612" max="4612" width="5.33203125" style="1" customWidth="1"/>
    <col min="4613" max="4613" width="11.109375" style="1" customWidth="1"/>
    <col min="4614" max="4614" width="12.77734375" style="1" customWidth="1"/>
    <col min="4615" max="4615" width="13.33203125" style="1" customWidth="1"/>
    <col min="4616" max="4616" width="14.109375" style="1" customWidth="1"/>
    <col min="4617" max="4864" width="9.109375" style="1"/>
    <col min="4865" max="4865" width="4.33203125" style="1" customWidth="1"/>
    <col min="4866" max="4866" width="8.77734375" style="1" customWidth="1"/>
    <col min="4867" max="4867" width="18" style="1" customWidth="1"/>
    <col min="4868" max="4868" width="5.33203125" style="1" customWidth="1"/>
    <col min="4869" max="4869" width="11.109375" style="1" customWidth="1"/>
    <col min="4870" max="4870" width="12.77734375" style="1" customWidth="1"/>
    <col min="4871" max="4871" width="13.33203125" style="1" customWidth="1"/>
    <col min="4872" max="4872" width="14.109375" style="1" customWidth="1"/>
    <col min="4873" max="5120" width="9.109375" style="1"/>
    <col min="5121" max="5121" width="4.33203125" style="1" customWidth="1"/>
    <col min="5122" max="5122" width="8.77734375" style="1" customWidth="1"/>
    <col min="5123" max="5123" width="18" style="1" customWidth="1"/>
    <col min="5124" max="5124" width="5.33203125" style="1" customWidth="1"/>
    <col min="5125" max="5125" width="11.109375" style="1" customWidth="1"/>
    <col min="5126" max="5126" width="12.77734375" style="1" customWidth="1"/>
    <col min="5127" max="5127" width="13.33203125" style="1" customWidth="1"/>
    <col min="5128" max="5128" width="14.109375" style="1" customWidth="1"/>
    <col min="5129" max="5376" width="9.109375" style="1"/>
    <col min="5377" max="5377" width="4.33203125" style="1" customWidth="1"/>
    <col min="5378" max="5378" width="8.77734375" style="1" customWidth="1"/>
    <col min="5379" max="5379" width="18" style="1" customWidth="1"/>
    <col min="5380" max="5380" width="5.33203125" style="1" customWidth="1"/>
    <col min="5381" max="5381" width="11.109375" style="1" customWidth="1"/>
    <col min="5382" max="5382" width="12.77734375" style="1" customWidth="1"/>
    <col min="5383" max="5383" width="13.33203125" style="1" customWidth="1"/>
    <col min="5384" max="5384" width="14.109375" style="1" customWidth="1"/>
    <col min="5385" max="5632" width="9.109375" style="1"/>
    <col min="5633" max="5633" width="4.33203125" style="1" customWidth="1"/>
    <col min="5634" max="5634" width="8.77734375" style="1" customWidth="1"/>
    <col min="5635" max="5635" width="18" style="1" customWidth="1"/>
    <col min="5636" max="5636" width="5.33203125" style="1" customWidth="1"/>
    <col min="5637" max="5637" width="11.109375" style="1" customWidth="1"/>
    <col min="5638" max="5638" width="12.77734375" style="1" customWidth="1"/>
    <col min="5639" max="5639" width="13.33203125" style="1" customWidth="1"/>
    <col min="5640" max="5640" width="14.109375" style="1" customWidth="1"/>
    <col min="5641" max="5888" width="9.109375" style="1"/>
    <col min="5889" max="5889" width="4.33203125" style="1" customWidth="1"/>
    <col min="5890" max="5890" width="8.77734375" style="1" customWidth="1"/>
    <col min="5891" max="5891" width="18" style="1" customWidth="1"/>
    <col min="5892" max="5892" width="5.33203125" style="1" customWidth="1"/>
    <col min="5893" max="5893" width="11.109375" style="1" customWidth="1"/>
    <col min="5894" max="5894" width="12.77734375" style="1" customWidth="1"/>
    <col min="5895" max="5895" width="13.33203125" style="1" customWidth="1"/>
    <col min="5896" max="5896" width="14.109375" style="1" customWidth="1"/>
    <col min="5897" max="6144" width="9.109375" style="1"/>
    <col min="6145" max="6145" width="4.33203125" style="1" customWidth="1"/>
    <col min="6146" max="6146" width="8.77734375" style="1" customWidth="1"/>
    <col min="6147" max="6147" width="18" style="1" customWidth="1"/>
    <col min="6148" max="6148" width="5.33203125" style="1" customWidth="1"/>
    <col min="6149" max="6149" width="11.109375" style="1" customWidth="1"/>
    <col min="6150" max="6150" width="12.77734375" style="1" customWidth="1"/>
    <col min="6151" max="6151" width="13.33203125" style="1" customWidth="1"/>
    <col min="6152" max="6152" width="14.109375" style="1" customWidth="1"/>
    <col min="6153" max="6400" width="9.109375" style="1"/>
    <col min="6401" max="6401" width="4.33203125" style="1" customWidth="1"/>
    <col min="6402" max="6402" width="8.77734375" style="1" customWidth="1"/>
    <col min="6403" max="6403" width="18" style="1" customWidth="1"/>
    <col min="6404" max="6404" width="5.33203125" style="1" customWidth="1"/>
    <col min="6405" max="6405" width="11.109375" style="1" customWidth="1"/>
    <col min="6406" max="6406" width="12.77734375" style="1" customWidth="1"/>
    <col min="6407" max="6407" width="13.33203125" style="1" customWidth="1"/>
    <col min="6408" max="6408" width="14.109375" style="1" customWidth="1"/>
    <col min="6409" max="6656" width="9.109375" style="1"/>
    <col min="6657" max="6657" width="4.33203125" style="1" customWidth="1"/>
    <col min="6658" max="6658" width="8.77734375" style="1" customWidth="1"/>
    <col min="6659" max="6659" width="18" style="1" customWidth="1"/>
    <col min="6660" max="6660" width="5.33203125" style="1" customWidth="1"/>
    <col min="6661" max="6661" width="11.109375" style="1" customWidth="1"/>
    <col min="6662" max="6662" width="12.77734375" style="1" customWidth="1"/>
    <col min="6663" max="6663" width="13.33203125" style="1" customWidth="1"/>
    <col min="6664" max="6664" width="14.109375" style="1" customWidth="1"/>
    <col min="6665" max="6912" width="9.109375" style="1"/>
    <col min="6913" max="6913" width="4.33203125" style="1" customWidth="1"/>
    <col min="6914" max="6914" width="8.77734375" style="1" customWidth="1"/>
    <col min="6915" max="6915" width="18" style="1" customWidth="1"/>
    <col min="6916" max="6916" width="5.33203125" style="1" customWidth="1"/>
    <col min="6917" max="6917" width="11.109375" style="1" customWidth="1"/>
    <col min="6918" max="6918" width="12.77734375" style="1" customWidth="1"/>
    <col min="6919" max="6919" width="13.33203125" style="1" customWidth="1"/>
    <col min="6920" max="6920" width="14.109375" style="1" customWidth="1"/>
    <col min="6921" max="7168" width="9.109375" style="1"/>
    <col min="7169" max="7169" width="4.33203125" style="1" customWidth="1"/>
    <col min="7170" max="7170" width="8.77734375" style="1" customWidth="1"/>
    <col min="7171" max="7171" width="18" style="1" customWidth="1"/>
    <col min="7172" max="7172" width="5.33203125" style="1" customWidth="1"/>
    <col min="7173" max="7173" width="11.109375" style="1" customWidth="1"/>
    <col min="7174" max="7174" width="12.77734375" style="1" customWidth="1"/>
    <col min="7175" max="7175" width="13.33203125" style="1" customWidth="1"/>
    <col min="7176" max="7176" width="14.109375" style="1" customWidth="1"/>
    <col min="7177" max="7424" width="9.109375" style="1"/>
    <col min="7425" max="7425" width="4.33203125" style="1" customWidth="1"/>
    <col min="7426" max="7426" width="8.77734375" style="1" customWidth="1"/>
    <col min="7427" max="7427" width="18" style="1" customWidth="1"/>
    <col min="7428" max="7428" width="5.33203125" style="1" customWidth="1"/>
    <col min="7429" max="7429" width="11.109375" style="1" customWidth="1"/>
    <col min="7430" max="7430" width="12.77734375" style="1" customWidth="1"/>
    <col min="7431" max="7431" width="13.33203125" style="1" customWidth="1"/>
    <col min="7432" max="7432" width="14.109375" style="1" customWidth="1"/>
    <col min="7433" max="7680" width="9.109375" style="1"/>
    <col min="7681" max="7681" width="4.33203125" style="1" customWidth="1"/>
    <col min="7682" max="7682" width="8.77734375" style="1" customWidth="1"/>
    <col min="7683" max="7683" width="18" style="1" customWidth="1"/>
    <col min="7684" max="7684" width="5.33203125" style="1" customWidth="1"/>
    <col min="7685" max="7685" width="11.109375" style="1" customWidth="1"/>
    <col min="7686" max="7686" width="12.77734375" style="1" customWidth="1"/>
    <col min="7687" max="7687" width="13.33203125" style="1" customWidth="1"/>
    <col min="7688" max="7688" width="14.109375" style="1" customWidth="1"/>
    <col min="7689" max="7936" width="9.109375" style="1"/>
    <col min="7937" max="7937" width="4.33203125" style="1" customWidth="1"/>
    <col min="7938" max="7938" width="8.77734375" style="1" customWidth="1"/>
    <col min="7939" max="7939" width="18" style="1" customWidth="1"/>
    <col min="7940" max="7940" width="5.33203125" style="1" customWidth="1"/>
    <col min="7941" max="7941" width="11.109375" style="1" customWidth="1"/>
    <col min="7942" max="7942" width="12.77734375" style="1" customWidth="1"/>
    <col min="7943" max="7943" width="13.33203125" style="1" customWidth="1"/>
    <col min="7944" max="7944" width="14.109375" style="1" customWidth="1"/>
    <col min="7945" max="8192" width="9.109375" style="1"/>
    <col min="8193" max="8193" width="4.33203125" style="1" customWidth="1"/>
    <col min="8194" max="8194" width="8.77734375" style="1" customWidth="1"/>
    <col min="8195" max="8195" width="18" style="1" customWidth="1"/>
    <col min="8196" max="8196" width="5.33203125" style="1" customWidth="1"/>
    <col min="8197" max="8197" width="11.109375" style="1" customWidth="1"/>
    <col min="8198" max="8198" width="12.77734375" style="1" customWidth="1"/>
    <col min="8199" max="8199" width="13.33203125" style="1" customWidth="1"/>
    <col min="8200" max="8200" width="14.109375" style="1" customWidth="1"/>
    <col min="8201" max="8448" width="9.109375" style="1"/>
    <col min="8449" max="8449" width="4.33203125" style="1" customWidth="1"/>
    <col min="8450" max="8450" width="8.77734375" style="1" customWidth="1"/>
    <col min="8451" max="8451" width="18" style="1" customWidth="1"/>
    <col min="8452" max="8452" width="5.33203125" style="1" customWidth="1"/>
    <col min="8453" max="8453" width="11.109375" style="1" customWidth="1"/>
    <col min="8454" max="8454" width="12.77734375" style="1" customWidth="1"/>
    <col min="8455" max="8455" width="13.33203125" style="1" customWidth="1"/>
    <col min="8456" max="8456" width="14.109375" style="1" customWidth="1"/>
    <col min="8457" max="8704" width="9.109375" style="1"/>
    <col min="8705" max="8705" width="4.33203125" style="1" customWidth="1"/>
    <col min="8706" max="8706" width="8.77734375" style="1" customWidth="1"/>
    <col min="8707" max="8707" width="18" style="1" customWidth="1"/>
    <col min="8708" max="8708" width="5.33203125" style="1" customWidth="1"/>
    <col min="8709" max="8709" width="11.109375" style="1" customWidth="1"/>
    <col min="8710" max="8710" width="12.77734375" style="1" customWidth="1"/>
    <col min="8711" max="8711" width="13.33203125" style="1" customWidth="1"/>
    <col min="8712" max="8712" width="14.109375" style="1" customWidth="1"/>
    <col min="8713" max="8960" width="9.109375" style="1"/>
    <col min="8961" max="8961" width="4.33203125" style="1" customWidth="1"/>
    <col min="8962" max="8962" width="8.77734375" style="1" customWidth="1"/>
    <col min="8963" max="8963" width="18" style="1" customWidth="1"/>
    <col min="8964" max="8964" width="5.33203125" style="1" customWidth="1"/>
    <col min="8965" max="8965" width="11.109375" style="1" customWidth="1"/>
    <col min="8966" max="8966" width="12.77734375" style="1" customWidth="1"/>
    <col min="8967" max="8967" width="13.33203125" style="1" customWidth="1"/>
    <col min="8968" max="8968" width="14.109375" style="1" customWidth="1"/>
    <col min="8969" max="9216" width="9.109375" style="1"/>
    <col min="9217" max="9217" width="4.33203125" style="1" customWidth="1"/>
    <col min="9218" max="9218" width="8.77734375" style="1" customWidth="1"/>
    <col min="9219" max="9219" width="18" style="1" customWidth="1"/>
    <col min="9220" max="9220" width="5.33203125" style="1" customWidth="1"/>
    <col min="9221" max="9221" width="11.109375" style="1" customWidth="1"/>
    <col min="9222" max="9222" width="12.77734375" style="1" customWidth="1"/>
    <col min="9223" max="9223" width="13.33203125" style="1" customWidth="1"/>
    <col min="9224" max="9224" width="14.109375" style="1" customWidth="1"/>
    <col min="9225" max="9472" width="9.109375" style="1"/>
    <col min="9473" max="9473" width="4.33203125" style="1" customWidth="1"/>
    <col min="9474" max="9474" width="8.77734375" style="1" customWidth="1"/>
    <col min="9475" max="9475" width="18" style="1" customWidth="1"/>
    <col min="9476" max="9476" width="5.33203125" style="1" customWidth="1"/>
    <col min="9477" max="9477" width="11.109375" style="1" customWidth="1"/>
    <col min="9478" max="9478" width="12.77734375" style="1" customWidth="1"/>
    <col min="9479" max="9479" width="13.33203125" style="1" customWidth="1"/>
    <col min="9480" max="9480" width="14.109375" style="1" customWidth="1"/>
    <col min="9481" max="9728" width="9.109375" style="1"/>
    <col min="9729" max="9729" width="4.33203125" style="1" customWidth="1"/>
    <col min="9730" max="9730" width="8.77734375" style="1" customWidth="1"/>
    <col min="9731" max="9731" width="18" style="1" customWidth="1"/>
    <col min="9732" max="9732" width="5.33203125" style="1" customWidth="1"/>
    <col min="9733" max="9733" width="11.109375" style="1" customWidth="1"/>
    <col min="9734" max="9734" width="12.77734375" style="1" customWidth="1"/>
    <col min="9735" max="9735" width="13.33203125" style="1" customWidth="1"/>
    <col min="9736" max="9736" width="14.109375" style="1" customWidth="1"/>
    <col min="9737" max="9984" width="9.109375" style="1"/>
    <col min="9985" max="9985" width="4.33203125" style="1" customWidth="1"/>
    <col min="9986" max="9986" width="8.77734375" style="1" customWidth="1"/>
    <col min="9987" max="9987" width="18" style="1" customWidth="1"/>
    <col min="9988" max="9988" width="5.33203125" style="1" customWidth="1"/>
    <col min="9989" max="9989" width="11.109375" style="1" customWidth="1"/>
    <col min="9990" max="9990" width="12.77734375" style="1" customWidth="1"/>
    <col min="9991" max="9991" width="13.33203125" style="1" customWidth="1"/>
    <col min="9992" max="9992" width="14.109375" style="1" customWidth="1"/>
    <col min="9993" max="10240" width="9.109375" style="1"/>
    <col min="10241" max="10241" width="4.33203125" style="1" customWidth="1"/>
    <col min="10242" max="10242" width="8.77734375" style="1" customWidth="1"/>
    <col min="10243" max="10243" width="18" style="1" customWidth="1"/>
    <col min="10244" max="10244" width="5.33203125" style="1" customWidth="1"/>
    <col min="10245" max="10245" width="11.109375" style="1" customWidth="1"/>
    <col min="10246" max="10246" width="12.77734375" style="1" customWidth="1"/>
    <col min="10247" max="10247" width="13.33203125" style="1" customWidth="1"/>
    <col min="10248" max="10248" width="14.109375" style="1" customWidth="1"/>
    <col min="10249" max="10496" width="9.109375" style="1"/>
    <col min="10497" max="10497" width="4.33203125" style="1" customWidth="1"/>
    <col min="10498" max="10498" width="8.77734375" style="1" customWidth="1"/>
    <col min="10499" max="10499" width="18" style="1" customWidth="1"/>
    <col min="10500" max="10500" width="5.33203125" style="1" customWidth="1"/>
    <col min="10501" max="10501" width="11.109375" style="1" customWidth="1"/>
    <col min="10502" max="10502" width="12.77734375" style="1" customWidth="1"/>
    <col min="10503" max="10503" width="13.33203125" style="1" customWidth="1"/>
    <col min="10504" max="10504" width="14.109375" style="1" customWidth="1"/>
    <col min="10505" max="10752" width="9.109375" style="1"/>
    <col min="10753" max="10753" width="4.33203125" style="1" customWidth="1"/>
    <col min="10754" max="10754" width="8.77734375" style="1" customWidth="1"/>
    <col min="10755" max="10755" width="18" style="1" customWidth="1"/>
    <col min="10756" max="10756" width="5.33203125" style="1" customWidth="1"/>
    <col min="10757" max="10757" width="11.109375" style="1" customWidth="1"/>
    <col min="10758" max="10758" width="12.77734375" style="1" customWidth="1"/>
    <col min="10759" max="10759" width="13.33203125" style="1" customWidth="1"/>
    <col min="10760" max="10760" width="14.109375" style="1" customWidth="1"/>
    <col min="10761" max="11008" width="9.109375" style="1"/>
    <col min="11009" max="11009" width="4.33203125" style="1" customWidth="1"/>
    <col min="11010" max="11010" width="8.77734375" style="1" customWidth="1"/>
    <col min="11011" max="11011" width="18" style="1" customWidth="1"/>
    <col min="11012" max="11012" width="5.33203125" style="1" customWidth="1"/>
    <col min="11013" max="11013" width="11.109375" style="1" customWidth="1"/>
    <col min="11014" max="11014" width="12.77734375" style="1" customWidth="1"/>
    <col min="11015" max="11015" width="13.33203125" style="1" customWidth="1"/>
    <col min="11016" max="11016" width="14.109375" style="1" customWidth="1"/>
    <col min="11017" max="11264" width="9.109375" style="1"/>
    <col min="11265" max="11265" width="4.33203125" style="1" customWidth="1"/>
    <col min="11266" max="11266" width="8.77734375" style="1" customWidth="1"/>
    <col min="11267" max="11267" width="18" style="1" customWidth="1"/>
    <col min="11268" max="11268" width="5.33203125" style="1" customWidth="1"/>
    <col min="11269" max="11269" width="11.109375" style="1" customWidth="1"/>
    <col min="11270" max="11270" width="12.77734375" style="1" customWidth="1"/>
    <col min="11271" max="11271" width="13.33203125" style="1" customWidth="1"/>
    <col min="11272" max="11272" width="14.109375" style="1" customWidth="1"/>
    <col min="11273" max="11520" width="9.109375" style="1"/>
    <col min="11521" max="11521" width="4.33203125" style="1" customWidth="1"/>
    <col min="11522" max="11522" width="8.77734375" style="1" customWidth="1"/>
    <col min="11523" max="11523" width="18" style="1" customWidth="1"/>
    <col min="11524" max="11524" width="5.33203125" style="1" customWidth="1"/>
    <col min="11525" max="11525" width="11.109375" style="1" customWidth="1"/>
    <col min="11526" max="11526" width="12.77734375" style="1" customWidth="1"/>
    <col min="11527" max="11527" width="13.33203125" style="1" customWidth="1"/>
    <col min="11528" max="11528" width="14.109375" style="1" customWidth="1"/>
    <col min="11529" max="11776" width="9.109375" style="1"/>
    <col min="11777" max="11777" width="4.33203125" style="1" customWidth="1"/>
    <col min="11778" max="11778" width="8.77734375" style="1" customWidth="1"/>
    <col min="11779" max="11779" width="18" style="1" customWidth="1"/>
    <col min="11780" max="11780" width="5.33203125" style="1" customWidth="1"/>
    <col min="11781" max="11781" width="11.109375" style="1" customWidth="1"/>
    <col min="11782" max="11782" width="12.77734375" style="1" customWidth="1"/>
    <col min="11783" max="11783" width="13.33203125" style="1" customWidth="1"/>
    <col min="11784" max="11784" width="14.109375" style="1" customWidth="1"/>
    <col min="11785" max="12032" width="9.109375" style="1"/>
    <col min="12033" max="12033" width="4.33203125" style="1" customWidth="1"/>
    <col min="12034" max="12034" width="8.77734375" style="1" customWidth="1"/>
    <col min="12035" max="12035" width="18" style="1" customWidth="1"/>
    <col min="12036" max="12036" width="5.33203125" style="1" customWidth="1"/>
    <col min="12037" max="12037" width="11.109375" style="1" customWidth="1"/>
    <col min="12038" max="12038" width="12.77734375" style="1" customWidth="1"/>
    <col min="12039" max="12039" width="13.33203125" style="1" customWidth="1"/>
    <col min="12040" max="12040" width="14.109375" style="1" customWidth="1"/>
    <col min="12041" max="12288" width="9.109375" style="1"/>
    <col min="12289" max="12289" width="4.33203125" style="1" customWidth="1"/>
    <col min="12290" max="12290" width="8.77734375" style="1" customWidth="1"/>
    <col min="12291" max="12291" width="18" style="1" customWidth="1"/>
    <col min="12292" max="12292" width="5.33203125" style="1" customWidth="1"/>
    <col min="12293" max="12293" width="11.109375" style="1" customWidth="1"/>
    <col min="12294" max="12294" width="12.77734375" style="1" customWidth="1"/>
    <col min="12295" max="12295" width="13.33203125" style="1" customWidth="1"/>
    <col min="12296" max="12296" width="14.109375" style="1" customWidth="1"/>
    <col min="12297" max="12544" width="9.109375" style="1"/>
    <col min="12545" max="12545" width="4.33203125" style="1" customWidth="1"/>
    <col min="12546" max="12546" width="8.77734375" style="1" customWidth="1"/>
    <col min="12547" max="12547" width="18" style="1" customWidth="1"/>
    <col min="12548" max="12548" width="5.33203125" style="1" customWidth="1"/>
    <col min="12549" max="12549" width="11.109375" style="1" customWidth="1"/>
    <col min="12550" max="12550" width="12.77734375" style="1" customWidth="1"/>
    <col min="12551" max="12551" width="13.33203125" style="1" customWidth="1"/>
    <col min="12552" max="12552" width="14.109375" style="1" customWidth="1"/>
    <col min="12553" max="12800" width="9.109375" style="1"/>
    <col min="12801" max="12801" width="4.33203125" style="1" customWidth="1"/>
    <col min="12802" max="12802" width="8.77734375" style="1" customWidth="1"/>
    <col min="12803" max="12803" width="18" style="1" customWidth="1"/>
    <col min="12804" max="12804" width="5.33203125" style="1" customWidth="1"/>
    <col min="12805" max="12805" width="11.109375" style="1" customWidth="1"/>
    <col min="12806" max="12806" width="12.77734375" style="1" customWidth="1"/>
    <col min="12807" max="12807" width="13.33203125" style="1" customWidth="1"/>
    <col min="12808" max="12808" width="14.109375" style="1" customWidth="1"/>
    <col min="12809" max="13056" width="9.109375" style="1"/>
    <col min="13057" max="13057" width="4.33203125" style="1" customWidth="1"/>
    <col min="13058" max="13058" width="8.77734375" style="1" customWidth="1"/>
    <col min="13059" max="13059" width="18" style="1" customWidth="1"/>
    <col min="13060" max="13060" width="5.33203125" style="1" customWidth="1"/>
    <col min="13061" max="13061" width="11.109375" style="1" customWidth="1"/>
    <col min="13062" max="13062" width="12.77734375" style="1" customWidth="1"/>
    <col min="13063" max="13063" width="13.33203125" style="1" customWidth="1"/>
    <col min="13064" max="13064" width="14.109375" style="1" customWidth="1"/>
    <col min="13065" max="13312" width="9.109375" style="1"/>
    <col min="13313" max="13313" width="4.33203125" style="1" customWidth="1"/>
    <col min="13314" max="13314" width="8.77734375" style="1" customWidth="1"/>
    <col min="13315" max="13315" width="18" style="1" customWidth="1"/>
    <col min="13316" max="13316" width="5.33203125" style="1" customWidth="1"/>
    <col min="13317" max="13317" width="11.109375" style="1" customWidth="1"/>
    <col min="13318" max="13318" width="12.77734375" style="1" customWidth="1"/>
    <col min="13319" max="13319" width="13.33203125" style="1" customWidth="1"/>
    <col min="13320" max="13320" width="14.109375" style="1" customWidth="1"/>
    <col min="13321" max="13568" width="9.109375" style="1"/>
    <col min="13569" max="13569" width="4.33203125" style="1" customWidth="1"/>
    <col min="13570" max="13570" width="8.77734375" style="1" customWidth="1"/>
    <col min="13571" max="13571" width="18" style="1" customWidth="1"/>
    <col min="13572" max="13572" width="5.33203125" style="1" customWidth="1"/>
    <col min="13573" max="13573" width="11.109375" style="1" customWidth="1"/>
    <col min="13574" max="13574" width="12.77734375" style="1" customWidth="1"/>
    <col min="13575" max="13575" width="13.33203125" style="1" customWidth="1"/>
    <col min="13576" max="13576" width="14.109375" style="1" customWidth="1"/>
    <col min="13577" max="13824" width="9.109375" style="1"/>
    <col min="13825" max="13825" width="4.33203125" style="1" customWidth="1"/>
    <col min="13826" max="13826" width="8.77734375" style="1" customWidth="1"/>
    <col min="13827" max="13827" width="18" style="1" customWidth="1"/>
    <col min="13828" max="13828" width="5.33203125" style="1" customWidth="1"/>
    <col min="13829" max="13829" width="11.109375" style="1" customWidth="1"/>
    <col min="13830" max="13830" width="12.77734375" style="1" customWidth="1"/>
    <col min="13831" max="13831" width="13.33203125" style="1" customWidth="1"/>
    <col min="13832" max="13832" width="14.109375" style="1" customWidth="1"/>
    <col min="13833" max="14080" width="9.109375" style="1"/>
    <col min="14081" max="14081" width="4.33203125" style="1" customWidth="1"/>
    <col min="14082" max="14082" width="8.77734375" style="1" customWidth="1"/>
    <col min="14083" max="14083" width="18" style="1" customWidth="1"/>
    <col min="14084" max="14084" width="5.33203125" style="1" customWidth="1"/>
    <col min="14085" max="14085" width="11.109375" style="1" customWidth="1"/>
    <col min="14086" max="14086" width="12.77734375" style="1" customWidth="1"/>
    <col min="14087" max="14087" width="13.33203125" style="1" customWidth="1"/>
    <col min="14088" max="14088" width="14.109375" style="1" customWidth="1"/>
    <col min="14089" max="14336" width="9.109375" style="1"/>
    <col min="14337" max="14337" width="4.33203125" style="1" customWidth="1"/>
    <col min="14338" max="14338" width="8.77734375" style="1" customWidth="1"/>
    <col min="14339" max="14339" width="18" style="1" customWidth="1"/>
    <col min="14340" max="14340" width="5.33203125" style="1" customWidth="1"/>
    <col min="14341" max="14341" width="11.109375" style="1" customWidth="1"/>
    <col min="14342" max="14342" width="12.77734375" style="1" customWidth="1"/>
    <col min="14343" max="14343" width="13.33203125" style="1" customWidth="1"/>
    <col min="14344" max="14344" width="14.109375" style="1" customWidth="1"/>
    <col min="14345" max="14592" width="9.109375" style="1"/>
    <col min="14593" max="14593" width="4.33203125" style="1" customWidth="1"/>
    <col min="14594" max="14594" width="8.77734375" style="1" customWidth="1"/>
    <col min="14595" max="14595" width="18" style="1" customWidth="1"/>
    <col min="14596" max="14596" width="5.33203125" style="1" customWidth="1"/>
    <col min="14597" max="14597" width="11.109375" style="1" customWidth="1"/>
    <col min="14598" max="14598" width="12.77734375" style="1" customWidth="1"/>
    <col min="14599" max="14599" width="13.33203125" style="1" customWidth="1"/>
    <col min="14600" max="14600" width="14.109375" style="1" customWidth="1"/>
    <col min="14601" max="14848" width="9.109375" style="1"/>
    <col min="14849" max="14849" width="4.33203125" style="1" customWidth="1"/>
    <col min="14850" max="14850" width="8.77734375" style="1" customWidth="1"/>
    <col min="14851" max="14851" width="18" style="1" customWidth="1"/>
    <col min="14852" max="14852" width="5.33203125" style="1" customWidth="1"/>
    <col min="14853" max="14853" width="11.109375" style="1" customWidth="1"/>
    <col min="14854" max="14854" width="12.77734375" style="1" customWidth="1"/>
    <col min="14855" max="14855" width="13.33203125" style="1" customWidth="1"/>
    <col min="14856" max="14856" width="14.109375" style="1" customWidth="1"/>
    <col min="14857" max="15104" width="9.109375" style="1"/>
    <col min="15105" max="15105" width="4.33203125" style="1" customWidth="1"/>
    <col min="15106" max="15106" width="8.77734375" style="1" customWidth="1"/>
    <col min="15107" max="15107" width="18" style="1" customWidth="1"/>
    <col min="15108" max="15108" width="5.33203125" style="1" customWidth="1"/>
    <col min="15109" max="15109" width="11.109375" style="1" customWidth="1"/>
    <col min="15110" max="15110" width="12.77734375" style="1" customWidth="1"/>
    <col min="15111" max="15111" width="13.33203125" style="1" customWidth="1"/>
    <col min="15112" max="15112" width="14.109375" style="1" customWidth="1"/>
    <col min="15113" max="15360" width="9.109375" style="1"/>
    <col min="15361" max="15361" width="4.33203125" style="1" customWidth="1"/>
    <col min="15362" max="15362" width="8.77734375" style="1" customWidth="1"/>
    <col min="15363" max="15363" width="18" style="1" customWidth="1"/>
    <col min="15364" max="15364" width="5.33203125" style="1" customWidth="1"/>
    <col min="15365" max="15365" width="11.109375" style="1" customWidth="1"/>
    <col min="15366" max="15366" width="12.77734375" style="1" customWidth="1"/>
    <col min="15367" max="15367" width="13.33203125" style="1" customWidth="1"/>
    <col min="15368" max="15368" width="14.109375" style="1" customWidth="1"/>
    <col min="15369" max="15616" width="9.109375" style="1"/>
    <col min="15617" max="15617" width="4.33203125" style="1" customWidth="1"/>
    <col min="15618" max="15618" width="8.77734375" style="1" customWidth="1"/>
    <col min="15619" max="15619" width="18" style="1" customWidth="1"/>
    <col min="15620" max="15620" width="5.33203125" style="1" customWidth="1"/>
    <col min="15621" max="15621" width="11.109375" style="1" customWidth="1"/>
    <col min="15622" max="15622" width="12.77734375" style="1" customWidth="1"/>
    <col min="15623" max="15623" width="13.33203125" style="1" customWidth="1"/>
    <col min="15624" max="15624" width="14.109375" style="1" customWidth="1"/>
    <col min="15625" max="15872" width="9.109375" style="1"/>
    <col min="15873" max="15873" width="4.33203125" style="1" customWidth="1"/>
    <col min="15874" max="15874" width="8.77734375" style="1" customWidth="1"/>
    <col min="15875" max="15875" width="18" style="1" customWidth="1"/>
    <col min="15876" max="15876" width="5.33203125" style="1" customWidth="1"/>
    <col min="15877" max="15877" width="11.109375" style="1" customWidth="1"/>
    <col min="15878" max="15878" width="12.77734375" style="1" customWidth="1"/>
    <col min="15879" max="15879" width="13.33203125" style="1" customWidth="1"/>
    <col min="15880" max="15880" width="14.109375" style="1" customWidth="1"/>
    <col min="15881" max="16128" width="9.109375" style="1"/>
    <col min="16129" max="16129" width="4.33203125" style="1" customWidth="1"/>
    <col min="16130" max="16130" width="8.77734375" style="1" customWidth="1"/>
    <col min="16131" max="16131" width="18" style="1" customWidth="1"/>
    <col min="16132" max="16132" width="5.33203125" style="1" customWidth="1"/>
    <col min="16133" max="16133" width="11.109375" style="1" customWidth="1"/>
    <col min="16134" max="16134" width="12.77734375" style="1" customWidth="1"/>
    <col min="16135" max="16135" width="13.33203125" style="1" customWidth="1"/>
    <col min="16136" max="16136" width="14.109375" style="1" customWidth="1"/>
    <col min="16137" max="16384" width="9.109375" style="1"/>
  </cols>
  <sheetData>
    <row r="1" spans="1:8" s="37" customFormat="1">
      <c r="A1" s="198" t="s">
        <v>46</v>
      </c>
      <c r="B1" s="198"/>
      <c r="C1" s="198"/>
      <c r="D1" s="198"/>
      <c r="E1" s="198"/>
      <c r="F1" s="198"/>
      <c r="G1" s="198"/>
      <c r="H1" s="198"/>
    </row>
    <row r="2" spans="1:8">
      <c r="A2" s="89"/>
      <c r="B2" s="89"/>
      <c r="C2" s="89"/>
      <c r="D2" s="89"/>
      <c r="E2" s="89"/>
      <c r="F2" s="89"/>
      <c r="G2" s="89"/>
      <c r="H2" s="89" t="s">
        <v>57</v>
      </c>
    </row>
    <row r="3" spans="1:8" ht="73.8">
      <c r="A3" s="2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4" t="s">
        <v>5</v>
      </c>
      <c r="G3" s="5" t="s">
        <v>6</v>
      </c>
      <c r="H3" s="5" t="s">
        <v>7</v>
      </c>
    </row>
    <row r="4" spans="1:8">
      <c r="A4" s="9">
        <v>1</v>
      </c>
      <c r="B4" s="9">
        <v>12050100</v>
      </c>
      <c r="C4" s="38" t="s">
        <v>8</v>
      </c>
      <c r="D4" s="9">
        <f>E4+F4</f>
        <v>121</v>
      </c>
      <c r="E4" s="9">
        <v>72</v>
      </c>
      <c r="F4" s="9">
        <v>49</v>
      </c>
      <c r="G4" s="10">
        <f>'[1]2500700677'!$F$193</f>
        <v>215189958.76000002</v>
      </c>
      <c r="H4" s="10">
        <f>'[1]2500700677'!$H$193</f>
        <v>105062305.17000002</v>
      </c>
    </row>
    <row r="5" spans="1:8">
      <c r="A5" s="9">
        <v>2</v>
      </c>
      <c r="B5" s="9">
        <v>12050200</v>
      </c>
      <c r="C5" s="38" t="s">
        <v>9</v>
      </c>
      <c r="D5" s="9">
        <f t="shared" ref="D5:D26" si="0">E5+F5</f>
        <v>27</v>
      </c>
      <c r="E5" s="9">
        <v>21</v>
      </c>
      <c r="F5" s="9">
        <v>6</v>
      </c>
      <c r="G5" s="10">
        <f>'[1]2500700677'!$F$242</f>
        <v>321386571.24000001</v>
      </c>
      <c r="H5" s="10">
        <f>'[1]2500700677'!$H$242</f>
        <v>224366451.11000001</v>
      </c>
    </row>
    <row r="6" spans="1:8">
      <c r="A6" s="9">
        <v>3</v>
      </c>
      <c r="B6" s="9">
        <v>12050300</v>
      </c>
      <c r="C6" s="38" t="s">
        <v>32</v>
      </c>
      <c r="D6" s="39">
        <f t="shared" si="0"/>
        <v>0</v>
      </c>
      <c r="E6" s="40">
        <v>0</v>
      </c>
      <c r="F6" s="40">
        <v>0</v>
      </c>
      <c r="G6" s="40">
        <v>0</v>
      </c>
      <c r="H6" s="40">
        <v>0</v>
      </c>
    </row>
    <row r="7" spans="1:8">
      <c r="A7" s="9">
        <v>4</v>
      </c>
      <c r="B7" s="9">
        <v>12050400</v>
      </c>
      <c r="C7" s="38" t="s">
        <v>11</v>
      </c>
      <c r="D7" s="39">
        <f t="shared" si="0"/>
        <v>2</v>
      </c>
      <c r="E7" s="41">
        <v>1</v>
      </c>
      <c r="F7" s="41">
        <v>1</v>
      </c>
      <c r="G7" s="30">
        <f>'[1]2500700677'!$F$253</f>
        <v>15334500</v>
      </c>
      <c r="H7" s="30">
        <f>'[1]2500700677'!$H$253</f>
        <v>10969691.08</v>
      </c>
    </row>
    <row r="8" spans="1:8">
      <c r="A8" s="9">
        <v>5</v>
      </c>
      <c r="B8" s="9">
        <v>1205800</v>
      </c>
      <c r="C8" s="38" t="s">
        <v>33</v>
      </c>
      <c r="D8" s="39">
        <f t="shared" si="0"/>
        <v>0</v>
      </c>
      <c r="E8" s="40">
        <v>0</v>
      </c>
      <c r="F8" s="40">
        <v>0</v>
      </c>
      <c r="G8" s="42">
        <v>0</v>
      </c>
      <c r="H8" s="42">
        <v>0</v>
      </c>
    </row>
    <row r="9" spans="1:8">
      <c r="A9" s="9">
        <v>6</v>
      </c>
      <c r="B9" s="9">
        <v>12060100</v>
      </c>
      <c r="C9" s="38" t="s">
        <v>13</v>
      </c>
      <c r="D9" s="39">
        <f t="shared" si="0"/>
        <v>81</v>
      </c>
      <c r="E9" s="39">
        <v>41</v>
      </c>
      <c r="F9" s="39">
        <v>40</v>
      </c>
      <c r="G9" s="30">
        <f>'[1]2500700677'!$F$343</f>
        <v>3526114</v>
      </c>
      <c r="H9" s="30">
        <f>'[1]2500700677'!$H$343</f>
        <v>1280140.4200000002</v>
      </c>
    </row>
    <row r="10" spans="1:8">
      <c r="A10" s="9">
        <v>7</v>
      </c>
      <c r="B10" s="9">
        <v>12060200</v>
      </c>
      <c r="C10" s="38" t="s">
        <v>14</v>
      </c>
      <c r="D10" s="39">
        <f t="shared" si="0"/>
        <v>418</v>
      </c>
      <c r="E10" s="39">
        <v>293</v>
      </c>
      <c r="F10" s="39">
        <v>125</v>
      </c>
      <c r="G10" s="30">
        <f>'[1]2500700677'!$F$770</f>
        <v>88083154</v>
      </c>
      <c r="H10" s="30">
        <f>'[1]2500700677'!$H$770</f>
        <v>24522378.209999949</v>
      </c>
    </row>
    <row r="11" spans="1:8">
      <c r="A11" s="9">
        <v>8</v>
      </c>
      <c r="B11" s="9">
        <v>12060300</v>
      </c>
      <c r="C11" s="38" t="s">
        <v>15</v>
      </c>
      <c r="D11" s="39">
        <f t="shared" si="0"/>
        <v>14</v>
      </c>
      <c r="E11" s="39">
        <v>3</v>
      </c>
      <c r="F11" s="39">
        <v>11</v>
      </c>
      <c r="G11" s="30">
        <f>'[1]2500700677'!$F$797</f>
        <v>9527060.3300000001</v>
      </c>
      <c r="H11" s="30">
        <f>'[1]2500700677'!$H$797</f>
        <v>1120654.72</v>
      </c>
    </row>
    <row r="12" spans="1:8">
      <c r="A12" s="9">
        <v>9</v>
      </c>
      <c r="B12" s="9">
        <v>12060400</v>
      </c>
      <c r="C12" s="38" t="s">
        <v>16</v>
      </c>
      <c r="D12" s="39">
        <f t="shared" si="0"/>
        <v>28</v>
      </c>
      <c r="E12" s="39">
        <v>19</v>
      </c>
      <c r="F12" s="39">
        <v>9</v>
      </c>
      <c r="G12" s="30">
        <f>'[1]2500700677'!$F$834</f>
        <v>9659757</v>
      </c>
      <c r="H12" s="30">
        <f>'[1]2500700677'!$H$834</f>
        <v>4031507.73</v>
      </c>
    </row>
    <row r="13" spans="1:8">
      <c r="A13" s="9">
        <v>10</v>
      </c>
      <c r="B13" s="9">
        <v>12060500</v>
      </c>
      <c r="C13" s="38" t="s">
        <v>17</v>
      </c>
      <c r="D13" s="39">
        <f t="shared" si="0"/>
        <v>0</v>
      </c>
      <c r="E13" s="43">
        <v>0</v>
      </c>
      <c r="F13" s="43">
        <v>0</v>
      </c>
      <c r="G13" s="44">
        <v>0</v>
      </c>
      <c r="H13" s="44">
        <v>0</v>
      </c>
    </row>
    <row r="14" spans="1:8">
      <c r="A14" s="9">
        <v>11</v>
      </c>
      <c r="B14" s="9">
        <v>12060600</v>
      </c>
      <c r="C14" s="38" t="s">
        <v>18</v>
      </c>
      <c r="D14" s="39">
        <f t="shared" si="0"/>
        <v>0</v>
      </c>
      <c r="E14" s="43">
        <v>0</v>
      </c>
      <c r="F14" s="43">
        <v>0</v>
      </c>
      <c r="G14" s="44">
        <v>0</v>
      </c>
      <c r="H14" s="44">
        <v>0</v>
      </c>
    </row>
    <row r="15" spans="1:8">
      <c r="A15" s="9">
        <v>12</v>
      </c>
      <c r="B15" s="9">
        <v>12060700</v>
      </c>
      <c r="C15" s="38" t="s">
        <v>19</v>
      </c>
      <c r="D15" s="39">
        <f t="shared" si="0"/>
        <v>0</v>
      </c>
      <c r="E15" s="43">
        <v>0</v>
      </c>
      <c r="F15" s="43">
        <v>0</v>
      </c>
      <c r="G15" s="44">
        <v>0</v>
      </c>
      <c r="H15" s="44">
        <v>0</v>
      </c>
    </row>
    <row r="16" spans="1:8">
      <c r="A16" s="9">
        <v>13</v>
      </c>
      <c r="B16" s="9">
        <v>12060800</v>
      </c>
      <c r="C16" s="38" t="s">
        <v>20</v>
      </c>
      <c r="D16" s="39">
        <f t="shared" si="0"/>
        <v>0</v>
      </c>
      <c r="E16" s="43">
        <v>0</v>
      </c>
      <c r="F16" s="43">
        <v>0</v>
      </c>
      <c r="G16" s="44">
        <v>0</v>
      </c>
      <c r="H16" s="44">
        <v>0</v>
      </c>
    </row>
    <row r="17" spans="1:9">
      <c r="A17" s="9">
        <v>14</v>
      </c>
      <c r="B17" s="9">
        <v>12060900</v>
      </c>
      <c r="C17" s="38" t="s">
        <v>21</v>
      </c>
      <c r="D17" s="39">
        <f t="shared" si="0"/>
        <v>16</v>
      </c>
      <c r="E17" s="43">
        <v>15</v>
      </c>
      <c r="F17" s="45">
        <v>1</v>
      </c>
      <c r="G17" s="30">
        <f>'[1]2500700677'!$F$859</f>
        <v>1050216</v>
      </c>
      <c r="H17" s="46">
        <f>'[1]2500700677'!$H$859</f>
        <v>842712.61999999988</v>
      </c>
    </row>
    <row r="18" spans="1:9">
      <c r="A18" s="9">
        <v>15</v>
      </c>
      <c r="B18" s="9">
        <v>12060100</v>
      </c>
      <c r="C18" s="38" t="s">
        <v>22</v>
      </c>
      <c r="D18" s="39">
        <f t="shared" si="0"/>
        <v>67</v>
      </c>
      <c r="E18" s="39">
        <v>57</v>
      </c>
      <c r="F18" s="39">
        <v>10</v>
      </c>
      <c r="G18" s="30">
        <f>'[1]2500700677'!$F$935</f>
        <v>3887609.4299999997</v>
      </c>
      <c r="H18" s="30">
        <f>'[1]2500700677'!$H$935</f>
        <v>833735.54000000027</v>
      </c>
    </row>
    <row r="19" spans="1:9">
      <c r="A19" s="9">
        <v>16</v>
      </c>
      <c r="B19" s="9">
        <v>12061100</v>
      </c>
      <c r="C19" s="38" t="s">
        <v>23</v>
      </c>
      <c r="D19" s="39">
        <f t="shared" si="0"/>
        <v>0</v>
      </c>
      <c r="E19" s="43">
        <v>0</v>
      </c>
      <c r="F19" s="43">
        <v>0</v>
      </c>
      <c r="G19" s="44">
        <v>0</v>
      </c>
      <c r="H19" s="44">
        <v>0</v>
      </c>
    </row>
    <row r="20" spans="1:9">
      <c r="A20" s="9">
        <v>17</v>
      </c>
      <c r="B20" s="9">
        <v>12061200</v>
      </c>
      <c r="C20" s="38" t="s">
        <v>24</v>
      </c>
      <c r="D20" s="39">
        <f t="shared" si="0"/>
        <v>0</v>
      </c>
      <c r="E20" s="43">
        <v>0</v>
      </c>
      <c r="F20" s="43">
        <v>0</v>
      </c>
      <c r="G20" s="44">
        <v>0</v>
      </c>
      <c r="H20" s="44">
        <v>0</v>
      </c>
    </row>
    <row r="21" spans="1:9">
      <c r="A21" s="9">
        <v>18</v>
      </c>
      <c r="B21" s="9">
        <v>12061300</v>
      </c>
      <c r="C21" s="38" t="s">
        <v>25</v>
      </c>
      <c r="D21" s="39">
        <f t="shared" si="0"/>
        <v>0</v>
      </c>
      <c r="E21" s="43">
        <v>0</v>
      </c>
      <c r="F21" s="43">
        <v>0</v>
      </c>
      <c r="G21" s="44">
        <v>0</v>
      </c>
      <c r="H21" s="44">
        <v>0</v>
      </c>
    </row>
    <row r="22" spans="1:9">
      <c r="A22" s="9">
        <v>19</v>
      </c>
      <c r="B22" s="9">
        <v>12061400</v>
      </c>
      <c r="C22" s="38" t="s">
        <v>26</v>
      </c>
      <c r="D22" s="39">
        <f t="shared" si="0"/>
        <v>0</v>
      </c>
      <c r="E22" s="43">
        <v>0</v>
      </c>
      <c r="F22" s="43">
        <v>0</v>
      </c>
      <c r="G22" s="44">
        <v>0</v>
      </c>
      <c r="H22" s="44">
        <v>0</v>
      </c>
    </row>
    <row r="23" spans="1:9">
      <c r="A23" s="9">
        <v>20</v>
      </c>
      <c r="B23" s="9">
        <v>12061500</v>
      </c>
      <c r="C23" s="38" t="s">
        <v>27</v>
      </c>
      <c r="D23" s="39">
        <f t="shared" si="0"/>
        <v>0</v>
      </c>
      <c r="E23" s="43">
        <v>0</v>
      </c>
      <c r="F23" s="43">
        <v>0</v>
      </c>
      <c r="G23" s="44">
        <v>0</v>
      </c>
      <c r="H23" s="44">
        <v>0</v>
      </c>
    </row>
    <row r="24" spans="1:9">
      <c r="A24" s="9">
        <v>21</v>
      </c>
      <c r="B24" s="9">
        <v>12061600</v>
      </c>
      <c r="C24" s="38" t="s">
        <v>28</v>
      </c>
      <c r="D24" s="39">
        <f t="shared" si="0"/>
        <v>639</v>
      </c>
      <c r="E24" s="39">
        <v>298</v>
      </c>
      <c r="F24" s="43">
        <v>341</v>
      </c>
      <c r="G24" s="30">
        <f>'[1]2500700677'!$F$1586</f>
        <v>42557015.099999927</v>
      </c>
      <c r="H24" s="30">
        <f>'[1]2500700677'!$H$1586</f>
        <v>24874902.800000221</v>
      </c>
    </row>
    <row r="25" spans="1:9">
      <c r="A25" s="9">
        <v>22</v>
      </c>
      <c r="B25" s="9">
        <v>12090100</v>
      </c>
      <c r="C25" s="38" t="s">
        <v>29</v>
      </c>
      <c r="D25" s="39">
        <f t="shared" si="0"/>
        <v>0</v>
      </c>
      <c r="E25" s="43">
        <v>0</v>
      </c>
      <c r="F25" s="43">
        <v>0</v>
      </c>
      <c r="G25" s="44">
        <v>0</v>
      </c>
      <c r="H25" s="44">
        <v>0</v>
      </c>
    </row>
    <row r="26" spans="1:9">
      <c r="A26" s="9">
        <v>23</v>
      </c>
      <c r="B26" s="9">
        <v>12091200</v>
      </c>
      <c r="C26" s="38" t="s">
        <v>34</v>
      </c>
      <c r="D26" s="39">
        <f t="shared" si="0"/>
        <v>0</v>
      </c>
      <c r="E26" s="43">
        <v>0</v>
      </c>
      <c r="F26" s="43">
        <v>0</v>
      </c>
      <c r="G26" s="44">
        <v>0</v>
      </c>
      <c r="H26" s="44">
        <v>0</v>
      </c>
    </row>
    <row r="27" spans="1:9" s="37" customFormat="1">
      <c r="A27" s="199" t="s">
        <v>31</v>
      </c>
      <c r="B27" s="199"/>
      <c r="C27" s="199"/>
      <c r="D27" s="199"/>
      <c r="E27" s="199"/>
      <c r="F27" s="199"/>
      <c r="G27" s="47">
        <f>SUM(G4:G26)</f>
        <v>710201955.8599999</v>
      </c>
      <c r="H27" s="47">
        <f>SUM(H4:H26)</f>
        <v>397904479.40000033</v>
      </c>
    </row>
    <row r="29" spans="1:9">
      <c r="G29" s="49"/>
      <c r="H29" s="49"/>
    </row>
    <row r="30" spans="1:9">
      <c r="G30" s="23"/>
      <c r="H30" s="23"/>
      <c r="I30" s="23"/>
    </row>
    <row r="32" spans="1:9">
      <c r="D32" s="50"/>
      <c r="G32" s="51"/>
      <c r="H32" s="51"/>
    </row>
  </sheetData>
  <mergeCells count="2">
    <mergeCell ref="A1:H1"/>
    <mergeCell ref="A27:F27"/>
  </mergeCells>
  <pageMargins left="0.48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93DCF-C25B-45F4-A093-0D60BF1E0A25}">
  <sheetPr>
    <tabColor theme="9" tint="-0.249977111117893"/>
  </sheetPr>
  <dimension ref="A1:I1587"/>
  <sheetViews>
    <sheetView zoomScale="86" zoomScaleNormal="86" workbookViewId="0">
      <selection sqref="A1:H1"/>
    </sheetView>
  </sheetViews>
  <sheetFormatPr defaultColWidth="9" defaultRowHeight="27"/>
  <cols>
    <col min="1" max="1" width="5.109375" style="137" bestFit="1" customWidth="1"/>
    <col min="2" max="2" width="18.109375" style="154" customWidth="1"/>
    <col min="3" max="3" width="5.88671875" style="155" customWidth="1"/>
    <col min="4" max="4" width="12.77734375" style="137" bestFit="1" customWidth="1"/>
    <col min="5" max="5" width="60.33203125" style="135" bestFit="1" customWidth="1"/>
    <col min="6" max="6" width="17.88671875" style="135" bestFit="1" customWidth="1"/>
    <col min="7" max="7" width="18.21875" style="135" bestFit="1" customWidth="1"/>
    <col min="8" max="8" width="17.88671875" style="135" bestFit="1" customWidth="1"/>
    <col min="9" max="256" width="9" style="135"/>
    <col min="257" max="257" width="5.109375" style="135" bestFit="1" customWidth="1"/>
    <col min="258" max="258" width="18.109375" style="135" customWidth="1"/>
    <col min="259" max="259" width="5.88671875" style="135" customWidth="1"/>
    <col min="260" max="260" width="12.77734375" style="135" bestFit="1" customWidth="1"/>
    <col min="261" max="261" width="60.33203125" style="135" bestFit="1" customWidth="1"/>
    <col min="262" max="262" width="17.88671875" style="135" bestFit="1" customWidth="1"/>
    <col min="263" max="263" width="18.21875" style="135" bestFit="1" customWidth="1"/>
    <col min="264" max="264" width="17.88671875" style="135" bestFit="1" customWidth="1"/>
    <col min="265" max="512" width="9" style="135"/>
    <col min="513" max="513" width="5.109375" style="135" bestFit="1" customWidth="1"/>
    <col min="514" max="514" width="18.109375" style="135" customWidth="1"/>
    <col min="515" max="515" width="5.88671875" style="135" customWidth="1"/>
    <col min="516" max="516" width="12.77734375" style="135" bestFit="1" customWidth="1"/>
    <col min="517" max="517" width="60.33203125" style="135" bestFit="1" customWidth="1"/>
    <col min="518" max="518" width="17.88671875" style="135" bestFit="1" customWidth="1"/>
    <col min="519" max="519" width="18.21875" style="135" bestFit="1" customWidth="1"/>
    <col min="520" max="520" width="17.88671875" style="135" bestFit="1" customWidth="1"/>
    <col min="521" max="768" width="9" style="135"/>
    <col min="769" max="769" width="5.109375" style="135" bestFit="1" customWidth="1"/>
    <col min="770" max="770" width="18.109375" style="135" customWidth="1"/>
    <col min="771" max="771" width="5.88671875" style="135" customWidth="1"/>
    <col min="772" max="772" width="12.77734375" style="135" bestFit="1" customWidth="1"/>
    <col min="773" max="773" width="60.33203125" style="135" bestFit="1" customWidth="1"/>
    <col min="774" max="774" width="17.88671875" style="135" bestFit="1" customWidth="1"/>
    <col min="775" max="775" width="18.21875" style="135" bestFit="1" customWidth="1"/>
    <col min="776" max="776" width="17.88671875" style="135" bestFit="1" customWidth="1"/>
    <col min="777" max="1024" width="9" style="135"/>
    <col min="1025" max="1025" width="5.109375" style="135" bestFit="1" customWidth="1"/>
    <col min="1026" max="1026" width="18.109375" style="135" customWidth="1"/>
    <col min="1027" max="1027" width="5.88671875" style="135" customWidth="1"/>
    <col min="1028" max="1028" width="12.77734375" style="135" bestFit="1" customWidth="1"/>
    <col min="1029" max="1029" width="60.33203125" style="135" bestFit="1" customWidth="1"/>
    <col min="1030" max="1030" width="17.88671875" style="135" bestFit="1" customWidth="1"/>
    <col min="1031" max="1031" width="18.21875" style="135" bestFit="1" customWidth="1"/>
    <col min="1032" max="1032" width="17.88671875" style="135" bestFit="1" customWidth="1"/>
    <col min="1033" max="1280" width="9" style="135"/>
    <col min="1281" max="1281" width="5.109375" style="135" bestFit="1" customWidth="1"/>
    <col min="1282" max="1282" width="18.109375" style="135" customWidth="1"/>
    <col min="1283" max="1283" width="5.88671875" style="135" customWidth="1"/>
    <col min="1284" max="1284" width="12.77734375" style="135" bestFit="1" customWidth="1"/>
    <col min="1285" max="1285" width="60.33203125" style="135" bestFit="1" customWidth="1"/>
    <col min="1286" max="1286" width="17.88671875" style="135" bestFit="1" customWidth="1"/>
    <col min="1287" max="1287" width="18.21875" style="135" bestFit="1" customWidth="1"/>
    <col min="1288" max="1288" width="17.88671875" style="135" bestFit="1" customWidth="1"/>
    <col min="1289" max="1536" width="9" style="135"/>
    <col min="1537" max="1537" width="5.109375" style="135" bestFit="1" customWidth="1"/>
    <col min="1538" max="1538" width="18.109375" style="135" customWidth="1"/>
    <col min="1539" max="1539" width="5.88671875" style="135" customWidth="1"/>
    <col min="1540" max="1540" width="12.77734375" style="135" bestFit="1" customWidth="1"/>
    <col min="1541" max="1541" width="60.33203125" style="135" bestFit="1" customWidth="1"/>
    <col min="1542" max="1542" width="17.88671875" style="135" bestFit="1" customWidth="1"/>
    <col min="1543" max="1543" width="18.21875" style="135" bestFit="1" customWidth="1"/>
    <col min="1544" max="1544" width="17.88671875" style="135" bestFit="1" customWidth="1"/>
    <col min="1545" max="1792" width="9" style="135"/>
    <col min="1793" max="1793" width="5.109375" style="135" bestFit="1" customWidth="1"/>
    <col min="1794" max="1794" width="18.109375" style="135" customWidth="1"/>
    <col min="1795" max="1795" width="5.88671875" style="135" customWidth="1"/>
    <col min="1796" max="1796" width="12.77734375" style="135" bestFit="1" customWidth="1"/>
    <col min="1797" max="1797" width="60.33203125" style="135" bestFit="1" customWidth="1"/>
    <col min="1798" max="1798" width="17.88671875" style="135" bestFit="1" customWidth="1"/>
    <col min="1799" max="1799" width="18.21875" style="135" bestFit="1" customWidth="1"/>
    <col min="1800" max="1800" width="17.88671875" style="135" bestFit="1" customWidth="1"/>
    <col min="1801" max="2048" width="9" style="135"/>
    <col min="2049" max="2049" width="5.109375" style="135" bestFit="1" customWidth="1"/>
    <col min="2050" max="2050" width="18.109375" style="135" customWidth="1"/>
    <col min="2051" max="2051" width="5.88671875" style="135" customWidth="1"/>
    <col min="2052" max="2052" width="12.77734375" style="135" bestFit="1" customWidth="1"/>
    <col min="2053" max="2053" width="60.33203125" style="135" bestFit="1" customWidth="1"/>
    <col min="2054" max="2054" width="17.88671875" style="135" bestFit="1" customWidth="1"/>
    <col min="2055" max="2055" width="18.21875" style="135" bestFit="1" customWidth="1"/>
    <col min="2056" max="2056" width="17.88671875" style="135" bestFit="1" customWidth="1"/>
    <col min="2057" max="2304" width="9" style="135"/>
    <col min="2305" max="2305" width="5.109375" style="135" bestFit="1" customWidth="1"/>
    <col min="2306" max="2306" width="18.109375" style="135" customWidth="1"/>
    <col min="2307" max="2307" width="5.88671875" style="135" customWidth="1"/>
    <col min="2308" max="2308" width="12.77734375" style="135" bestFit="1" customWidth="1"/>
    <col min="2309" max="2309" width="60.33203125" style="135" bestFit="1" customWidth="1"/>
    <col min="2310" max="2310" width="17.88671875" style="135" bestFit="1" customWidth="1"/>
    <col min="2311" max="2311" width="18.21875" style="135" bestFit="1" customWidth="1"/>
    <col min="2312" max="2312" width="17.88671875" style="135" bestFit="1" customWidth="1"/>
    <col min="2313" max="2560" width="9" style="135"/>
    <col min="2561" max="2561" width="5.109375" style="135" bestFit="1" customWidth="1"/>
    <col min="2562" max="2562" width="18.109375" style="135" customWidth="1"/>
    <col min="2563" max="2563" width="5.88671875" style="135" customWidth="1"/>
    <col min="2564" max="2564" width="12.77734375" style="135" bestFit="1" customWidth="1"/>
    <col min="2565" max="2565" width="60.33203125" style="135" bestFit="1" customWidth="1"/>
    <col min="2566" max="2566" width="17.88671875" style="135" bestFit="1" customWidth="1"/>
    <col min="2567" max="2567" width="18.21875" style="135" bestFit="1" customWidth="1"/>
    <col min="2568" max="2568" width="17.88671875" style="135" bestFit="1" customWidth="1"/>
    <col min="2569" max="2816" width="9" style="135"/>
    <col min="2817" max="2817" width="5.109375" style="135" bestFit="1" customWidth="1"/>
    <col min="2818" max="2818" width="18.109375" style="135" customWidth="1"/>
    <col min="2819" max="2819" width="5.88671875" style="135" customWidth="1"/>
    <col min="2820" max="2820" width="12.77734375" style="135" bestFit="1" customWidth="1"/>
    <col min="2821" max="2821" width="60.33203125" style="135" bestFit="1" customWidth="1"/>
    <col min="2822" max="2822" width="17.88671875" style="135" bestFit="1" customWidth="1"/>
    <col min="2823" max="2823" width="18.21875" style="135" bestFit="1" customWidth="1"/>
    <col min="2824" max="2824" width="17.88671875" style="135" bestFit="1" customWidth="1"/>
    <col min="2825" max="3072" width="9" style="135"/>
    <col min="3073" max="3073" width="5.109375" style="135" bestFit="1" customWidth="1"/>
    <col min="3074" max="3074" width="18.109375" style="135" customWidth="1"/>
    <col min="3075" max="3075" width="5.88671875" style="135" customWidth="1"/>
    <col min="3076" max="3076" width="12.77734375" style="135" bestFit="1" customWidth="1"/>
    <col min="3077" max="3077" width="60.33203125" style="135" bestFit="1" customWidth="1"/>
    <col min="3078" max="3078" width="17.88671875" style="135" bestFit="1" customWidth="1"/>
    <col min="3079" max="3079" width="18.21875" style="135" bestFit="1" customWidth="1"/>
    <col min="3080" max="3080" width="17.88671875" style="135" bestFit="1" customWidth="1"/>
    <col min="3081" max="3328" width="9" style="135"/>
    <col min="3329" max="3329" width="5.109375" style="135" bestFit="1" customWidth="1"/>
    <col min="3330" max="3330" width="18.109375" style="135" customWidth="1"/>
    <col min="3331" max="3331" width="5.88671875" style="135" customWidth="1"/>
    <col min="3332" max="3332" width="12.77734375" style="135" bestFit="1" customWidth="1"/>
    <col min="3333" max="3333" width="60.33203125" style="135" bestFit="1" customWidth="1"/>
    <col min="3334" max="3334" width="17.88671875" style="135" bestFit="1" customWidth="1"/>
    <col min="3335" max="3335" width="18.21875" style="135" bestFit="1" customWidth="1"/>
    <col min="3336" max="3336" width="17.88671875" style="135" bestFit="1" customWidth="1"/>
    <col min="3337" max="3584" width="9" style="135"/>
    <col min="3585" max="3585" width="5.109375" style="135" bestFit="1" customWidth="1"/>
    <col min="3586" max="3586" width="18.109375" style="135" customWidth="1"/>
    <col min="3587" max="3587" width="5.88671875" style="135" customWidth="1"/>
    <col min="3588" max="3588" width="12.77734375" style="135" bestFit="1" customWidth="1"/>
    <col min="3589" max="3589" width="60.33203125" style="135" bestFit="1" customWidth="1"/>
    <col min="3590" max="3590" width="17.88671875" style="135" bestFit="1" customWidth="1"/>
    <col min="3591" max="3591" width="18.21875" style="135" bestFit="1" customWidth="1"/>
    <col min="3592" max="3592" width="17.88671875" style="135" bestFit="1" customWidth="1"/>
    <col min="3593" max="3840" width="9" style="135"/>
    <col min="3841" max="3841" width="5.109375" style="135" bestFit="1" customWidth="1"/>
    <col min="3842" max="3842" width="18.109375" style="135" customWidth="1"/>
    <col min="3843" max="3843" width="5.88671875" style="135" customWidth="1"/>
    <col min="3844" max="3844" width="12.77734375" style="135" bestFit="1" customWidth="1"/>
    <col min="3845" max="3845" width="60.33203125" style="135" bestFit="1" customWidth="1"/>
    <col min="3846" max="3846" width="17.88671875" style="135" bestFit="1" customWidth="1"/>
    <col min="3847" max="3847" width="18.21875" style="135" bestFit="1" customWidth="1"/>
    <col min="3848" max="3848" width="17.88671875" style="135" bestFit="1" customWidth="1"/>
    <col min="3849" max="4096" width="9" style="135"/>
    <col min="4097" max="4097" width="5.109375" style="135" bestFit="1" customWidth="1"/>
    <col min="4098" max="4098" width="18.109375" style="135" customWidth="1"/>
    <col min="4099" max="4099" width="5.88671875" style="135" customWidth="1"/>
    <col min="4100" max="4100" width="12.77734375" style="135" bestFit="1" customWidth="1"/>
    <col min="4101" max="4101" width="60.33203125" style="135" bestFit="1" customWidth="1"/>
    <col min="4102" max="4102" width="17.88671875" style="135" bestFit="1" customWidth="1"/>
    <col min="4103" max="4103" width="18.21875" style="135" bestFit="1" customWidth="1"/>
    <col min="4104" max="4104" width="17.88671875" style="135" bestFit="1" customWidth="1"/>
    <col min="4105" max="4352" width="9" style="135"/>
    <col min="4353" max="4353" width="5.109375" style="135" bestFit="1" customWidth="1"/>
    <col min="4354" max="4354" width="18.109375" style="135" customWidth="1"/>
    <col min="4355" max="4355" width="5.88671875" style="135" customWidth="1"/>
    <col min="4356" max="4356" width="12.77734375" style="135" bestFit="1" customWidth="1"/>
    <col min="4357" max="4357" width="60.33203125" style="135" bestFit="1" customWidth="1"/>
    <col min="4358" max="4358" width="17.88671875" style="135" bestFit="1" customWidth="1"/>
    <col min="4359" max="4359" width="18.21875" style="135" bestFit="1" customWidth="1"/>
    <col min="4360" max="4360" width="17.88671875" style="135" bestFit="1" customWidth="1"/>
    <col min="4361" max="4608" width="9" style="135"/>
    <col min="4609" max="4609" width="5.109375" style="135" bestFit="1" customWidth="1"/>
    <col min="4610" max="4610" width="18.109375" style="135" customWidth="1"/>
    <col min="4611" max="4611" width="5.88671875" style="135" customWidth="1"/>
    <col min="4612" max="4612" width="12.77734375" style="135" bestFit="1" customWidth="1"/>
    <col min="4613" max="4613" width="60.33203125" style="135" bestFit="1" customWidth="1"/>
    <col min="4614" max="4614" width="17.88671875" style="135" bestFit="1" customWidth="1"/>
    <col min="4615" max="4615" width="18.21875" style="135" bestFit="1" customWidth="1"/>
    <col min="4616" max="4616" width="17.88671875" style="135" bestFit="1" customWidth="1"/>
    <col min="4617" max="4864" width="9" style="135"/>
    <col min="4865" max="4865" width="5.109375" style="135" bestFit="1" customWidth="1"/>
    <col min="4866" max="4866" width="18.109375" style="135" customWidth="1"/>
    <col min="4867" max="4867" width="5.88671875" style="135" customWidth="1"/>
    <col min="4868" max="4868" width="12.77734375" style="135" bestFit="1" customWidth="1"/>
    <col min="4869" max="4869" width="60.33203125" style="135" bestFit="1" customWidth="1"/>
    <col min="4870" max="4870" width="17.88671875" style="135" bestFit="1" customWidth="1"/>
    <col min="4871" max="4871" width="18.21875" style="135" bestFit="1" customWidth="1"/>
    <col min="4872" max="4872" width="17.88671875" style="135" bestFit="1" customWidth="1"/>
    <col min="4873" max="5120" width="9" style="135"/>
    <col min="5121" max="5121" width="5.109375" style="135" bestFit="1" customWidth="1"/>
    <col min="5122" max="5122" width="18.109375" style="135" customWidth="1"/>
    <col min="5123" max="5123" width="5.88671875" style="135" customWidth="1"/>
    <col min="5124" max="5124" width="12.77734375" style="135" bestFit="1" customWidth="1"/>
    <col min="5125" max="5125" width="60.33203125" style="135" bestFit="1" customWidth="1"/>
    <col min="5126" max="5126" width="17.88671875" style="135" bestFit="1" customWidth="1"/>
    <col min="5127" max="5127" width="18.21875" style="135" bestFit="1" customWidth="1"/>
    <col min="5128" max="5128" width="17.88671875" style="135" bestFit="1" customWidth="1"/>
    <col min="5129" max="5376" width="9" style="135"/>
    <col min="5377" max="5377" width="5.109375" style="135" bestFit="1" customWidth="1"/>
    <col min="5378" max="5378" width="18.109375" style="135" customWidth="1"/>
    <col min="5379" max="5379" width="5.88671875" style="135" customWidth="1"/>
    <col min="5380" max="5380" width="12.77734375" style="135" bestFit="1" customWidth="1"/>
    <col min="5381" max="5381" width="60.33203125" style="135" bestFit="1" customWidth="1"/>
    <col min="5382" max="5382" width="17.88671875" style="135" bestFit="1" customWidth="1"/>
    <col min="5383" max="5383" width="18.21875" style="135" bestFit="1" customWidth="1"/>
    <col min="5384" max="5384" width="17.88671875" style="135" bestFit="1" customWidth="1"/>
    <col min="5385" max="5632" width="9" style="135"/>
    <col min="5633" max="5633" width="5.109375" style="135" bestFit="1" customWidth="1"/>
    <col min="5634" max="5634" width="18.109375" style="135" customWidth="1"/>
    <col min="5635" max="5635" width="5.88671875" style="135" customWidth="1"/>
    <col min="5636" max="5636" width="12.77734375" style="135" bestFit="1" customWidth="1"/>
    <col min="5637" max="5637" width="60.33203125" style="135" bestFit="1" customWidth="1"/>
    <col min="5638" max="5638" width="17.88671875" style="135" bestFit="1" customWidth="1"/>
    <col min="5639" max="5639" width="18.21875" style="135" bestFit="1" customWidth="1"/>
    <col min="5640" max="5640" width="17.88671875" style="135" bestFit="1" customWidth="1"/>
    <col min="5641" max="5888" width="9" style="135"/>
    <col min="5889" max="5889" width="5.109375" style="135" bestFit="1" customWidth="1"/>
    <col min="5890" max="5890" width="18.109375" style="135" customWidth="1"/>
    <col min="5891" max="5891" width="5.88671875" style="135" customWidth="1"/>
    <col min="5892" max="5892" width="12.77734375" style="135" bestFit="1" customWidth="1"/>
    <col min="5893" max="5893" width="60.33203125" style="135" bestFit="1" customWidth="1"/>
    <col min="5894" max="5894" width="17.88671875" style="135" bestFit="1" customWidth="1"/>
    <col min="5895" max="5895" width="18.21875" style="135" bestFit="1" customWidth="1"/>
    <col min="5896" max="5896" width="17.88671875" style="135" bestFit="1" customWidth="1"/>
    <col min="5897" max="6144" width="9" style="135"/>
    <col min="6145" max="6145" width="5.109375" style="135" bestFit="1" customWidth="1"/>
    <col min="6146" max="6146" width="18.109375" style="135" customWidth="1"/>
    <col min="6147" max="6147" width="5.88671875" style="135" customWidth="1"/>
    <col min="6148" max="6148" width="12.77734375" style="135" bestFit="1" customWidth="1"/>
    <col min="6149" max="6149" width="60.33203125" style="135" bestFit="1" customWidth="1"/>
    <col min="6150" max="6150" width="17.88671875" style="135" bestFit="1" customWidth="1"/>
    <col min="6151" max="6151" width="18.21875" style="135" bestFit="1" customWidth="1"/>
    <col min="6152" max="6152" width="17.88671875" style="135" bestFit="1" customWidth="1"/>
    <col min="6153" max="6400" width="9" style="135"/>
    <col min="6401" max="6401" width="5.109375" style="135" bestFit="1" customWidth="1"/>
    <col min="6402" max="6402" width="18.109375" style="135" customWidth="1"/>
    <col min="6403" max="6403" width="5.88671875" style="135" customWidth="1"/>
    <col min="6404" max="6404" width="12.77734375" style="135" bestFit="1" customWidth="1"/>
    <col min="6405" max="6405" width="60.33203125" style="135" bestFit="1" customWidth="1"/>
    <col min="6406" max="6406" width="17.88671875" style="135" bestFit="1" customWidth="1"/>
    <col min="6407" max="6407" width="18.21875" style="135" bestFit="1" customWidth="1"/>
    <col min="6408" max="6408" width="17.88671875" style="135" bestFit="1" customWidth="1"/>
    <col min="6409" max="6656" width="9" style="135"/>
    <col min="6657" max="6657" width="5.109375" style="135" bestFit="1" customWidth="1"/>
    <col min="6658" max="6658" width="18.109375" style="135" customWidth="1"/>
    <col min="6659" max="6659" width="5.88671875" style="135" customWidth="1"/>
    <col min="6660" max="6660" width="12.77734375" style="135" bestFit="1" customWidth="1"/>
    <col min="6661" max="6661" width="60.33203125" style="135" bestFit="1" customWidth="1"/>
    <col min="6662" max="6662" width="17.88671875" style="135" bestFit="1" customWidth="1"/>
    <col min="6663" max="6663" width="18.21875" style="135" bestFit="1" customWidth="1"/>
    <col min="6664" max="6664" width="17.88671875" style="135" bestFit="1" customWidth="1"/>
    <col min="6665" max="6912" width="9" style="135"/>
    <col min="6913" max="6913" width="5.109375" style="135" bestFit="1" customWidth="1"/>
    <col min="6914" max="6914" width="18.109375" style="135" customWidth="1"/>
    <col min="6915" max="6915" width="5.88671875" style="135" customWidth="1"/>
    <col min="6916" max="6916" width="12.77734375" style="135" bestFit="1" customWidth="1"/>
    <col min="6917" max="6917" width="60.33203125" style="135" bestFit="1" customWidth="1"/>
    <col min="6918" max="6918" width="17.88671875" style="135" bestFit="1" customWidth="1"/>
    <col min="6919" max="6919" width="18.21875" style="135" bestFit="1" customWidth="1"/>
    <col min="6920" max="6920" width="17.88671875" style="135" bestFit="1" customWidth="1"/>
    <col min="6921" max="7168" width="9" style="135"/>
    <col min="7169" max="7169" width="5.109375" style="135" bestFit="1" customWidth="1"/>
    <col min="7170" max="7170" width="18.109375" style="135" customWidth="1"/>
    <col min="7171" max="7171" width="5.88671875" style="135" customWidth="1"/>
    <col min="7172" max="7172" width="12.77734375" style="135" bestFit="1" customWidth="1"/>
    <col min="7173" max="7173" width="60.33203125" style="135" bestFit="1" customWidth="1"/>
    <col min="7174" max="7174" width="17.88671875" style="135" bestFit="1" customWidth="1"/>
    <col min="7175" max="7175" width="18.21875" style="135" bestFit="1" customWidth="1"/>
    <col min="7176" max="7176" width="17.88671875" style="135" bestFit="1" customWidth="1"/>
    <col min="7177" max="7424" width="9" style="135"/>
    <col min="7425" max="7425" width="5.109375" style="135" bestFit="1" customWidth="1"/>
    <col min="7426" max="7426" width="18.109375" style="135" customWidth="1"/>
    <col min="7427" max="7427" width="5.88671875" style="135" customWidth="1"/>
    <col min="7428" max="7428" width="12.77734375" style="135" bestFit="1" customWidth="1"/>
    <col min="7429" max="7429" width="60.33203125" style="135" bestFit="1" customWidth="1"/>
    <col min="7430" max="7430" width="17.88671875" style="135" bestFit="1" customWidth="1"/>
    <col min="7431" max="7431" width="18.21875" style="135" bestFit="1" customWidth="1"/>
    <col min="7432" max="7432" width="17.88671875" style="135" bestFit="1" customWidth="1"/>
    <col min="7433" max="7680" width="9" style="135"/>
    <col min="7681" max="7681" width="5.109375" style="135" bestFit="1" customWidth="1"/>
    <col min="7682" max="7682" width="18.109375" style="135" customWidth="1"/>
    <col min="7683" max="7683" width="5.88671875" style="135" customWidth="1"/>
    <col min="7684" max="7684" width="12.77734375" style="135" bestFit="1" customWidth="1"/>
    <col min="7685" max="7685" width="60.33203125" style="135" bestFit="1" customWidth="1"/>
    <col min="7686" max="7686" width="17.88671875" style="135" bestFit="1" customWidth="1"/>
    <col min="7687" max="7687" width="18.21875" style="135" bestFit="1" customWidth="1"/>
    <col min="7688" max="7688" width="17.88671875" style="135" bestFit="1" customWidth="1"/>
    <col min="7689" max="7936" width="9" style="135"/>
    <col min="7937" max="7937" width="5.109375" style="135" bestFit="1" customWidth="1"/>
    <col min="7938" max="7938" width="18.109375" style="135" customWidth="1"/>
    <col min="7939" max="7939" width="5.88671875" style="135" customWidth="1"/>
    <col min="7940" max="7940" width="12.77734375" style="135" bestFit="1" customWidth="1"/>
    <col min="7941" max="7941" width="60.33203125" style="135" bestFit="1" customWidth="1"/>
    <col min="7942" max="7942" width="17.88671875" style="135" bestFit="1" customWidth="1"/>
    <col min="7943" max="7943" width="18.21875" style="135" bestFit="1" customWidth="1"/>
    <col min="7944" max="7944" width="17.88671875" style="135" bestFit="1" customWidth="1"/>
    <col min="7945" max="8192" width="9" style="135"/>
    <col min="8193" max="8193" width="5.109375" style="135" bestFit="1" customWidth="1"/>
    <col min="8194" max="8194" width="18.109375" style="135" customWidth="1"/>
    <col min="8195" max="8195" width="5.88671875" style="135" customWidth="1"/>
    <col min="8196" max="8196" width="12.77734375" style="135" bestFit="1" customWidth="1"/>
    <col min="8197" max="8197" width="60.33203125" style="135" bestFit="1" customWidth="1"/>
    <col min="8198" max="8198" width="17.88671875" style="135" bestFit="1" customWidth="1"/>
    <col min="8199" max="8199" width="18.21875" style="135" bestFit="1" customWidth="1"/>
    <col min="8200" max="8200" width="17.88671875" style="135" bestFit="1" customWidth="1"/>
    <col min="8201" max="8448" width="9" style="135"/>
    <col min="8449" max="8449" width="5.109375" style="135" bestFit="1" customWidth="1"/>
    <col min="8450" max="8450" width="18.109375" style="135" customWidth="1"/>
    <col min="8451" max="8451" width="5.88671875" style="135" customWidth="1"/>
    <col min="8452" max="8452" width="12.77734375" style="135" bestFit="1" customWidth="1"/>
    <col min="8453" max="8453" width="60.33203125" style="135" bestFit="1" customWidth="1"/>
    <col min="8454" max="8454" width="17.88671875" style="135" bestFit="1" customWidth="1"/>
    <col min="8455" max="8455" width="18.21875" style="135" bestFit="1" customWidth="1"/>
    <col min="8456" max="8456" width="17.88671875" style="135" bestFit="1" customWidth="1"/>
    <col min="8457" max="8704" width="9" style="135"/>
    <col min="8705" max="8705" width="5.109375" style="135" bestFit="1" customWidth="1"/>
    <col min="8706" max="8706" width="18.109375" style="135" customWidth="1"/>
    <col min="8707" max="8707" width="5.88671875" style="135" customWidth="1"/>
    <col min="8708" max="8708" width="12.77734375" style="135" bestFit="1" customWidth="1"/>
    <col min="8709" max="8709" width="60.33203125" style="135" bestFit="1" customWidth="1"/>
    <col min="8710" max="8710" width="17.88671875" style="135" bestFit="1" customWidth="1"/>
    <col min="8711" max="8711" width="18.21875" style="135" bestFit="1" customWidth="1"/>
    <col min="8712" max="8712" width="17.88671875" style="135" bestFit="1" customWidth="1"/>
    <col min="8713" max="8960" width="9" style="135"/>
    <col min="8961" max="8961" width="5.109375" style="135" bestFit="1" customWidth="1"/>
    <col min="8962" max="8962" width="18.109375" style="135" customWidth="1"/>
    <col min="8963" max="8963" width="5.88671875" style="135" customWidth="1"/>
    <col min="8964" max="8964" width="12.77734375" style="135" bestFit="1" customWidth="1"/>
    <col min="8965" max="8965" width="60.33203125" style="135" bestFit="1" customWidth="1"/>
    <col min="8966" max="8966" width="17.88671875" style="135" bestFit="1" customWidth="1"/>
    <col min="8967" max="8967" width="18.21875" style="135" bestFit="1" customWidth="1"/>
    <col min="8968" max="8968" width="17.88671875" style="135" bestFit="1" customWidth="1"/>
    <col min="8969" max="9216" width="9" style="135"/>
    <col min="9217" max="9217" width="5.109375" style="135" bestFit="1" customWidth="1"/>
    <col min="9218" max="9218" width="18.109375" style="135" customWidth="1"/>
    <col min="9219" max="9219" width="5.88671875" style="135" customWidth="1"/>
    <col min="9220" max="9220" width="12.77734375" style="135" bestFit="1" customWidth="1"/>
    <col min="9221" max="9221" width="60.33203125" style="135" bestFit="1" customWidth="1"/>
    <col min="9222" max="9222" width="17.88671875" style="135" bestFit="1" customWidth="1"/>
    <col min="9223" max="9223" width="18.21875" style="135" bestFit="1" customWidth="1"/>
    <col min="9224" max="9224" width="17.88671875" style="135" bestFit="1" customWidth="1"/>
    <col min="9225" max="9472" width="9" style="135"/>
    <col min="9473" max="9473" width="5.109375" style="135" bestFit="1" customWidth="1"/>
    <col min="9474" max="9474" width="18.109375" style="135" customWidth="1"/>
    <col min="9475" max="9475" width="5.88671875" style="135" customWidth="1"/>
    <col min="9476" max="9476" width="12.77734375" style="135" bestFit="1" customWidth="1"/>
    <col min="9477" max="9477" width="60.33203125" style="135" bestFit="1" customWidth="1"/>
    <col min="9478" max="9478" width="17.88671875" style="135" bestFit="1" customWidth="1"/>
    <col min="9479" max="9479" width="18.21875" style="135" bestFit="1" customWidth="1"/>
    <col min="9480" max="9480" width="17.88671875" style="135" bestFit="1" customWidth="1"/>
    <col min="9481" max="9728" width="9" style="135"/>
    <col min="9729" max="9729" width="5.109375" style="135" bestFit="1" customWidth="1"/>
    <col min="9730" max="9730" width="18.109375" style="135" customWidth="1"/>
    <col min="9731" max="9731" width="5.88671875" style="135" customWidth="1"/>
    <col min="9732" max="9732" width="12.77734375" style="135" bestFit="1" customWidth="1"/>
    <col min="9733" max="9733" width="60.33203125" style="135" bestFit="1" customWidth="1"/>
    <col min="9734" max="9734" width="17.88671875" style="135" bestFit="1" customWidth="1"/>
    <col min="9735" max="9735" width="18.21875" style="135" bestFit="1" customWidth="1"/>
    <col min="9736" max="9736" width="17.88671875" style="135" bestFit="1" customWidth="1"/>
    <col min="9737" max="9984" width="9" style="135"/>
    <col min="9985" max="9985" width="5.109375" style="135" bestFit="1" customWidth="1"/>
    <col min="9986" max="9986" width="18.109375" style="135" customWidth="1"/>
    <col min="9987" max="9987" width="5.88671875" style="135" customWidth="1"/>
    <col min="9988" max="9988" width="12.77734375" style="135" bestFit="1" customWidth="1"/>
    <col min="9989" max="9989" width="60.33203125" style="135" bestFit="1" customWidth="1"/>
    <col min="9990" max="9990" width="17.88671875" style="135" bestFit="1" customWidth="1"/>
    <col min="9991" max="9991" width="18.21875" style="135" bestFit="1" customWidth="1"/>
    <col min="9992" max="9992" width="17.88671875" style="135" bestFit="1" customWidth="1"/>
    <col min="9993" max="10240" width="9" style="135"/>
    <col min="10241" max="10241" width="5.109375" style="135" bestFit="1" customWidth="1"/>
    <col min="10242" max="10242" width="18.109375" style="135" customWidth="1"/>
    <col min="10243" max="10243" width="5.88671875" style="135" customWidth="1"/>
    <col min="10244" max="10244" width="12.77734375" style="135" bestFit="1" customWidth="1"/>
    <col min="10245" max="10245" width="60.33203125" style="135" bestFit="1" customWidth="1"/>
    <col min="10246" max="10246" width="17.88671875" style="135" bestFit="1" customWidth="1"/>
    <col min="10247" max="10247" width="18.21875" style="135" bestFit="1" customWidth="1"/>
    <col min="10248" max="10248" width="17.88671875" style="135" bestFit="1" customWidth="1"/>
    <col min="10249" max="10496" width="9" style="135"/>
    <col min="10497" max="10497" width="5.109375" style="135" bestFit="1" customWidth="1"/>
    <col min="10498" max="10498" width="18.109375" style="135" customWidth="1"/>
    <col min="10499" max="10499" width="5.88671875" style="135" customWidth="1"/>
    <col min="10500" max="10500" width="12.77734375" style="135" bestFit="1" customWidth="1"/>
    <col min="10501" max="10501" width="60.33203125" style="135" bestFit="1" customWidth="1"/>
    <col min="10502" max="10502" width="17.88671875" style="135" bestFit="1" customWidth="1"/>
    <col min="10503" max="10503" width="18.21875" style="135" bestFit="1" customWidth="1"/>
    <col min="10504" max="10504" width="17.88671875" style="135" bestFit="1" customWidth="1"/>
    <col min="10505" max="10752" width="9" style="135"/>
    <col min="10753" max="10753" width="5.109375" style="135" bestFit="1" customWidth="1"/>
    <col min="10754" max="10754" width="18.109375" style="135" customWidth="1"/>
    <col min="10755" max="10755" width="5.88671875" style="135" customWidth="1"/>
    <col min="10756" max="10756" width="12.77734375" style="135" bestFit="1" customWidth="1"/>
    <col min="10757" max="10757" width="60.33203125" style="135" bestFit="1" customWidth="1"/>
    <col min="10758" max="10758" width="17.88671875" style="135" bestFit="1" customWidth="1"/>
    <col min="10759" max="10759" width="18.21875" style="135" bestFit="1" customWidth="1"/>
    <col min="10760" max="10760" width="17.88671875" style="135" bestFit="1" customWidth="1"/>
    <col min="10761" max="11008" width="9" style="135"/>
    <col min="11009" max="11009" width="5.109375" style="135" bestFit="1" customWidth="1"/>
    <col min="11010" max="11010" width="18.109375" style="135" customWidth="1"/>
    <col min="11011" max="11011" width="5.88671875" style="135" customWidth="1"/>
    <col min="11012" max="11012" width="12.77734375" style="135" bestFit="1" customWidth="1"/>
    <col min="11013" max="11013" width="60.33203125" style="135" bestFit="1" customWidth="1"/>
    <col min="11014" max="11014" width="17.88671875" style="135" bestFit="1" customWidth="1"/>
    <col min="11015" max="11015" width="18.21875" style="135" bestFit="1" customWidth="1"/>
    <col min="11016" max="11016" width="17.88671875" style="135" bestFit="1" customWidth="1"/>
    <col min="11017" max="11264" width="9" style="135"/>
    <col min="11265" max="11265" width="5.109375" style="135" bestFit="1" customWidth="1"/>
    <col min="11266" max="11266" width="18.109375" style="135" customWidth="1"/>
    <col min="11267" max="11267" width="5.88671875" style="135" customWidth="1"/>
    <col min="11268" max="11268" width="12.77734375" style="135" bestFit="1" customWidth="1"/>
    <col min="11269" max="11269" width="60.33203125" style="135" bestFit="1" customWidth="1"/>
    <col min="11270" max="11270" width="17.88671875" style="135" bestFit="1" customWidth="1"/>
    <col min="11271" max="11271" width="18.21875" style="135" bestFit="1" customWidth="1"/>
    <col min="11272" max="11272" width="17.88671875" style="135" bestFit="1" customWidth="1"/>
    <col min="11273" max="11520" width="9" style="135"/>
    <col min="11521" max="11521" width="5.109375" style="135" bestFit="1" customWidth="1"/>
    <col min="11522" max="11522" width="18.109375" style="135" customWidth="1"/>
    <col min="11523" max="11523" width="5.88671875" style="135" customWidth="1"/>
    <col min="11524" max="11524" width="12.77734375" style="135" bestFit="1" customWidth="1"/>
    <col min="11525" max="11525" width="60.33203125" style="135" bestFit="1" customWidth="1"/>
    <col min="11526" max="11526" width="17.88671875" style="135" bestFit="1" customWidth="1"/>
    <col min="11527" max="11527" width="18.21875" style="135" bestFit="1" customWidth="1"/>
    <col min="11528" max="11528" width="17.88671875" style="135" bestFit="1" customWidth="1"/>
    <col min="11529" max="11776" width="9" style="135"/>
    <col min="11777" max="11777" width="5.109375" style="135" bestFit="1" customWidth="1"/>
    <col min="11778" max="11778" width="18.109375" style="135" customWidth="1"/>
    <col min="11779" max="11779" width="5.88671875" style="135" customWidth="1"/>
    <col min="11780" max="11780" width="12.77734375" style="135" bestFit="1" customWidth="1"/>
    <col min="11781" max="11781" width="60.33203125" style="135" bestFit="1" customWidth="1"/>
    <col min="11782" max="11782" width="17.88671875" style="135" bestFit="1" customWidth="1"/>
    <col min="11783" max="11783" width="18.21875" style="135" bestFit="1" customWidth="1"/>
    <col min="11784" max="11784" width="17.88671875" style="135" bestFit="1" customWidth="1"/>
    <col min="11785" max="12032" width="9" style="135"/>
    <col min="12033" max="12033" width="5.109375" style="135" bestFit="1" customWidth="1"/>
    <col min="12034" max="12034" width="18.109375" style="135" customWidth="1"/>
    <col min="12035" max="12035" width="5.88671875" style="135" customWidth="1"/>
    <col min="12036" max="12036" width="12.77734375" style="135" bestFit="1" customWidth="1"/>
    <col min="12037" max="12037" width="60.33203125" style="135" bestFit="1" customWidth="1"/>
    <col min="12038" max="12038" width="17.88671875" style="135" bestFit="1" customWidth="1"/>
    <col min="12039" max="12039" width="18.21875" style="135" bestFit="1" customWidth="1"/>
    <col min="12040" max="12040" width="17.88671875" style="135" bestFit="1" customWidth="1"/>
    <col min="12041" max="12288" width="9" style="135"/>
    <col min="12289" max="12289" width="5.109375" style="135" bestFit="1" customWidth="1"/>
    <col min="12290" max="12290" width="18.109375" style="135" customWidth="1"/>
    <col min="12291" max="12291" width="5.88671875" style="135" customWidth="1"/>
    <col min="12292" max="12292" width="12.77734375" style="135" bestFit="1" customWidth="1"/>
    <col min="12293" max="12293" width="60.33203125" style="135" bestFit="1" customWidth="1"/>
    <col min="12294" max="12294" width="17.88671875" style="135" bestFit="1" customWidth="1"/>
    <col min="12295" max="12295" width="18.21875" style="135" bestFit="1" customWidth="1"/>
    <col min="12296" max="12296" width="17.88671875" style="135" bestFit="1" customWidth="1"/>
    <col min="12297" max="12544" width="9" style="135"/>
    <col min="12545" max="12545" width="5.109375" style="135" bestFit="1" customWidth="1"/>
    <col min="12546" max="12546" width="18.109375" style="135" customWidth="1"/>
    <col min="12547" max="12547" width="5.88671875" style="135" customWidth="1"/>
    <col min="12548" max="12548" width="12.77734375" style="135" bestFit="1" customWidth="1"/>
    <col min="12549" max="12549" width="60.33203125" style="135" bestFit="1" customWidth="1"/>
    <col min="12550" max="12550" width="17.88671875" style="135" bestFit="1" customWidth="1"/>
    <col min="12551" max="12551" width="18.21875" style="135" bestFit="1" customWidth="1"/>
    <col min="12552" max="12552" width="17.88671875" style="135" bestFit="1" customWidth="1"/>
    <col min="12553" max="12800" width="9" style="135"/>
    <col min="12801" max="12801" width="5.109375" style="135" bestFit="1" customWidth="1"/>
    <col min="12802" max="12802" width="18.109375" style="135" customWidth="1"/>
    <col min="12803" max="12803" width="5.88671875" style="135" customWidth="1"/>
    <col min="12804" max="12804" width="12.77734375" style="135" bestFit="1" customWidth="1"/>
    <col min="12805" max="12805" width="60.33203125" style="135" bestFit="1" customWidth="1"/>
    <col min="12806" max="12806" width="17.88671875" style="135" bestFit="1" customWidth="1"/>
    <col min="12807" max="12807" width="18.21875" style="135" bestFit="1" customWidth="1"/>
    <col min="12808" max="12808" width="17.88671875" style="135" bestFit="1" customWidth="1"/>
    <col min="12809" max="13056" width="9" style="135"/>
    <col min="13057" max="13057" width="5.109375" style="135" bestFit="1" customWidth="1"/>
    <col min="13058" max="13058" width="18.109375" style="135" customWidth="1"/>
    <col min="13059" max="13059" width="5.88671875" style="135" customWidth="1"/>
    <col min="13060" max="13060" width="12.77734375" style="135" bestFit="1" customWidth="1"/>
    <col min="13061" max="13061" width="60.33203125" style="135" bestFit="1" customWidth="1"/>
    <col min="13062" max="13062" width="17.88671875" style="135" bestFit="1" customWidth="1"/>
    <col min="13063" max="13063" width="18.21875" style="135" bestFit="1" customWidth="1"/>
    <col min="13064" max="13064" width="17.88671875" style="135" bestFit="1" customWidth="1"/>
    <col min="13065" max="13312" width="9" style="135"/>
    <col min="13313" max="13313" width="5.109375" style="135" bestFit="1" customWidth="1"/>
    <col min="13314" max="13314" width="18.109375" style="135" customWidth="1"/>
    <col min="13315" max="13315" width="5.88671875" style="135" customWidth="1"/>
    <col min="13316" max="13316" width="12.77734375" style="135" bestFit="1" customWidth="1"/>
    <col min="13317" max="13317" width="60.33203125" style="135" bestFit="1" customWidth="1"/>
    <col min="13318" max="13318" width="17.88671875" style="135" bestFit="1" customWidth="1"/>
    <col min="13319" max="13319" width="18.21875" style="135" bestFit="1" customWidth="1"/>
    <col min="13320" max="13320" width="17.88671875" style="135" bestFit="1" customWidth="1"/>
    <col min="13321" max="13568" width="9" style="135"/>
    <col min="13569" max="13569" width="5.109375" style="135" bestFit="1" customWidth="1"/>
    <col min="13570" max="13570" width="18.109375" style="135" customWidth="1"/>
    <col min="13571" max="13571" width="5.88671875" style="135" customWidth="1"/>
    <col min="13572" max="13572" width="12.77734375" style="135" bestFit="1" customWidth="1"/>
    <col min="13573" max="13573" width="60.33203125" style="135" bestFit="1" customWidth="1"/>
    <col min="13574" max="13574" width="17.88671875" style="135" bestFit="1" customWidth="1"/>
    <col min="13575" max="13575" width="18.21875" style="135" bestFit="1" customWidth="1"/>
    <col min="13576" max="13576" width="17.88671875" style="135" bestFit="1" customWidth="1"/>
    <col min="13577" max="13824" width="9" style="135"/>
    <col min="13825" max="13825" width="5.109375" style="135" bestFit="1" customWidth="1"/>
    <col min="13826" max="13826" width="18.109375" style="135" customWidth="1"/>
    <col min="13827" max="13827" width="5.88671875" style="135" customWidth="1"/>
    <col min="13828" max="13828" width="12.77734375" style="135" bestFit="1" customWidth="1"/>
    <col min="13829" max="13829" width="60.33203125" style="135" bestFit="1" customWidth="1"/>
    <col min="13830" max="13830" width="17.88671875" style="135" bestFit="1" customWidth="1"/>
    <col min="13831" max="13831" width="18.21875" style="135" bestFit="1" customWidth="1"/>
    <col min="13832" max="13832" width="17.88671875" style="135" bestFit="1" customWidth="1"/>
    <col min="13833" max="14080" width="9" style="135"/>
    <col min="14081" max="14081" width="5.109375" style="135" bestFit="1" customWidth="1"/>
    <col min="14082" max="14082" width="18.109375" style="135" customWidth="1"/>
    <col min="14083" max="14083" width="5.88671875" style="135" customWidth="1"/>
    <col min="14084" max="14084" width="12.77734375" style="135" bestFit="1" customWidth="1"/>
    <col min="14085" max="14085" width="60.33203125" style="135" bestFit="1" customWidth="1"/>
    <col min="14086" max="14086" width="17.88671875" style="135" bestFit="1" customWidth="1"/>
    <col min="14087" max="14087" width="18.21875" style="135" bestFit="1" customWidth="1"/>
    <col min="14088" max="14088" width="17.88671875" style="135" bestFit="1" customWidth="1"/>
    <col min="14089" max="14336" width="9" style="135"/>
    <col min="14337" max="14337" width="5.109375" style="135" bestFit="1" customWidth="1"/>
    <col min="14338" max="14338" width="18.109375" style="135" customWidth="1"/>
    <col min="14339" max="14339" width="5.88671875" style="135" customWidth="1"/>
    <col min="14340" max="14340" width="12.77734375" style="135" bestFit="1" customWidth="1"/>
    <col min="14341" max="14341" width="60.33203125" style="135" bestFit="1" customWidth="1"/>
    <col min="14342" max="14342" width="17.88671875" style="135" bestFit="1" customWidth="1"/>
    <col min="14343" max="14343" width="18.21875" style="135" bestFit="1" customWidth="1"/>
    <col min="14344" max="14344" width="17.88671875" style="135" bestFit="1" customWidth="1"/>
    <col min="14345" max="14592" width="9" style="135"/>
    <col min="14593" max="14593" width="5.109375" style="135" bestFit="1" customWidth="1"/>
    <col min="14594" max="14594" width="18.109375" style="135" customWidth="1"/>
    <col min="14595" max="14595" width="5.88671875" style="135" customWidth="1"/>
    <col min="14596" max="14596" width="12.77734375" style="135" bestFit="1" customWidth="1"/>
    <col min="14597" max="14597" width="60.33203125" style="135" bestFit="1" customWidth="1"/>
    <col min="14598" max="14598" width="17.88671875" style="135" bestFit="1" customWidth="1"/>
    <col min="14599" max="14599" width="18.21875" style="135" bestFit="1" customWidth="1"/>
    <col min="14600" max="14600" width="17.88671875" style="135" bestFit="1" customWidth="1"/>
    <col min="14601" max="14848" width="9" style="135"/>
    <col min="14849" max="14849" width="5.109375" style="135" bestFit="1" customWidth="1"/>
    <col min="14850" max="14850" width="18.109375" style="135" customWidth="1"/>
    <col min="14851" max="14851" width="5.88671875" style="135" customWidth="1"/>
    <col min="14852" max="14852" width="12.77734375" style="135" bestFit="1" customWidth="1"/>
    <col min="14853" max="14853" width="60.33203125" style="135" bestFit="1" customWidth="1"/>
    <col min="14854" max="14854" width="17.88671875" style="135" bestFit="1" customWidth="1"/>
    <col min="14855" max="14855" width="18.21875" style="135" bestFit="1" customWidth="1"/>
    <col min="14856" max="14856" width="17.88671875" style="135" bestFit="1" customWidth="1"/>
    <col min="14857" max="15104" width="9" style="135"/>
    <col min="15105" max="15105" width="5.109375" style="135" bestFit="1" customWidth="1"/>
    <col min="15106" max="15106" width="18.109375" style="135" customWidth="1"/>
    <col min="15107" max="15107" width="5.88671875" style="135" customWidth="1"/>
    <col min="15108" max="15108" width="12.77734375" style="135" bestFit="1" customWidth="1"/>
    <col min="15109" max="15109" width="60.33203125" style="135" bestFit="1" customWidth="1"/>
    <col min="15110" max="15110" width="17.88671875" style="135" bestFit="1" customWidth="1"/>
    <col min="15111" max="15111" width="18.21875" style="135" bestFit="1" customWidth="1"/>
    <col min="15112" max="15112" width="17.88671875" style="135" bestFit="1" customWidth="1"/>
    <col min="15113" max="15360" width="9" style="135"/>
    <col min="15361" max="15361" width="5.109375" style="135" bestFit="1" customWidth="1"/>
    <col min="15362" max="15362" width="18.109375" style="135" customWidth="1"/>
    <col min="15363" max="15363" width="5.88671875" style="135" customWidth="1"/>
    <col min="15364" max="15364" width="12.77734375" style="135" bestFit="1" customWidth="1"/>
    <col min="15365" max="15365" width="60.33203125" style="135" bestFit="1" customWidth="1"/>
    <col min="15366" max="15366" width="17.88671875" style="135" bestFit="1" customWidth="1"/>
    <col min="15367" max="15367" width="18.21875" style="135" bestFit="1" customWidth="1"/>
    <col min="15368" max="15368" width="17.88671875" style="135" bestFit="1" customWidth="1"/>
    <col min="15369" max="15616" width="9" style="135"/>
    <col min="15617" max="15617" width="5.109375" style="135" bestFit="1" customWidth="1"/>
    <col min="15618" max="15618" width="18.109375" style="135" customWidth="1"/>
    <col min="15619" max="15619" width="5.88671875" style="135" customWidth="1"/>
    <col min="15620" max="15620" width="12.77734375" style="135" bestFit="1" customWidth="1"/>
    <col min="15621" max="15621" width="60.33203125" style="135" bestFit="1" customWidth="1"/>
    <col min="15622" max="15622" width="17.88671875" style="135" bestFit="1" customWidth="1"/>
    <col min="15623" max="15623" width="18.21875" style="135" bestFit="1" customWidth="1"/>
    <col min="15624" max="15624" width="17.88671875" style="135" bestFit="1" customWidth="1"/>
    <col min="15625" max="15872" width="9" style="135"/>
    <col min="15873" max="15873" width="5.109375" style="135" bestFit="1" customWidth="1"/>
    <col min="15874" max="15874" width="18.109375" style="135" customWidth="1"/>
    <col min="15875" max="15875" width="5.88671875" style="135" customWidth="1"/>
    <col min="15876" max="15876" width="12.77734375" style="135" bestFit="1" customWidth="1"/>
    <col min="15877" max="15877" width="60.33203125" style="135" bestFit="1" customWidth="1"/>
    <col min="15878" max="15878" width="17.88671875" style="135" bestFit="1" customWidth="1"/>
    <col min="15879" max="15879" width="18.21875" style="135" bestFit="1" customWidth="1"/>
    <col min="15880" max="15880" width="17.88671875" style="135" bestFit="1" customWidth="1"/>
    <col min="15881" max="16128" width="9" style="135"/>
    <col min="16129" max="16129" width="5.109375" style="135" bestFit="1" customWidth="1"/>
    <col min="16130" max="16130" width="18.109375" style="135" customWidth="1"/>
    <col min="16131" max="16131" width="5.88671875" style="135" customWidth="1"/>
    <col min="16132" max="16132" width="12.77734375" style="135" bestFit="1" customWidth="1"/>
    <col min="16133" max="16133" width="60.33203125" style="135" bestFit="1" customWidth="1"/>
    <col min="16134" max="16134" width="17.88671875" style="135" bestFit="1" customWidth="1"/>
    <col min="16135" max="16135" width="18.21875" style="135" bestFit="1" customWidth="1"/>
    <col min="16136" max="16136" width="17.88671875" style="135" bestFit="1" customWidth="1"/>
    <col min="16137" max="16384" width="9" style="135"/>
  </cols>
  <sheetData>
    <row r="1" spans="1:8">
      <c r="A1" s="201" t="s">
        <v>3851</v>
      </c>
      <c r="B1" s="201"/>
      <c r="C1" s="201"/>
      <c r="D1" s="201"/>
      <c r="E1" s="201"/>
      <c r="F1" s="201"/>
      <c r="G1" s="201"/>
      <c r="H1" s="201"/>
    </row>
    <row r="2" spans="1:8">
      <c r="A2" s="136"/>
      <c r="B2" s="136"/>
      <c r="C2" s="136"/>
      <c r="D2" s="136"/>
      <c r="E2" s="136"/>
      <c r="F2" s="136"/>
      <c r="G2" s="136"/>
      <c r="H2" s="137" t="s">
        <v>57</v>
      </c>
    </row>
    <row r="3" spans="1:8" s="142" customFormat="1">
      <c r="A3" s="136"/>
      <c r="B3" s="138" t="s">
        <v>84</v>
      </c>
      <c r="C3" s="139"/>
      <c r="D3" s="136"/>
      <c r="E3" s="140"/>
      <c r="F3" s="140"/>
      <c r="G3" s="141"/>
      <c r="H3" s="141"/>
    </row>
    <row r="4" spans="1:8">
      <c r="A4" s="143" t="s">
        <v>0</v>
      </c>
      <c r="B4" s="144" t="s">
        <v>59</v>
      </c>
      <c r="C4" s="145" t="s">
        <v>60</v>
      </c>
      <c r="D4" s="143" t="s">
        <v>61</v>
      </c>
      <c r="E4" s="143" t="s">
        <v>62</v>
      </c>
      <c r="F4" s="143" t="s">
        <v>63</v>
      </c>
      <c r="G4" s="143" t="s">
        <v>64</v>
      </c>
      <c r="H4" s="146" t="s">
        <v>7</v>
      </c>
    </row>
    <row r="5" spans="1:8">
      <c r="A5" s="147">
        <v>1</v>
      </c>
      <c r="B5" s="148">
        <v>100000068559</v>
      </c>
      <c r="C5" s="149">
        <v>0</v>
      </c>
      <c r="D5" s="147" t="s">
        <v>3852</v>
      </c>
      <c r="E5" s="150" t="s">
        <v>3853</v>
      </c>
      <c r="F5" s="151">
        <v>2790000</v>
      </c>
      <c r="G5" s="151">
        <v>-969124.41</v>
      </c>
      <c r="H5" s="151">
        <v>1820875.59</v>
      </c>
    </row>
    <row r="6" spans="1:8">
      <c r="A6" s="147">
        <v>2</v>
      </c>
      <c r="B6" s="148">
        <v>100000104560</v>
      </c>
      <c r="C6" s="149">
        <v>0</v>
      </c>
      <c r="D6" s="147" t="s">
        <v>370</v>
      </c>
      <c r="E6" s="150" t="s">
        <v>3854</v>
      </c>
      <c r="F6" s="151">
        <v>3399500</v>
      </c>
      <c r="G6" s="151">
        <v>-991210.39</v>
      </c>
      <c r="H6" s="151">
        <v>2408289.61</v>
      </c>
    </row>
    <row r="7" spans="1:8">
      <c r="A7" s="147">
        <v>3</v>
      </c>
      <c r="B7" s="148">
        <v>100000104561</v>
      </c>
      <c r="C7" s="149">
        <v>0</v>
      </c>
      <c r="D7" s="147" t="s">
        <v>370</v>
      </c>
      <c r="E7" s="150" t="s">
        <v>3855</v>
      </c>
      <c r="F7" s="151">
        <v>3399500</v>
      </c>
      <c r="G7" s="151">
        <v>-991210.39</v>
      </c>
      <c r="H7" s="151">
        <v>2408289.61</v>
      </c>
    </row>
    <row r="8" spans="1:8">
      <c r="A8" s="147">
        <v>4</v>
      </c>
      <c r="B8" s="148">
        <v>100000104562</v>
      </c>
      <c r="C8" s="149">
        <v>0</v>
      </c>
      <c r="D8" s="147" t="s">
        <v>370</v>
      </c>
      <c r="E8" s="150" t="s">
        <v>3856</v>
      </c>
      <c r="F8" s="151">
        <v>3399500</v>
      </c>
      <c r="G8" s="151">
        <v>-991210.39</v>
      </c>
      <c r="H8" s="151">
        <v>2408289.61</v>
      </c>
    </row>
    <row r="9" spans="1:8">
      <c r="A9" s="147">
        <v>5</v>
      </c>
      <c r="B9" s="148">
        <v>100000104563</v>
      </c>
      <c r="C9" s="149">
        <v>0</v>
      </c>
      <c r="D9" s="147" t="s">
        <v>370</v>
      </c>
      <c r="E9" s="150" t="s">
        <v>3857</v>
      </c>
      <c r="F9" s="151">
        <v>3399500</v>
      </c>
      <c r="G9" s="151">
        <v>-991210.39</v>
      </c>
      <c r="H9" s="151">
        <v>2408289.61</v>
      </c>
    </row>
    <row r="10" spans="1:8">
      <c r="A10" s="147">
        <v>6</v>
      </c>
      <c r="B10" s="148">
        <v>100000104564</v>
      </c>
      <c r="C10" s="149">
        <v>0</v>
      </c>
      <c r="D10" s="147" t="s">
        <v>370</v>
      </c>
      <c r="E10" s="150" t="s">
        <v>3858</v>
      </c>
      <c r="F10" s="151">
        <v>3399500</v>
      </c>
      <c r="G10" s="151">
        <v>-991210.39</v>
      </c>
      <c r="H10" s="151">
        <v>2408289.61</v>
      </c>
    </row>
    <row r="11" spans="1:8">
      <c r="A11" s="147">
        <v>7</v>
      </c>
      <c r="B11" s="148">
        <v>100000104565</v>
      </c>
      <c r="C11" s="149">
        <v>0</v>
      </c>
      <c r="D11" s="147" t="s">
        <v>370</v>
      </c>
      <c r="E11" s="150" t="s">
        <v>3859</v>
      </c>
      <c r="F11" s="151">
        <v>3399500</v>
      </c>
      <c r="G11" s="151">
        <v>-991210.39</v>
      </c>
      <c r="H11" s="151">
        <v>2408289.61</v>
      </c>
    </row>
    <row r="12" spans="1:8">
      <c r="A12" s="147">
        <v>8</v>
      </c>
      <c r="B12" s="148">
        <v>100000104566</v>
      </c>
      <c r="C12" s="149">
        <v>0</v>
      </c>
      <c r="D12" s="147" t="s">
        <v>370</v>
      </c>
      <c r="E12" s="150" t="s">
        <v>3860</v>
      </c>
      <c r="F12" s="151">
        <v>924000</v>
      </c>
      <c r="G12" s="151">
        <v>-269415.61</v>
      </c>
      <c r="H12" s="151">
        <v>654584.39</v>
      </c>
    </row>
    <row r="13" spans="1:8">
      <c r="A13" s="147">
        <v>9</v>
      </c>
      <c r="B13" s="148">
        <v>100000104568</v>
      </c>
      <c r="C13" s="149">
        <v>0</v>
      </c>
      <c r="D13" s="147" t="s">
        <v>370</v>
      </c>
      <c r="E13" s="150" t="s">
        <v>3861</v>
      </c>
      <c r="F13" s="151">
        <v>1000000</v>
      </c>
      <c r="G13" s="151">
        <v>-291575.34999999998</v>
      </c>
      <c r="H13" s="151">
        <v>708424.65</v>
      </c>
    </row>
    <row r="14" spans="1:8">
      <c r="A14" s="147">
        <v>10</v>
      </c>
      <c r="B14" s="148">
        <v>100000127812</v>
      </c>
      <c r="C14" s="149">
        <v>0</v>
      </c>
      <c r="D14" s="147" t="s">
        <v>605</v>
      </c>
      <c r="E14" s="150" t="s">
        <v>3862</v>
      </c>
      <c r="F14" s="151">
        <v>3400000</v>
      </c>
      <c r="G14" s="151">
        <v>-941986.3</v>
      </c>
      <c r="H14" s="151">
        <v>2458013.7000000002</v>
      </c>
    </row>
    <row r="15" spans="1:8">
      <c r="A15" s="147">
        <v>11</v>
      </c>
      <c r="B15" s="148">
        <v>100000127813</v>
      </c>
      <c r="C15" s="149">
        <v>0</v>
      </c>
      <c r="D15" s="147" t="s">
        <v>605</v>
      </c>
      <c r="E15" s="150" t="s">
        <v>3863</v>
      </c>
      <c r="F15" s="151">
        <v>3400000</v>
      </c>
      <c r="G15" s="151">
        <v>-941986.3</v>
      </c>
      <c r="H15" s="151">
        <v>2458013.7000000002</v>
      </c>
    </row>
    <row r="16" spans="1:8">
      <c r="A16" s="147">
        <v>12</v>
      </c>
      <c r="B16" s="148">
        <v>100000127814</v>
      </c>
      <c r="C16" s="149">
        <v>0</v>
      </c>
      <c r="D16" s="147" t="s">
        <v>605</v>
      </c>
      <c r="E16" s="150" t="s">
        <v>3864</v>
      </c>
      <c r="F16" s="151">
        <v>3400000</v>
      </c>
      <c r="G16" s="151">
        <v>-941986.3</v>
      </c>
      <c r="H16" s="151">
        <v>2458013.7000000002</v>
      </c>
    </row>
    <row r="17" spans="1:8">
      <c r="A17" s="147">
        <v>13</v>
      </c>
      <c r="B17" s="148">
        <v>100000127815</v>
      </c>
      <c r="C17" s="149">
        <v>0</v>
      </c>
      <c r="D17" s="147" t="s">
        <v>605</v>
      </c>
      <c r="E17" s="150" t="s">
        <v>3865</v>
      </c>
      <c r="F17" s="151">
        <v>3400000</v>
      </c>
      <c r="G17" s="151">
        <v>-941986.3</v>
      </c>
      <c r="H17" s="151">
        <v>2458013.7000000002</v>
      </c>
    </row>
    <row r="18" spans="1:8">
      <c r="A18" s="147">
        <v>14</v>
      </c>
      <c r="B18" s="152">
        <v>100000175545</v>
      </c>
      <c r="C18" s="149">
        <v>0</v>
      </c>
      <c r="D18" s="147" t="s">
        <v>3866</v>
      </c>
      <c r="E18" s="150" t="s">
        <v>3867</v>
      </c>
      <c r="F18" s="151">
        <v>152406.32999999999</v>
      </c>
      <c r="G18" s="151">
        <v>-62568.69</v>
      </c>
      <c r="H18" s="151">
        <v>89837.64</v>
      </c>
    </row>
    <row r="19" spans="1:8">
      <c r="A19" s="147"/>
      <c r="B19" s="152">
        <v>100000175545</v>
      </c>
      <c r="C19" s="149">
        <v>1</v>
      </c>
      <c r="D19" s="147" t="s">
        <v>3866</v>
      </c>
      <c r="E19" s="150" t="s">
        <v>3867</v>
      </c>
      <c r="F19" s="151">
        <v>174178.67</v>
      </c>
      <c r="G19" s="151">
        <v>-174177.67</v>
      </c>
      <c r="H19" s="150">
        <v>1</v>
      </c>
    </row>
    <row r="20" spans="1:8">
      <c r="A20" s="147">
        <v>15</v>
      </c>
      <c r="B20" s="152">
        <v>100000175546</v>
      </c>
      <c r="C20" s="149">
        <v>0</v>
      </c>
      <c r="D20" s="147" t="s">
        <v>3866</v>
      </c>
      <c r="E20" s="150" t="s">
        <v>3868</v>
      </c>
      <c r="F20" s="151">
        <v>159960</v>
      </c>
      <c r="G20" s="151">
        <v>-45968.17</v>
      </c>
      <c r="H20" s="151">
        <v>113991.83</v>
      </c>
    </row>
    <row r="21" spans="1:8">
      <c r="A21" s="147"/>
      <c r="B21" s="152">
        <v>100000175546</v>
      </c>
      <c r="C21" s="149">
        <v>1</v>
      </c>
      <c r="D21" s="147" t="s">
        <v>3866</v>
      </c>
      <c r="E21" s="150" t="s">
        <v>3868</v>
      </c>
      <c r="F21" s="151">
        <v>79980</v>
      </c>
      <c r="G21" s="151">
        <v>-79979</v>
      </c>
      <c r="H21" s="150">
        <v>1</v>
      </c>
    </row>
    <row r="22" spans="1:8">
      <c r="A22" s="147">
        <v>16</v>
      </c>
      <c r="B22" s="152">
        <v>100000175547</v>
      </c>
      <c r="C22" s="149">
        <v>0</v>
      </c>
      <c r="D22" s="147" t="s">
        <v>3866</v>
      </c>
      <c r="E22" s="150" t="s">
        <v>3868</v>
      </c>
      <c r="F22" s="151">
        <v>154553.60000000001</v>
      </c>
      <c r="G22" s="151">
        <v>-57309.61</v>
      </c>
      <c r="H22" s="151">
        <v>97243.99</v>
      </c>
    </row>
    <row r="23" spans="1:8">
      <c r="A23" s="147"/>
      <c r="B23" s="152">
        <v>100000175547</v>
      </c>
      <c r="C23" s="149">
        <v>1</v>
      </c>
      <c r="D23" s="147" t="s">
        <v>3866</v>
      </c>
      <c r="E23" s="150" t="s">
        <v>3868</v>
      </c>
      <c r="F23" s="151">
        <v>144582.39999999999</v>
      </c>
      <c r="G23" s="151">
        <v>-144581.4</v>
      </c>
      <c r="H23" s="150">
        <v>1</v>
      </c>
    </row>
    <row r="24" spans="1:8">
      <c r="A24" s="147">
        <v>17</v>
      </c>
      <c r="B24" s="152">
        <v>100000175548</v>
      </c>
      <c r="C24" s="149">
        <v>0</v>
      </c>
      <c r="D24" s="147" t="s">
        <v>3866</v>
      </c>
      <c r="E24" s="150" t="s">
        <v>3868</v>
      </c>
      <c r="F24" s="151">
        <v>280800</v>
      </c>
      <c r="G24" s="151">
        <v>-99316.86</v>
      </c>
      <c r="H24" s="151">
        <v>181483.14</v>
      </c>
    </row>
    <row r="25" spans="1:8">
      <c r="A25" s="147"/>
      <c r="B25" s="152">
        <v>100000175548</v>
      </c>
      <c r="C25" s="149">
        <v>1</v>
      </c>
      <c r="D25" s="147" t="s">
        <v>3866</v>
      </c>
      <c r="E25" s="150" t="s">
        <v>3868</v>
      </c>
      <c r="F25" s="151">
        <v>237600</v>
      </c>
      <c r="G25" s="151">
        <v>-237599</v>
      </c>
      <c r="H25" s="150">
        <v>1</v>
      </c>
    </row>
    <row r="26" spans="1:8">
      <c r="A26" s="147">
        <v>18</v>
      </c>
      <c r="B26" s="152">
        <v>100000175549</v>
      </c>
      <c r="C26" s="149">
        <v>0</v>
      </c>
      <c r="D26" s="147" t="s">
        <v>3866</v>
      </c>
      <c r="E26" s="150" t="s">
        <v>3868</v>
      </c>
      <c r="F26" s="151">
        <v>94360</v>
      </c>
      <c r="G26" s="151">
        <v>-38738.449999999997</v>
      </c>
      <c r="H26" s="151">
        <v>55621.55</v>
      </c>
    </row>
    <row r="27" spans="1:8">
      <c r="A27" s="147"/>
      <c r="B27" s="152">
        <v>100000175549</v>
      </c>
      <c r="C27" s="149">
        <v>1</v>
      </c>
      <c r="D27" s="147" t="s">
        <v>3866</v>
      </c>
      <c r="E27" s="150" t="s">
        <v>3868</v>
      </c>
      <c r="F27" s="151">
        <v>107840</v>
      </c>
      <c r="G27" s="151">
        <v>-107839</v>
      </c>
      <c r="H27" s="150">
        <v>1</v>
      </c>
    </row>
    <row r="28" spans="1:8">
      <c r="A28" s="147">
        <v>19</v>
      </c>
      <c r="B28" s="152">
        <v>100000175550</v>
      </c>
      <c r="C28" s="149">
        <v>0</v>
      </c>
      <c r="D28" s="147" t="s">
        <v>3866</v>
      </c>
      <c r="E28" s="150" t="s">
        <v>3868</v>
      </c>
      <c r="F28" s="151">
        <v>281666.67</v>
      </c>
      <c r="G28" s="151">
        <v>-99623.39</v>
      </c>
      <c r="H28" s="151">
        <v>182043.28</v>
      </c>
    </row>
    <row r="29" spans="1:8">
      <c r="A29" s="147"/>
      <c r="B29" s="152">
        <v>100000175550</v>
      </c>
      <c r="C29" s="149">
        <v>1</v>
      </c>
      <c r="D29" s="147" t="s">
        <v>3866</v>
      </c>
      <c r="E29" s="150" t="s">
        <v>3868</v>
      </c>
      <c r="F29" s="151">
        <v>238333.33</v>
      </c>
      <c r="G29" s="151">
        <v>-238332.33</v>
      </c>
      <c r="H29" s="150">
        <v>1</v>
      </c>
    </row>
    <row r="30" spans="1:8">
      <c r="A30" s="147">
        <v>20</v>
      </c>
      <c r="B30" s="152">
        <v>100000175551</v>
      </c>
      <c r="C30" s="149">
        <v>0</v>
      </c>
      <c r="D30" s="147" t="s">
        <v>3866</v>
      </c>
      <c r="E30" s="150" t="s">
        <v>3869</v>
      </c>
      <c r="F30" s="151">
        <v>693333.34</v>
      </c>
      <c r="G30" s="151">
        <v>-199245.18</v>
      </c>
      <c r="H30" s="151">
        <v>494088.16</v>
      </c>
    </row>
    <row r="31" spans="1:8">
      <c r="A31" s="147"/>
      <c r="B31" s="152">
        <v>100000175551</v>
      </c>
      <c r="C31" s="149">
        <v>1</v>
      </c>
      <c r="D31" s="147" t="s">
        <v>3866</v>
      </c>
      <c r="E31" s="150" t="s">
        <v>3869</v>
      </c>
      <c r="F31" s="151">
        <v>346666.66</v>
      </c>
      <c r="G31" s="151">
        <v>-346665.66</v>
      </c>
      <c r="H31" s="150">
        <v>1</v>
      </c>
    </row>
    <row r="32" spans="1:8">
      <c r="A32" s="147">
        <v>21</v>
      </c>
      <c r="B32" s="152">
        <v>100000175553</v>
      </c>
      <c r="C32" s="149">
        <v>0</v>
      </c>
      <c r="D32" s="147" t="s">
        <v>3866</v>
      </c>
      <c r="E32" s="150" t="s">
        <v>3870</v>
      </c>
      <c r="F32" s="151">
        <v>88333.34</v>
      </c>
      <c r="G32" s="151">
        <v>-38317.06</v>
      </c>
      <c r="H32" s="151">
        <v>50016.28</v>
      </c>
    </row>
    <row r="33" spans="1:8">
      <c r="A33" s="147"/>
      <c r="B33" s="152">
        <v>100000175553</v>
      </c>
      <c r="C33" s="149">
        <v>1</v>
      </c>
      <c r="D33" s="147" t="s">
        <v>3866</v>
      </c>
      <c r="E33" s="150" t="s">
        <v>3870</v>
      </c>
      <c r="F33" s="151">
        <v>111666.66</v>
      </c>
      <c r="G33" s="151">
        <v>-111665.66</v>
      </c>
      <c r="H33" s="150">
        <v>1</v>
      </c>
    </row>
    <row r="34" spans="1:8">
      <c r="A34" s="147">
        <v>22</v>
      </c>
      <c r="B34" s="152">
        <v>100000175554</v>
      </c>
      <c r="C34" s="149">
        <v>0</v>
      </c>
      <c r="D34" s="147" t="s">
        <v>3866</v>
      </c>
      <c r="E34" s="150" t="s">
        <v>3868</v>
      </c>
      <c r="F34" s="151">
        <v>116666.67</v>
      </c>
      <c r="G34" s="151">
        <v>-47896.19</v>
      </c>
      <c r="H34" s="151">
        <v>68770.48</v>
      </c>
    </row>
    <row r="35" spans="1:8">
      <c r="A35" s="147"/>
      <c r="B35" s="152">
        <v>100000175554</v>
      </c>
      <c r="C35" s="149">
        <v>1</v>
      </c>
      <c r="D35" s="147" t="s">
        <v>3866</v>
      </c>
      <c r="E35" s="150" t="s">
        <v>3868</v>
      </c>
      <c r="F35" s="151">
        <v>133333.32999999999</v>
      </c>
      <c r="G35" s="151">
        <v>-133332.32999999999</v>
      </c>
      <c r="H35" s="150">
        <v>1</v>
      </c>
    </row>
    <row r="36" spans="1:8">
      <c r="A36" s="147">
        <v>23</v>
      </c>
      <c r="B36" s="152">
        <v>100000175555</v>
      </c>
      <c r="C36" s="149">
        <v>0</v>
      </c>
      <c r="D36" s="147" t="s">
        <v>3866</v>
      </c>
      <c r="E36" s="150" t="s">
        <v>3868</v>
      </c>
      <c r="F36" s="151">
        <v>162500</v>
      </c>
      <c r="G36" s="151">
        <v>-57475.040000000001</v>
      </c>
      <c r="H36" s="151">
        <v>105024.96000000001</v>
      </c>
    </row>
    <row r="37" spans="1:8">
      <c r="A37" s="147"/>
      <c r="B37" s="152">
        <v>100000175555</v>
      </c>
      <c r="C37" s="149">
        <v>1</v>
      </c>
      <c r="D37" s="147" t="s">
        <v>3866</v>
      </c>
      <c r="E37" s="150" t="s">
        <v>3868</v>
      </c>
      <c r="F37" s="151">
        <v>137500</v>
      </c>
      <c r="G37" s="151">
        <v>-137499</v>
      </c>
      <c r="H37" s="150">
        <v>1</v>
      </c>
    </row>
    <row r="38" spans="1:8">
      <c r="A38" s="147">
        <v>24</v>
      </c>
      <c r="B38" s="152">
        <v>100000175556</v>
      </c>
      <c r="C38" s="149">
        <v>0</v>
      </c>
      <c r="D38" s="147" t="s">
        <v>3866</v>
      </c>
      <c r="E38" s="150" t="s">
        <v>3871</v>
      </c>
      <c r="F38" s="151">
        <v>254583.34</v>
      </c>
      <c r="G38" s="151">
        <v>-123859.74</v>
      </c>
      <c r="H38" s="151">
        <v>130723.6</v>
      </c>
    </row>
    <row r="39" spans="1:8">
      <c r="A39" s="147"/>
      <c r="B39" s="152">
        <v>100000175556</v>
      </c>
      <c r="C39" s="149">
        <v>1</v>
      </c>
      <c r="D39" s="147" t="s">
        <v>3866</v>
      </c>
      <c r="E39" s="150" t="s">
        <v>3871</v>
      </c>
      <c r="F39" s="151">
        <v>265416.65999999997</v>
      </c>
      <c r="G39" s="151">
        <v>-265415.65999999997</v>
      </c>
      <c r="H39" s="150">
        <v>1</v>
      </c>
    </row>
    <row r="40" spans="1:8">
      <c r="A40" s="147">
        <v>25</v>
      </c>
      <c r="B40" s="152">
        <v>100000175557</v>
      </c>
      <c r="C40" s="149">
        <v>0</v>
      </c>
      <c r="D40" s="147" t="s">
        <v>3866</v>
      </c>
      <c r="E40" s="150" t="s">
        <v>3872</v>
      </c>
      <c r="F40" s="151">
        <v>259154.34</v>
      </c>
      <c r="G40" s="151">
        <v>-87935.76</v>
      </c>
      <c r="H40" s="151">
        <v>171218.58</v>
      </c>
    </row>
    <row r="41" spans="1:8">
      <c r="A41" s="147"/>
      <c r="B41" s="152">
        <v>100000175557</v>
      </c>
      <c r="C41" s="149">
        <v>1</v>
      </c>
      <c r="D41" s="147" t="s">
        <v>3866</v>
      </c>
      <c r="E41" s="150" t="s">
        <v>3872</v>
      </c>
      <c r="F41" s="151">
        <v>200845.66</v>
      </c>
      <c r="G41" s="151">
        <v>-200844.66</v>
      </c>
      <c r="H41" s="150">
        <v>1</v>
      </c>
    </row>
    <row r="42" spans="1:8">
      <c r="A42" s="147">
        <v>26</v>
      </c>
      <c r="B42" s="152">
        <v>100000175558</v>
      </c>
      <c r="C42" s="149">
        <v>0</v>
      </c>
      <c r="D42" s="147" t="s">
        <v>3866</v>
      </c>
      <c r="E42" s="150" t="s">
        <v>3872</v>
      </c>
      <c r="F42" s="151">
        <v>694075.22</v>
      </c>
      <c r="G42" s="151">
        <v>-261564.04</v>
      </c>
      <c r="H42" s="151">
        <v>432511.18</v>
      </c>
    </row>
    <row r="43" spans="1:8">
      <c r="A43" s="147"/>
      <c r="B43" s="152">
        <v>100000175558</v>
      </c>
      <c r="C43" s="149">
        <v>1</v>
      </c>
      <c r="D43" s="147" t="s">
        <v>3866</v>
      </c>
      <c r="E43" s="150" t="s">
        <v>3872</v>
      </c>
      <c r="F43" s="151">
        <v>674884.78</v>
      </c>
      <c r="G43" s="151">
        <v>-674883.78</v>
      </c>
      <c r="H43" s="150">
        <v>1</v>
      </c>
    </row>
    <row r="44" spans="1:8">
      <c r="A44" s="147">
        <v>27</v>
      </c>
      <c r="B44" s="152">
        <v>100000175559</v>
      </c>
      <c r="C44" s="149">
        <v>0</v>
      </c>
      <c r="D44" s="147" t="s">
        <v>3866</v>
      </c>
      <c r="E44" s="150" t="s">
        <v>3872</v>
      </c>
      <c r="F44" s="151">
        <v>158646.07</v>
      </c>
      <c r="G44" s="151">
        <v>-54640.2</v>
      </c>
      <c r="H44" s="151">
        <v>104005.87</v>
      </c>
    </row>
    <row r="45" spans="1:8">
      <c r="A45" s="147"/>
      <c r="B45" s="152">
        <v>100000175559</v>
      </c>
      <c r="C45" s="149">
        <v>1</v>
      </c>
      <c r="D45" s="147" t="s">
        <v>3866</v>
      </c>
      <c r="E45" s="150" t="s">
        <v>3872</v>
      </c>
      <c r="F45" s="151">
        <v>127049.93</v>
      </c>
      <c r="G45" s="151">
        <v>-127048.93</v>
      </c>
      <c r="H45" s="150">
        <v>1</v>
      </c>
    </row>
    <row r="46" spans="1:8">
      <c r="A46" s="147">
        <v>28</v>
      </c>
      <c r="B46" s="152">
        <v>100000175560</v>
      </c>
      <c r="C46" s="149">
        <v>0</v>
      </c>
      <c r="D46" s="147" t="s">
        <v>3866</v>
      </c>
      <c r="E46" s="150" t="s">
        <v>3872</v>
      </c>
      <c r="F46" s="151">
        <v>158646.07999999999</v>
      </c>
      <c r="G46" s="151">
        <v>-54640.2</v>
      </c>
      <c r="H46" s="151">
        <v>104005.88</v>
      </c>
    </row>
    <row r="47" spans="1:8">
      <c r="A47" s="147"/>
      <c r="B47" s="152">
        <v>100000175560</v>
      </c>
      <c r="C47" s="149">
        <v>1</v>
      </c>
      <c r="D47" s="147" t="s">
        <v>3866</v>
      </c>
      <c r="E47" s="150" t="s">
        <v>3872</v>
      </c>
      <c r="F47" s="151">
        <v>127049.92</v>
      </c>
      <c r="G47" s="151">
        <v>-127048.92</v>
      </c>
      <c r="H47" s="150">
        <v>1</v>
      </c>
    </row>
    <row r="48" spans="1:8">
      <c r="A48" s="147">
        <v>29</v>
      </c>
      <c r="B48" s="152">
        <v>100000175561</v>
      </c>
      <c r="C48" s="149">
        <v>0</v>
      </c>
      <c r="D48" s="147" t="s">
        <v>3866</v>
      </c>
      <c r="E48" s="150" t="s">
        <v>3873</v>
      </c>
      <c r="F48" s="151">
        <v>450416.67</v>
      </c>
      <c r="G48" s="151">
        <v>-219136.44</v>
      </c>
      <c r="H48" s="151">
        <v>231280.23</v>
      </c>
    </row>
    <row r="49" spans="1:8">
      <c r="A49" s="147"/>
      <c r="B49" s="152">
        <v>100000175561</v>
      </c>
      <c r="C49" s="149">
        <v>1</v>
      </c>
      <c r="D49" s="147" t="s">
        <v>3866</v>
      </c>
      <c r="E49" s="150" t="s">
        <v>3873</v>
      </c>
      <c r="F49" s="151">
        <v>469583.33</v>
      </c>
      <c r="G49" s="151">
        <v>-469582.33</v>
      </c>
      <c r="H49" s="150">
        <v>1</v>
      </c>
    </row>
    <row r="50" spans="1:8">
      <c r="A50" s="147">
        <v>30</v>
      </c>
      <c r="B50" s="152">
        <v>100000175562</v>
      </c>
      <c r="C50" s="149">
        <v>0</v>
      </c>
      <c r="D50" s="147" t="s">
        <v>3866</v>
      </c>
      <c r="E50" s="150" t="s">
        <v>3872</v>
      </c>
      <c r="F50" s="151">
        <v>204928.17</v>
      </c>
      <c r="G50" s="151">
        <v>-73035.7</v>
      </c>
      <c r="H50" s="151">
        <v>131892.47</v>
      </c>
    </row>
    <row r="51" spans="1:8">
      <c r="A51" s="147"/>
      <c r="B51" s="152">
        <v>100000175562</v>
      </c>
      <c r="C51" s="149">
        <v>1</v>
      </c>
      <c r="D51" s="147" t="s">
        <v>3866</v>
      </c>
      <c r="E51" s="150" t="s">
        <v>3872</v>
      </c>
      <c r="F51" s="151">
        <v>177071.83</v>
      </c>
      <c r="G51" s="151">
        <v>-177070.83</v>
      </c>
      <c r="H51" s="150">
        <v>1</v>
      </c>
    </row>
    <row r="52" spans="1:8">
      <c r="A52" s="147">
        <v>31</v>
      </c>
      <c r="B52" s="152">
        <v>100000175563</v>
      </c>
      <c r="C52" s="149">
        <v>0</v>
      </c>
      <c r="D52" s="147" t="s">
        <v>3866</v>
      </c>
      <c r="E52" s="150" t="s">
        <v>3872</v>
      </c>
      <c r="F52" s="151">
        <v>204928.18</v>
      </c>
      <c r="G52" s="151">
        <v>-73035.710000000006</v>
      </c>
      <c r="H52" s="151">
        <v>131892.47</v>
      </c>
    </row>
    <row r="53" spans="1:8">
      <c r="A53" s="147"/>
      <c r="B53" s="152">
        <v>100000175563</v>
      </c>
      <c r="C53" s="149">
        <v>1</v>
      </c>
      <c r="D53" s="147" t="s">
        <v>3866</v>
      </c>
      <c r="E53" s="150" t="s">
        <v>3872</v>
      </c>
      <c r="F53" s="151">
        <v>177071.82</v>
      </c>
      <c r="G53" s="151">
        <v>-177070.82</v>
      </c>
      <c r="H53" s="150">
        <v>1</v>
      </c>
    </row>
    <row r="54" spans="1:8">
      <c r="A54" s="147">
        <v>32</v>
      </c>
      <c r="B54" s="152">
        <v>100000175564</v>
      </c>
      <c r="C54" s="149">
        <v>0</v>
      </c>
      <c r="D54" s="147" t="s">
        <v>3866</v>
      </c>
      <c r="E54" s="150" t="s">
        <v>3874</v>
      </c>
      <c r="F54" s="151">
        <v>578396.02</v>
      </c>
      <c r="G54" s="151">
        <v>-229243.81</v>
      </c>
      <c r="H54" s="151">
        <v>349152.21</v>
      </c>
    </row>
    <row r="55" spans="1:8">
      <c r="A55" s="147"/>
      <c r="B55" s="152">
        <v>100000175564</v>
      </c>
      <c r="C55" s="149">
        <v>1</v>
      </c>
      <c r="D55" s="147" t="s">
        <v>3866</v>
      </c>
      <c r="E55" s="150" t="s">
        <v>3874</v>
      </c>
      <c r="F55" s="151">
        <v>562403.98</v>
      </c>
      <c r="G55" s="151">
        <v>-562402.98</v>
      </c>
      <c r="H55" s="150">
        <v>1</v>
      </c>
    </row>
    <row r="56" spans="1:8">
      <c r="A56" s="147">
        <v>33</v>
      </c>
      <c r="B56" s="152">
        <v>100000175565</v>
      </c>
      <c r="C56" s="149">
        <v>0</v>
      </c>
      <c r="D56" s="147" t="s">
        <v>3866</v>
      </c>
      <c r="E56" s="150" t="s">
        <v>3874</v>
      </c>
      <c r="F56" s="151">
        <v>578396.02</v>
      </c>
      <c r="G56" s="151">
        <v>-229243.81</v>
      </c>
      <c r="H56" s="151">
        <v>349152.21</v>
      </c>
    </row>
    <row r="57" spans="1:8">
      <c r="A57" s="147"/>
      <c r="B57" s="152">
        <v>100000175565</v>
      </c>
      <c r="C57" s="149">
        <v>1</v>
      </c>
      <c r="D57" s="147" t="s">
        <v>3866</v>
      </c>
      <c r="E57" s="150" t="s">
        <v>3874</v>
      </c>
      <c r="F57" s="151">
        <v>562403.98</v>
      </c>
      <c r="G57" s="151">
        <v>-562402.98</v>
      </c>
      <c r="H57" s="150">
        <v>1</v>
      </c>
    </row>
    <row r="58" spans="1:8">
      <c r="A58" s="147">
        <v>34</v>
      </c>
      <c r="B58" s="152">
        <v>100000175566</v>
      </c>
      <c r="C58" s="149">
        <v>0</v>
      </c>
      <c r="D58" s="147" t="s">
        <v>3866</v>
      </c>
      <c r="E58" s="150" t="s">
        <v>3875</v>
      </c>
      <c r="F58" s="151">
        <v>925413.35</v>
      </c>
      <c r="G58" s="151">
        <v>-348744.44</v>
      </c>
      <c r="H58" s="151">
        <v>576668.91</v>
      </c>
    </row>
    <row r="59" spans="1:8">
      <c r="A59" s="147"/>
      <c r="B59" s="152">
        <v>100000175566</v>
      </c>
      <c r="C59" s="149">
        <v>1</v>
      </c>
      <c r="D59" s="147" t="s">
        <v>3866</v>
      </c>
      <c r="E59" s="150" t="s">
        <v>3875</v>
      </c>
      <c r="F59" s="151">
        <v>899826.65</v>
      </c>
      <c r="G59" s="151">
        <v>-899825.65</v>
      </c>
      <c r="H59" s="150">
        <v>1</v>
      </c>
    </row>
    <row r="60" spans="1:8">
      <c r="A60" s="147">
        <v>35</v>
      </c>
      <c r="B60" s="152">
        <v>100000175567</v>
      </c>
      <c r="C60" s="149">
        <v>0</v>
      </c>
      <c r="D60" s="147" t="s">
        <v>3866</v>
      </c>
      <c r="E60" s="150" t="s">
        <v>3875</v>
      </c>
      <c r="F60" s="151">
        <v>925413.36</v>
      </c>
      <c r="G60" s="151">
        <v>-348744.44</v>
      </c>
      <c r="H60" s="151">
        <v>576668.92000000004</v>
      </c>
    </row>
    <row r="61" spans="1:8">
      <c r="A61" s="147"/>
      <c r="B61" s="152">
        <v>100000175567</v>
      </c>
      <c r="C61" s="149">
        <v>1</v>
      </c>
      <c r="D61" s="147" t="s">
        <v>3866</v>
      </c>
      <c r="E61" s="150" t="s">
        <v>3875</v>
      </c>
      <c r="F61" s="151">
        <v>899826.64</v>
      </c>
      <c r="G61" s="151">
        <v>-899825.64</v>
      </c>
      <c r="H61" s="150">
        <v>1</v>
      </c>
    </row>
    <row r="62" spans="1:8">
      <c r="A62" s="147">
        <v>36</v>
      </c>
      <c r="B62" s="152">
        <v>100000175568</v>
      </c>
      <c r="C62" s="149">
        <v>0</v>
      </c>
      <c r="D62" s="147" t="s">
        <v>3866</v>
      </c>
      <c r="E62" s="150" t="s">
        <v>3876</v>
      </c>
      <c r="F62" s="151">
        <v>893616.6</v>
      </c>
      <c r="G62" s="151">
        <v>-307775.59999999998</v>
      </c>
      <c r="H62" s="151">
        <v>585841</v>
      </c>
    </row>
    <row r="63" spans="1:8">
      <c r="A63" s="147"/>
      <c r="B63" s="152">
        <v>100000175568</v>
      </c>
      <c r="C63" s="149">
        <v>1</v>
      </c>
      <c r="D63" s="147" t="s">
        <v>3866</v>
      </c>
      <c r="E63" s="150" t="s">
        <v>3876</v>
      </c>
      <c r="F63" s="151">
        <v>351327.1</v>
      </c>
      <c r="G63" s="151">
        <v>-351326.1</v>
      </c>
      <c r="H63" s="150">
        <v>1</v>
      </c>
    </row>
    <row r="64" spans="1:8">
      <c r="A64" s="147">
        <v>37</v>
      </c>
      <c r="B64" s="152">
        <v>100000175569</v>
      </c>
      <c r="C64" s="149">
        <v>0</v>
      </c>
      <c r="D64" s="147" t="s">
        <v>3866</v>
      </c>
      <c r="E64" s="150" t="s">
        <v>3876</v>
      </c>
      <c r="F64" s="151">
        <v>893616.6</v>
      </c>
      <c r="G64" s="151">
        <v>-307775.59999999998</v>
      </c>
      <c r="H64" s="151">
        <v>585841</v>
      </c>
    </row>
    <row r="65" spans="1:8">
      <c r="A65" s="147"/>
      <c r="B65" s="152">
        <v>100000175569</v>
      </c>
      <c r="C65" s="149">
        <v>1</v>
      </c>
      <c r="D65" s="147" t="s">
        <v>3866</v>
      </c>
      <c r="E65" s="150" t="s">
        <v>3876</v>
      </c>
      <c r="F65" s="151">
        <v>351327.1</v>
      </c>
      <c r="G65" s="151">
        <v>-351326.1</v>
      </c>
      <c r="H65" s="150">
        <v>1</v>
      </c>
    </row>
    <row r="66" spans="1:8">
      <c r="A66" s="147">
        <v>38</v>
      </c>
      <c r="B66" s="152">
        <v>100000175570</v>
      </c>
      <c r="C66" s="149">
        <v>0</v>
      </c>
      <c r="D66" s="147" t="s">
        <v>3866</v>
      </c>
      <c r="E66" s="150" t="s">
        <v>87</v>
      </c>
      <c r="F66" s="151">
        <v>121612.5</v>
      </c>
      <c r="G66" s="151">
        <v>-121569.04</v>
      </c>
      <c r="H66" s="150">
        <v>43.46</v>
      </c>
    </row>
    <row r="67" spans="1:8">
      <c r="A67" s="147"/>
      <c r="B67" s="152">
        <v>100000175570</v>
      </c>
      <c r="C67" s="149">
        <v>1</v>
      </c>
      <c r="D67" s="147" t="s">
        <v>3866</v>
      </c>
      <c r="E67" s="150" t="s">
        <v>87</v>
      </c>
      <c r="F67" s="151">
        <v>385987.5</v>
      </c>
      <c r="G67" s="151">
        <v>-385986.5</v>
      </c>
      <c r="H67" s="150">
        <v>1</v>
      </c>
    </row>
    <row r="68" spans="1:8">
      <c r="A68" s="147">
        <v>39</v>
      </c>
      <c r="B68" s="152">
        <v>100000175571</v>
      </c>
      <c r="C68" s="149">
        <v>0</v>
      </c>
      <c r="D68" s="147" t="s">
        <v>3866</v>
      </c>
      <c r="E68" s="150" t="s">
        <v>87</v>
      </c>
      <c r="F68" s="151">
        <v>121612.5</v>
      </c>
      <c r="G68" s="151">
        <v>-121569.04</v>
      </c>
      <c r="H68" s="150">
        <v>43.46</v>
      </c>
    </row>
    <row r="69" spans="1:8">
      <c r="A69" s="147"/>
      <c r="B69" s="152">
        <v>100000175571</v>
      </c>
      <c r="C69" s="149">
        <v>1</v>
      </c>
      <c r="D69" s="147" t="s">
        <v>3866</v>
      </c>
      <c r="E69" s="150" t="s">
        <v>87</v>
      </c>
      <c r="F69" s="151">
        <v>385987.5</v>
      </c>
      <c r="G69" s="151">
        <v>-385986.5</v>
      </c>
      <c r="H69" s="150">
        <v>1</v>
      </c>
    </row>
    <row r="70" spans="1:8">
      <c r="A70" s="147">
        <v>40</v>
      </c>
      <c r="B70" s="152">
        <v>100000175572</v>
      </c>
      <c r="C70" s="149">
        <v>0</v>
      </c>
      <c r="D70" s="147" t="s">
        <v>3866</v>
      </c>
      <c r="E70" s="150" t="s">
        <v>87</v>
      </c>
      <c r="F70" s="151">
        <v>276114.58</v>
      </c>
      <c r="G70" s="151">
        <v>-244164.55</v>
      </c>
      <c r="H70" s="151">
        <v>31950.03</v>
      </c>
    </row>
    <row r="71" spans="1:8">
      <c r="A71" s="147"/>
      <c r="B71" s="152">
        <v>100000175572</v>
      </c>
      <c r="C71" s="149">
        <v>1</v>
      </c>
      <c r="D71" s="147" t="s">
        <v>3866</v>
      </c>
      <c r="E71" s="150" t="s">
        <v>87</v>
      </c>
      <c r="F71" s="151">
        <v>743385.42</v>
      </c>
      <c r="G71" s="151">
        <v>-743384.42</v>
      </c>
      <c r="H71" s="150">
        <v>1</v>
      </c>
    </row>
    <row r="72" spans="1:8">
      <c r="A72" s="147">
        <v>41</v>
      </c>
      <c r="B72" s="152">
        <v>100000175573</v>
      </c>
      <c r="C72" s="149">
        <v>0</v>
      </c>
      <c r="D72" s="147" t="s">
        <v>3866</v>
      </c>
      <c r="E72" s="150" t="s">
        <v>87</v>
      </c>
      <c r="F72" s="151">
        <v>276114.59000000003</v>
      </c>
      <c r="G72" s="151">
        <v>-244164.56</v>
      </c>
      <c r="H72" s="151">
        <v>31950.03</v>
      </c>
    </row>
    <row r="73" spans="1:8">
      <c r="A73" s="147"/>
      <c r="B73" s="152">
        <v>100000175573</v>
      </c>
      <c r="C73" s="149">
        <v>1</v>
      </c>
      <c r="D73" s="147" t="s">
        <v>3866</v>
      </c>
      <c r="E73" s="150" t="s">
        <v>87</v>
      </c>
      <c r="F73" s="151">
        <v>743385.41</v>
      </c>
      <c r="G73" s="151">
        <v>-743384.41</v>
      </c>
      <c r="H73" s="150">
        <v>1</v>
      </c>
    </row>
    <row r="74" spans="1:8">
      <c r="A74" s="147">
        <v>42</v>
      </c>
      <c r="B74" s="152">
        <v>100000175574</v>
      </c>
      <c r="C74" s="149">
        <v>0</v>
      </c>
      <c r="D74" s="147" t="s">
        <v>3866</v>
      </c>
      <c r="E74" s="150" t="s">
        <v>87</v>
      </c>
      <c r="F74" s="151">
        <v>1155416.67</v>
      </c>
      <c r="G74" s="151">
        <v>-562132.63</v>
      </c>
      <c r="H74" s="151">
        <v>593284.04</v>
      </c>
    </row>
    <row r="75" spans="1:8">
      <c r="A75" s="147"/>
      <c r="B75" s="152">
        <v>100000175574</v>
      </c>
      <c r="C75" s="149">
        <v>1</v>
      </c>
      <c r="D75" s="147" t="s">
        <v>3866</v>
      </c>
      <c r="E75" s="150" t="s">
        <v>87</v>
      </c>
      <c r="F75" s="151">
        <v>1204583.33</v>
      </c>
      <c r="G75" s="151">
        <v>-1204582.33</v>
      </c>
      <c r="H75" s="150">
        <v>1</v>
      </c>
    </row>
    <row r="76" spans="1:8">
      <c r="A76" s="147">
        <v>43</v>
      </c>
      <c r="B76" s="152">
        <v>100000175575</v>
      </c>
      <c r="C76" s="149">
        <v>0</v>
      </c>
      <c r="D76" s="147" t="s">
        <v>3866</v>
      </c>
      <c r="E76" s="150" t="s">
        <v>87</v>
      </c>
      <c r="F76" s="151">
        <v>1155416.67</v>
      </c>
      <c r="G76" s="151">
        <v>-562132.63</v>
      </c>
      <c r="H76" s="151">
        <v>593284.04</v>
      </c>
    </row>
    <row r="77" spans="1:8">
      <c r="A77" s="147"/>
      <c r="B77" s="152">
        <v>100000175575</v>
      </c>
      <c r="C77" s="149">
        <v>1</v>
      </c>
      <c r="D77" s="147" t="s">
        <v>3866</v>
      </c>
      <c r="E77" s="150" t="s">
        <v>87</v>
      </c>
      <c r="F77" s="151">
        <v>1204583.33</v>
      </c>
      <c r="G77" s="151">
        <v>-1204582.33</v>
      </c>
      <c r="H77" s="150">
        <v>1</v>
      </c>
    </row>
    <row r="78" spans="1:8">
      <c r="A78" s="147">
        <v>44</v>
      </c>
      <c r="B78" s="152">
        <v>100000175576</v>
      </c>
      <c r="C78" s="149">
        <v>0</v>
      </c>
      <c r="D78" s="147" t="s">
        <v>3866</v>
      </c>
      <c r="E78" s="150" t="s">
        <v>76</v>
      </c>
      <c r="F78" s="151">
        <v>1390623.74</v>
      </c>
      <c r="G78" s="151">
        <v>-524060.17</v>
      </c>
      <c r="H78" s="151">
        <v>866563.57</v>
      </c>
    </row>
    <row r="79" spans="1:8">
      <c r="A79" s="147"/>
      <c r="B79" s="152">
        <v>100000175576</v>
      </c>
      <c r="C79" s="149">
        <v>1</v>
      </c>
      <c r="D79" s="147" t="s">
        <v>3866</v>
      </c>
      <c r="E79" s="150" t="s">
        <v>76</v>
      </c>
      <c r="F79" s="151">
        <v>1347296.26</v>
      </c>
      <c r="G79" s="151">
        <v>-1347295.26</v>
      </c>
      <c r="H79" s="150">
        <v>1</v>
      </c>
    </row>
    <row r="80" spans="1:8">
      <c r="A80" s="147">
        <v>45</v>
      </c>
      <c r="B80" s="152">
        <v>100000175577</v>
      </c>
      <c r="C80" s="149">
        <v>0</v>
      </c>
      <c r="D80" s="147" t="s">
        <v>3866</v>
      </c>
      <c r="E80" s="150" t="s">
        <v>76</v>
      </c>
      <c r="F80" s="151">
        <v>1390623.73</v>
      </c>
      <c r="G80" s="151">
        <v>-524060.17</v>
      </c>
      <c r="H80" s="151">
        <v>866563.56</v>
      </c>
    </row>
    <row r="81" spans="1:8">
      <c r="A81" s="147"/>
      <c r="B81" s="152">
        <v>100000175577</v>
      </c>
      <c r="C81" s="149">
        <v>1</v>
      </c>
      <c r="D81" s="147" t="s">
        <v>3866</v>
      </c>
      <c r="E81" s="150" t="s">
        <v>76</v>
      </c>
      <c r="F81" s="151">
        <v>1347296.27</v>
      </c>
      <c r="G81" s="151">
        <v>-1347295.27</v>
      </c>
      <c r="H81" s="150">
        <v>1</v>
      </c>
    </row>
    <row r="82" spans="1:8">
      <c r="A82" s="147">
        <v>46</v>
      </c>
      <c r="B82" s="152">
        <v>100000175578</v>
      </c>
      <c r="C82" s="149">
        <v>0</v>
      </c>
      <c r="D82" s="147" t="s">
        <v>3866</v>
      </c>
      <c r="E82" s="150" t="s">
        <v>3877</v>
      </c>
      <c r="F82" s="151">
        <v>6233333.3399999999</v>
      </c>
      <c r="G82" s="151">
        <v>-2107413.67</v>
      </c>
      <c r="H82" s="151">
        <v>4125919.67</v>
      </c>
    </row>
    <row r="83" spans="1:8">
      <c r="A83" s="147"/>
      <c r="B83" s="152">
        <v>100000175578</v>
      </c>
      <c r="C83" s="149">
        <v>1</v>
      </c>
      <c r="D83" s="147" t="s">
        <v>3866</v>
      </c>
      <c r="E83" s="150" t="s">
        <v>3877</v>
      </c>
      <c r="F83" s="151">
        <v>4766666.66</v>
      </c>
      <c r="G83" s="151">
        <v>-4766665.66</v>
      </c>
      <c r="H83" s="150">
        <v>1</v>
      </c>
    </row>
    <row r="84" spans="1:8">
      <c r="A84" s="147">
        <v>47</v>
      </c>
      <c r="B84" s="152">
        <v>100000175579</v>
      </c>
      <c r="C84" s="149">
        <v>0</v>
      </c>
      <c r="D84" s="147" t="s">
        <v>3866</v>
      </c>
      <c r="E84" s="150" t="s">
        <v>3877</v>
      </c>
      <c r="F84" s="151">
        <v>6233333.3300000001</v>
      </c>
      <c r="G84" s="151">
        <v>-2107413.67</v>
      </c>
      <c r="H84" s="151">
        <v>4125919.66</v>
      </c>
    </row>
    <row r="85" spans="1:8">
      <c r="A85" s="147"/>
      <c r="B85" s="152">
        <v>100000175579</v>
      </c>
      <c r="C85" s="149">
        <v>1</v>
      </c>
      <c r="D85" s="147" t="s">
        <v>3866</v>
      </c>
      <c r="E85" s="150" t="s">
        <v>3877</v>
      </c>
      <c r="F85" s="151">
        <v>4766666.67</v>
      </c>
      <c r="G85" s="151">
        <v>-4766665.67</v>
      </c>
      <c r="H85" s="150">
        <v>1</v>
      </c>
    </row>
    <row r="86" spans="1:8">
      <c r="A86" s="147">
        <v>48</v>
      </c>
      <c r="B86" s="152">
        <v>100000175580</v>
      </c>
      <c r="C86" s="149">
        <v>0</v>
      </c>
      <c r="D86" s="147" t="s">
        <v>3866</v>
      </c>
      <c r="E86" s="150" t="s">
        <v>3877</v>
      </c>
      <c r="F86" s="151">
        <v>7565634.7000000002</v>
      </c>
      <c r="G86" s="151">
        <v>-2194677.4700000002</v>
      </c>
      <c r="H86" s="151">
        <v>5370957.2300000004</v>
      </c>
    </row>
    <row r="87" spans="1:8">
      <c r="A87" s="147"/>
      <c r="B87" s="152">
        <v>100000175580</v>
      </c>
      <c r="C87" s="149">
        <v>1</v>
      </c>
      <c r="D87" s="147" t="s">
        <v>3866</v>
      </c>
      <c r="E87" s="150" t="s">
        <v>3877</v>
      </c>
      <c r="F87" s="151">
        <v>3876865.3</v>
      </c>
      <c r="G87" s="151">
        <v>-3876864.3</v>
      </c>
      <c r="H87" s="150">
        <v>1</v>
      </c>
    </row>
    <row r="88" spans="1:8">
      <c r="A88" s="147">
        <v>49</v>
      </c>
      <c r="B88" s="152">
        <v>100000175581</v>
      </c>
      <c r="C88" s="149">
        <v>0</v>
      </c>
      <c r="D88" s="147" t="s">
        <v>3866</v>
      </c>
      <c r="E88" s="150" t="s">
        <v>3877</v>
      </c>
      <c r="F88" s="151">
        <v>7565634.71</v>
      </c>
      <c r="G88" s="151">
        <v>-2194677.4700000002</v>
      </c>
      <c r="H88" s="151">
        <v>5370957.2400000002</v>
      </c>
    </row>
    <row r="89" spans="1:8">
      <c r="A89" s="147"/>
      <c r="B89" s="152">
        <v>100000175581</v>
      </c>
      <c r="C89" s="149">
        <v>1</v>
      </c>
      <c r="D89" s="147" t="s">
        <v>3866</v>
      </c>
      <c r="E89" s="150" t="s">
        <v>3877</v>
      </c>
      <c r="F89" s="151">
        <v>3876865.29</v>
      </c>
      <c r="G89" s="151">
        <v>-3876864.29</v>
      </c>
      <c r="H89" s="150">
        <v>1</v>
      </c>
    </row>
    <row r="90" spans="1:8">
      <c r="A90" s="147">
        <v>50</v>
      </c>
      <c r="B90" s="152">
        <v>100000175582</v>
      </c>
      <c r="C90" s="149">
        <v>0</v>
      </c>
      <c r="D90" s="147" t="s">
        <v>3866</v>
      </c>
      <c r="E90" s="150" t="s">
        <v>3878</v>
      </c>
      <c r="F90" s="151">
        <v>5750913.25</v>
      </c>
      <c r="G90" s="151">
        <v>-1836221.97</v>
      </c>
      <c r="H90" s="151">
        <v>3914691.28</v>
      </c>
    </row>
    <row r="91" spans="1:8">
      <c r="A91" s="147"/>
      <c r="B91" s="152">
        <v>100000175582</v>
      </c>
      <c r="C91" s="149">
        <v>1</v>
      </c>
      <c r="D91" s="147" t="s">
        <v>3866</v>
      </c>
      <c r="E91" s="150" t="s">
        <v>3878</v>
      </c>
      <c r="F91" s="151">
        <v>4249086.75</v>
      </c>
      <c r="G91" s="151">
        <v>-4249085.75</v>
      </c>
      <c r="H91" s="150">
        <v>1</v>
      </c>
    </row>
    <row r="92" spans="1:8">
      <c r="A92" s="147">
        <v>51</v>
      </c>
      <c r="B92" s="152">
        <v>100000175583</v>
      </c>
      <c r="C92" s="149">
        <v>0</v>
      </c>
      <c r="D92" s="147" t="s">
        <v>3866</v>
      </c>
      <c r="E92" s="150" t="s">
        <v>3878</v>
      </c>
      <c r="F92" s="151">
        <v>5916666.6699999999</v>
      </c>
      <c r="G92" s="151">
        <v>-1915827.37</v>
      </c>
      <c r="H92" s="151">
        <v>4000839.3</v>
      </c>
    </row>
    <row r="93" spans="1:8">
      <c r="A93" s="147"/>
      <c r="B93" s="152">
        <v>100000175583</v>
      </c>
      <c r="C93" s="149">
        <v>1</v>
      </c>
      <c r="D93" s="147" t="s">
        <v>3866</v>
      </c>
      <c r="E93" s="150" t="s">
        <v>3878</v>
      </c>
      <c r="F93" s="151">
        <v>4083333.33</v>
      </c>
      <c r="G93" s="151">
        <v>-4083332.33</v>
      </c>
      <c r="H93" s="150">
        <v>1</v>
      </c>
    </row>
    <row r="94" spans="1:8">
      <c r="A94" s="147">
        <v>52</v>
      </c>
      <c r="B94" s="152">
        <v>100000175584</v>
      </c>
      <c r="C94" s="149">
        <v>0</v>
      </c>
      <c r="D94" s="147" t="s">
        <v>3866</v>
      </c>
      <c r="E94" s="150" t="s">
        <v>3877</v>
      </c>
      <c r="F94" s="151">
        <v>7333333.3399999999</v>
      </c>
      <c r="G94" s="151">
        <v>-2107400.9500000002</v>
      </c>
      <c r="H94" s="151">
        <v>5225932.3899999997</v>
      </c>
    </row>
    <row r="95" spans="1:8">
      <c r="A95" s="147"/>
      <c r="B95" s="152">
        <v>100000175584</v>
      </c>
      <c r="C95" s="149">
        <v>1</v>
      </c>
      <c r="D95" s="147" t="s">
        <v>3866</v>
      </c>
      <c r="E95" s="150" t="s">
        <v>3877</v>
      </c>
      <c r="F95" s="151">
        <v>3666666.66</v>
      </c>
      <c r="G95" s="151">
        <v>-3666665.66</v>
      </c>
      <c r="H95" s="150">
        <v>1</v>
      </c>
    </row>
    <row r="96" spans="1:8">
      <c r="A96" s="147">
        <v>53</v>
      </c>
      <c r="B96" s="152">
        <v>100000175585</v>
      </c>
      <c r="C96" s="149">
        <v>0</v>
      </c>
      <c r="D96" s="147" t="s">
        <v>3866</v>
      </c>
      <c r="E96" s="150" t="s">
        <v>3879</v>
      </c>
      <c r="F96" s="151">
        <v>122097.9</v>
      </c>
      <c r="G96" s="151">
        <v>-38187.17</v>
      </c>
      <c r="H96" s="151">
        <v>83910.73</v>
      </c>
    </row>
    <row r="97" spans="1:8">
      <c r="A97" s="147"/>
      <c r="B97" s="152">
        <v>100000175585</v>
      </c>
      <c r="C97" s="149">
        <v>1</v>
      </c>
      <c r="D97" s="147" t="s">
        <v>3866</v>
      </c>
      <c r="E97" s="150" t="s">
        <v>3879</v>
      </c>
      <c r="F97" s="151">
        <v>85902.1</v>
      </c>
      <c r="G97" s="151">
        <v>-85901.1</v>
      </c>
      <c r="H97" s="150">
        <v>1</v>
      </c>
    </row>
    <row r="98" spans="1:8">
      <c r="A98" s="147">
        <v>54</v>
      </c>
      <c r="B98" s="152">
        <v>100000175586</v>
      </c>
      <c r="C98" s="149">
        <v>0</v>
      </c>
      <c r="D98" s="147" t="s">
        <v>3866</v>
      </c>
      <c r="E98" s="150" t="s">
        <v>3880</v>
      </c>
      <c r="F98" s="151">
        <v>40625</v>
      </c>
      <c r="G98" s="151">
        <v>-35924.160000000003</v>
      </c>
      <c r="H98" s="151">
        <v>4700.84</v>
      </c>
    </row>
    <row r="99" spans="1:8">
      <c r="A99" s="147"/>
      <c r="B99" s="152">
        <v>100000175586</v>
      </c>
      <c r="C99" s="149">
        <v>1</v>
      </c>
      <c r="D99" s="147" t="s">
        <v>3866</v>
      </c>
      <c r="E99" s="150" t="s">
        <v>3880</v>
      </c>
      <c r="F99" s="151">
        <v>109375</v>
      </c>
      <c r="G99" s="151">
        <v>-109374</v>
      </c>
      <c r="H99" s="150">
        <v>1</v>
      </c>
    </row>
    <row r="100" spans="1:8">
      <c r="A100" s="147">
        <v>55</v>
      </c>
      <c r="B100" s="152">
        <v>100000175587</v>
      </c>
      <c r="C100" s="149">
        <v>0</v>
      </c>
      <c r="D100" s="147" t="s">
        <v>3866</v>
      </c>
      <c r="E100" s="150" t="s">
        <v>3881</v>
      </c>
      <c r="F100" s="151">
        <v>152151.82999999999</v>
      </c>
      <c r="G100" s="151">
        <v>-110165.32</v>
      </c>
      <c r="H100" s="151">
        <v>41986.51</v>
      </c>
    </row>
    <row r="101" spans="1:8">
      <c r="A101" s="147"/>
      <c r="B101" s="152">
        <v>100000175587</v>
      </c>
      <c r="C101" s="149">
        <v>1</v>
      </c>
      <c r="D101" s="147" t="s">
        <v>3866</v>
      </c>
      <c r="E101" s="150" t="s">
        <v>3881</v>
      </c>
      <c r="F101" s="151">
        <v>307848.17</v>
      </c>
      <c r="G101" s="151">
        <v>-307847.17</v>
      </c>
      <c r="H101" s="150">
        <v>1</v>
      </c>
    </row>
    <row r="102" spans="1:8">
      <c r="A102" s="147">
        <v>56</v>
      </c>
      <c r="B102" s="152">
        <v>100000175590</v>
      </c>
      <c r="C102" s="149">
        <v>0</v>
      </c>
      <c r="D102" s="147" t="s">
        <v>3866</v>
      </c>
      <c r="E102" s="150" t="s">
        <v>3882</v>
      </c>
      <c r="F102" s="151">
        <v>832556.11</v>
      </c>
      <c r="G102" s="151">
        <v>-321682.48</v>
      </c>
      <c r="H102" s="151">
        <v>510873.63</v>
      </c>
    </row>
    <row r="103" spans="1:8">
      <c r="A103" s="147"/>
      <c r="B103" s="152">
        <v>100000175590</v>
      </c>
      <c r="C103" s="149">
        <v>1</v>
      </c>
      <c r="D103" s="147" t="s">
        <v>3866</v>
      </c>
      <c r="E103" s="150" t="s">
        <v>3882</v>
      </c>
      <c r="F103" s="151">
        <v>412387.59</v>
      </c>
      <c r="G103" s="151">
        <v>-412386.59</v>
      </c>
      <c r="H103" s="150">
        <v>1</v>
      </c>
    </row>
    <row r="104" spans="1:8">
      <c r="A104" s="147">
        <v>57</v>
      </c>
      <c r="B104" s="152">
        <v>100000175596</v>
      </c>
      <c r="C104" s="149">
        <v>0</v>
      </c>
      <c r="D104" s="147" t="s">
        <v>3866</v>
      </c>
      <c r="E104" s="150" t="s">
        <v>87</v>
      </c>
      <c r="F104" s="151">
        <v>486920</v>
      </c>
      <c r="G104" s="151">
        <v>-349836.96</v>
      </c>
      <c r="H104" s="151">
        <v>137083.04</v>
      </c>
    </row>
    <row r="105" spans="1:8">
      <c r="A105" s="147"/>
      <c r="B105" s="152">
        <v>100000175596</v>
      </c>
      <c r="C105" s="149">
        <v>1</v>
      </c>
      <c r="D105" s="147" t="s">
        <v>3866</v>
      </c>
      <c r="E105" s="150" t="s">
        <v>87</v>
      </c>
      <c r="F105" s="151">
        <v>973840</v>
      </c>
      <c r="G105" s="151">
        <v>-973839</v>
      </c>
      <c r="H105" s="150">
        <v>1</v>
      </c>
    </row>
    <row r="106" spans="1:8">
      <c r="A106" s="147">
        <v>58</v>
      </c>
      <c r="B106" s="152">
        <v>100000175599</v>
      </c>
      <c r="C106" s="149">
        <v>0</v>
      </c>
      <c r="D106" s="147" t="s">
        <v>3866</v>
      </c>
      <c r="E106" s="150" t="s">
        <v>87</v>
      </c>
      <c r="F106" s="151">
        <v>780605.03</v>
      </c>
      <c r="G106" s="151">
        <v>-565196.03</v>
      </c>
      <c r="H106" s="151">
        <v>215409</v>
      </c>
    </row>
    <row r="107" spans="1:8">
      <c r="A107" s="147"/>
      <c r="B107" s="152">
        <v>100000175599</v>
      </c>
      <c r="C107" s="149">
        <v>1</v>
      </c>
      <c r="D107" s="147" t="s">
        <v>3866</v>
      </c>
      <c r="E107" s="150" t="s">
        <v>87</v>
      </c>
      <c r="F107" s="151">
        <v>1579394.97</v>
      </c>
      <c r="G107" s="151">
        <v>-1579393.97</v>
      </c>
      <c r="H107" s="150">
        <v>1</v>
      </c>
    </row>
    <row r="108" spans="1:8">
      <c r="A108" s="147">
        <v>59</v>
      </c>
      <c r="B108" s="152">
        <v>100000175600</v>
      </c>
      <c r="C108" s="149">
        <v>0</v>
      </c>
      <c r="D108" s="147" t="s">
        <v>3866</v>
      </c>
      <c r="E108" s="150" t="s">
        <v>76</v>
      </c>
      <c r="F108" s="151">
        <v>157784.94</v>
      </c>
      <c r="G108" s="151">
        <v>-88477.23</v>
      </c>
      <c r="H108" s="151">
        <v>69307.710000000006</v>
      </c>
    </row>
    <row r="109" spans="1:8">
      <c r="A109" s="147"/>
      <c r="B109" s="152">
        <v>100000175600</v>
      </c>
      <c r="C109" s="149">
        <v>1</v>
      </c>
      <c r="D109" s="147" t="s">
        <v>3866</v>
      </c>
      <c r="E109" s="150" t="s">
        <v>76</v>
      </c>
      <c r="F109" s="151">
        <v>1025602.06</v>
      </c>
      <c r="G109" s="151">
        <v>-1025601.06</v>
      </c>
      <c r="H109" s="150">
        <v>1</v>
      </c>
    </row>
    <row r="110" spans="1:8">
      <c r="A110" s="147">
        <v>60</v>
      </c>
      <c r="B110" s="152">
        <v>100000175601</v>
      </c>
      <c r="C110" s="149">
        <v>0</v>
      </c>
      <c r="D110" s="147" t="s">
        <v>3866</v>
      </c>
      <c r="E110" s="150" t="s">
        <v>76</v>
      </c>
      <c r="F110" s="151">
        <v>157784.94</v>
      </c>
      <c r="G110" s="151">
        <v>-88477.23</v>
      </c>
      <c r="H110" s="151">
        <v>69307.710000000006</v>
      </c>
    </row>
    <row r="111" spans="1:8">
      <c r="A111" s="147"/>
      <c r="B111" s="152">
        <v>100000175601</v>
      </c>
      <c r="C111" s="149">
        <v>1</v>
      </c>
      <c r="D111" s="147" t="s">
        <v>3866</v>
      </c>
      <c r="E111" s="150" t="s">
        <v>76</v>
      </c>
      <c r="F111" s="151">
        <v>1025602.06</v>
      </c>
      <c r="G111" s="151">
        <v>-1025601.06</v>
      </c>
      <c r="H111" s="150">
        <v>1</v>
      </c>
    </row>
    <row r="112" spans="1:8">
      <c r="A112" s="147">
        <v>61</v>
      </c>
      <c r="B112" s="152">
        <v>100000175602</v>
      </c>
      <c r="C112" s="149">
        <v>0</v>
      </c>
      <c r="D112" s="147" t="s">
        <v>3866</v>
      </c>
      <c r="E112" s="150" t="s">
        <v>76</v>
      </c>
      <c r="F112" s="151">
        <v>802584</v>
      </c>
      <c r="G112" s="151">
        <v>-259878.16</v>
      </c>
      <c r="H112" s="151">
        <v>542705.84</v>
      </c>
    </row>
    <row r="113" spans="1:8">
      <c r="A113" s="147"/>
      <c r="B113" s="152">
        <v>100000175602</v>
      </c>
      <c r="C113" s="149">
        <v>1</v>
      </c>
      <c r="D113" s="147" t="s">
        <v>3866</v>
      </c>
      <c r="E113" s="150" t="s">
        <v>76</v>
      </c>
      <c r="F113" s="151">
        <v>553896</v>
      </c>
      <c r="G113" s="151">
        <v>-553895</v>
      </c>
      <c r="H113" s="150">
        <v>1</v>
      </c>
    </row>
    <row r="114" spans="1:8">
      <c r="A114" s="147">
        <v>62</v>
      </c>
      <c r="B114" s="152">
        <v>100000175603</v>
      </c>
      <c r="C114" s="149">
        <v>0</v>
      </c>
      <c r="D114" s="147" t="s">
        <v>3866</v>
      </c>
      <c r="E114" s="150" t="s">
        <v>76</v>
      </c>
      <c r="F114" s="151">
        <v>980000</v>
      </c>
      <c r="G114" s="151">
        <v>-402327.91</v>
      </c>
      <c r="H114" s="151">
        <v>577672.09</v>
      </c>
    </row>
    <row r="115" spans="1:8">
      <c r="A115" s="147"/>
      <c r="B115" s="152">
        <v>100000175603</v>
      </c>
      <c r="C115" s="149">
        <v>1</v>
      </c>
      <c r="D115" s="147" t="s">
        <v>3866</v>
      </c>
      <c r="E115" s="150" t="s">
        <v>76</v>
      </c>
      <c r="F115" s="151">
        <v>1120000</v>
      </c>
      <c r="G115" s="151">
        <v>-1119999</v>
      </c>
      <c r="H115" s="150">
        <v>1</v>
      </c>
    </row>
    <row r="116" spans="1:8">
      <c r="A116" s="147">
        <v>63</v>
      </c>
      <c r="B116" s="152">
        <v>100000175604</v>
      </c>
      <c r="C116" s="149">
        <v>0</v>
      </c>
      <c r="D116" s="147" t="s">
        <v>3866</v>
      </c>
      <c r="E116" s="150" t="s">
        <v>76</v>
      </c>
      <c r="F116" s="151">
        <v>1278333.3400000001</v>
      </c>
      <c r="G116" s="151">
        <v>-452136.89</v>
      </c>
      <c r="H116" s="151">
        <v>826196.45</v>
      </c>
    </row>
    <row r="117" spans="1:8">
      <c r="A117" s="147"/>
      <c r="B117" s="152">
        <v>100000175604</v>
      </c>
      <c r="C117" s="149">
        <v>1</v>
      </c>
      <c r="D117" s="147" t="s">
        <v>3866</v>
      </c>
      <c r="E117" s="150" t="s">
        <v>76</v>
      </c>
      <c r="F117" s="151">
        <v>1081666.6599999999</v>
      </c>
      <c r="G117" s="151">
        <v>-1081665.6599999999</v>
      </c>
      <c r="H117" s="150">
        <v>1</v>
      </c>
    </row>
    <row r="118" spans="1:8">
      <c r="A118" s="147">
        <v>64</v>
      </c>
      <c r="B118" s="152">
        <v>100000175605</v>
      </c>
      <c r="C118" s="149">
        <v>0</v>
      </c>
      <c r="D118" s="147" t="s">
        <v>3866</v>
      </c>
      <c r="E118" s="150" t="s">
        <v>76</v>
      </c>
      <c r="F118" s="151">
        <v>500000</v>
      </c>
      <c r="G118" s="151">
        <v>-229903</v>
      </c>
      <c r="H118" s="151">
        <v>270097</v>
      </c>
    </row>
    <row r="119" spans="1:8">
      <c r="A119" s="147"/>
      <c r="B119" s="152">
        <v>100000175605</v>
      </c>
      <c r="C119" s="149">
        <v>1</v>
      </c>
      <c r="D119" s="147" t="s">
        <v>3866</v>
      </c>
      <c r="E119" s="150" t="s">
        <v>76</v>
      </c>
      <c r="F119" s="151">
        <v>700000</v>
      </c>
      <c r="G119" s="151">
        <v>-699999</v>
      </c>
      <c r="H119" s="150">
        <v>1</v>
      </c>
    </row>
    <row r="120" spans="1:8">
      <c r="A120" s="147">
        <v>65</v>
      </c>
      <c r="B120" s="152">
        <v>100000175606</v>
      </c>
      <c r="C120" s="149">
        <v>0</v>
      </c>
      <c r="D120" s="147" t="s">
        <v>3866</v>
      </c>
      <c r="E120" s="150" t="s">
        <v>76</v>
      </c>
      <c r="F120" s="151">
        <v>963333.34</v>
      </c>
      <c r="G120" s="151">
        <v>-325691.19</v>
      </c>
      <c r="H120" s="151">
        <v>637642.15</v>
      </c>
    </row>
    <row r="121" spans="1:8">
      <c r="A121" s="147"/>
      <c r="B121" s="152">
        <v>100000175606</v>
      </c>
      <c r="C121" s="149">
        <v>1</v>
      </c>
      <c r="D121" s="147" t="s">
        <v>3866</v>
      </c>
      <c r="E121" s="150" t="s">
        <v>76</v>
      </c>
      <c r="F121" s="151">
        <v>736666.66</v>
      </c>
      <c r="G121" s="151">
        <v>-736665.66</v>
      </c>
      <c r="H121" s="150">
        <v>1</v>
      </c>
    </row>
    <row r="122" spans="1:8">
      <c r="A122" s="147">
        <v>66</v>
      </c>
      <c r="B122" s="152">
        <v>100000175607</v>
      </c>
      <c r="C122" s="149">
        <v>0</v>
      </c>
      <c r="D122" s="147" t="s">
        <v>3866</v>
      </c>
      <c r="E122" s="150" t="s">
        <v>76</v>
      </c>
      <c r="F122" s="151">
        <v>1823968.04</v>
      </c>
      <c r="G122" s="151">
        <v>-650055.9</v>
      </c>
      <c r="H122" s="151">
        <v>1173912.1399999999</v>
      </c>
    </row>
    <row r="123" spans="1:8">
      <c r="A123" s="147"/>
      <c r="B123" s="152">
        <v>100000175607</v>
      </c>
      <c r="C123" s="149">
        <v>1</v>
      </c>
      <c r="D123" s="147" t="s">
        <v>3866</v>
      </c>
      <c r="E123" s="150" t="s">
        <v>76</v>
      </c>
      <c r="F123" s="151">
        <v>1576031.96</v>
      </c>
      <c r="G123" s="151">
        <v>-1576030.96</v>
      </c>
      <c r="H123" s="150">
        <v>1</v>
      </c>
    </row>
    <row r="124" spans="1:8">
      <c r="A124" s="147">
        <v>67</v>
      </c>
      <c r="B124" s="152">
        <v>100000175608</v>
      </c>
      <c r="C124" s="149">
        <v>0</v>
      </c>
      <c r="D124" s="147" t="s">
        <v>3866</v>
      </c>
      <c r="E124" s="150" t="s">
        <v>76</v>
      </c>
      <c r="F124" s="151">
        <v>2035420.09</v>
      </c>
      <c r="G124" s="151">
        <v>-625956.03</v>
      </c>
      <c r="H124" s="151">
        <v>1409464.06</v>
      </c>
    </row>
    <row r="125" spans="1:8">
      <c r="A125" s="147"/>
      <c r="B125" s="152">
        <v>100000175608</v>
      </c>
      <c r="C125" s="149">
        <v>1</v>
      </c>
      <c r="D125" s="147" t="s">
        <v>3866</v>
      </c>
      <c r="E125" s="150" t="s">
        <v>76</v>
      </c>
      <c r="F125" s="151">
        <v>1364579.91</v>
      </c>
      <c r="G125" s="151">
        <v>-1364578.91</v>
      </c>
      <c r="H125" s="150">
        <v>1</v>
      </c>
    </row>
    <row r="126" spans="1:8">
      <c r="A126" s="147">
        <v>68</v>
      </c>
      <c r="B126" s="152">
        <v>100000175612</v>
      </c>
      <c r="C126" s="149">
        <v>0</v>
      </c>
      <c r="D126" s="147" t="s">
        <v>3866</v>
      </c>
      <c r="E126" s="150" t="s">
        <v>76</v>
      </c>
      <c r="F126" s="151">
        <v>1272675.81</v>
      </c>
      <c r="G126" s="151">
        <v>-451849.99</v>
      </c>
      <c r="H126" s="151">
        <v>820825.82</v>
      </c>
    </row>
    <row r="127" spans="1:8">
      <c r="A127" s="147"/>
      <c r="B127" s="152">
        <v>100000175612</v>
      </c>
      <c r="C127" s="149">
        <v>1</v>
      </c>
      <c r="D127" s="147" t="s">
        <v>3866</v>
      </c>
      <c r="E127" s="150" t="s">
        <v>76</v>
      </c>
      <c r="F127" s="151">
        <v>1087324.19</v>
      </c>
      <c r="G127" s="151">
        <v>-1087323.19</v>
      </c>
      <c r="H127" s="150">
        <v>1</v>
      </c>
    </row>
    <row r="128" spans="1:8">
      <c r="A128" s="147">
        <v>69</v>
      </c>
      <c r="B128" s="152">
        <v>100000175613</v>
      </c>
      <c r="C128" s="149">
        <v>0</v>
      </c>
      <c r="D128" s="147" t="s">
        <v>3866</v>
      </c>
      <c r="E128" s="150" t="s">
        <v>76</v>
      </c>
      <c r="F128" s="151">
        <v>1373218.27</v>
      </c>
      <c r="G128" s="151">
        <v>-452615.06</v>
      </c>
      <c r="H128" s="151">
        <v>920603.21</v>
      </c>
    </row>
    <row r="129" spans="1:8">
      <c r="A129" s="147"/>
      <c r="B129" s="152">
        <v>100000175613</v>
      </c>
      <c r="C129" s="149">
        <v>1</v>
      </c>
      <c r="D129" s="147" t="s">
        <v>3866</v>
      </c>
      <c r="E129" s="150" t="s">
        <v>76</v>
      </c>
      <c r="F129" s="151">
        <v>986781.73</v>
      </c>
      <c r="G129" s="151">
        <v>-986780.73</v>
      </c>
      <c r="H129" s="150">
        <v>1</v>
      </c>
    </row>
    <row r="130" spans="1:8">
      <c r="A130" s="147">
        <v>70</v>
      </c>
      <c r="B130" s="148">
        <v>100000214535</v>
      </c>
      <c r="C130" s="149">
        <v>0</v>
      </c>
      <c r="D130" s="147" t="s">
        <v>3883</v>
      </c>
      <c r="E130" s="150" t="s">
        <v>3884</v>
      </c>
      <c r="F130" s="151">
        <v>2000000</v>
      </c>
      <c r="G130" s="151">
        <v>-301369.86</v>
      </c>
      <c r="H130" s="151">
        <v>1698630.14</v>
      </c>
    </row>
    <row r="131" spans="1:8">
      <c r="A131" s="147">
        <v>71</v>
      </c>
      <c r="B131" s="148">
        <v>100000231394</v>
      </c>
      <c r="C131" s="149">
        <v>0</v>
      </c>
      <c r="D131" s="147" t="s">
        <v>2416</v>
      </c>
      <c r="E131" s="150" t="s">
        <v>3885</v>
      </c>
      <c r="F131" s="151">
        <v>4133541</v>
      </c>
      <c r="G131" s="151">
        <v>-602838.18999999994</v>
      </c>
      <c r="H131" s="151">
        <v>3530702.81</v>
      </c>
    </row>
    <row r="132" spans="1:8">
      <c r="A132" s="147">
        <v>72</v>
      </c>
      <c r="B132" s="148">
        <v>100000490635</v>
      </c>
      <c r="C132" s="149">
        <v>0</v>
      </c>
      <c r="D132" s="147" t="s">
        <v>3886</v>
      </c>
      <c r="E132" s="150" t="s">
        <v>3887</v>
      </c>
      <c r="F132" s="151">
        <v>23998221</v>
      </c>
      <c r="G132" s="151">
        <v>-960609.6</v>
      </c>
      <c r="H132" s="151">
        <v>23037611.399999999</v>
      </c>
    </row>
    <row r="133" spans="1:8">
      <c r="A133" s="202" t="s">
        <v>84</v>
      </c>
      <c r="B133" s="202"/>
      <c r="C133" s="202"/>
      <c r="D133" s="202"/>
      <c r="E133" s="202"/>
      <c r="F133" s="153">
        <f>SUM(F5:F132)</f>
        <v>203387340.10000002</v>
      </c>
      <c r="G133" s="153">
        <f>SUM(G5:G132)</f>
        <v>-98325089.929999977</v>
      </c>
      <c r="H133" s="153">
        <f>SUM(H5:H132)</f>
        <v>105062250.17000002</v>
      </c>
    </row>
    <row r="134" spans="1:8">
      <c r="F134" s="156"/>
      <c r="G134" s="156"/>
      <c r="H134" s="156"/>
    </row>
    <row r="135" spans="1:8" s="142" customFormat="1">
      <c r="A135" s="136"/>
      <c r="B135" s="157" t="s">
        <v>85</v>
      </c>
      <c r="C135" s="139"/>
      <c r="D135" s="136"/>
      <c r="E135" s="140"/>
      <c r="F135" s="140"/>
      <c r="G135" s="141"/>
      <c r="H135" s="141"/>
    </row>
    <row r="136" spans="1:8">
      <c r="A136" s="143" t="s">
        <v>0</v>
      </c>
      <c r="B136" s="144" t="s">
        <v>59</v>
      </c>
      <c r="C136" s="145" t="s">
        <v>60</v>
      </c>
      <c r="D136" s="143" t="s">
        <v>61</v>
      </c>
      <c r="E136" s="143" t="s">
        <v>62</v>
      </c>
      <c r="F136" s="143" t="s">
        <v>63</v>
      </c>
      <c r="G136" s="143" t="s">
        <v>64</v>
      </c>
      <c r="H136" s="146" t="s">
        <v>7</v>
      </c>
    </row>
    <row r="137" spans="1:8">
      <c r="A137" s="147">
        <v>1</v>
      </c>
      <c r="B137" s="152">
        <v>100000175552</v>
      </c>
      <c r="C137" s="149">
        <v>0</v>
      </c>
      <c r="D137" s="147" t="s">
        <v>3866</v>
      </c>
      <c r="E137" s="150" t="s">
        <v>3888</v>
      </c>
      <c r="F137" s="151">
        <v>17881.98</v>
      </c>
      <c r="G137" s="151">
        <v>-17880.98</v>
      </c>
      <c r="H137" s="150">
        <v>1</v>
      </c>
    </row>
    <row r="138" spans="1:8">
      <c r="A138" s="147"/>
      <c r="B138" s="152">
        <v>100000175552</v>
      </c>
      <c r="C138" s="149">
        <v>1</v>
      </c>
      <c r="D138" s="147" t="s">
        <v>3866</v>
      </c>
      <c r="E138" s="150" t="s">
        <v>3888</v>
      </c>
      <c r="F138" s="151">
        <v>325452.02</v>
      </c>
      <c r="G138" s="151">
        <v>-325451.02</v>
      </c>
      <c r="H138" s="150">
        <v>1</v>
      </c>
    </row>
    <row r="139" spans="1:8">
      <c r="A139" s="147">
        <v>2</v>
      </c>
      <c r="B139" s="152">
        <v>100000175588</v>
      </c>
      <c r="C139" s="149">
        <v>0</v>
      </c>
      <c r="D139" s="147" t="s">
        <v>3866</v>
      </c>
      <c r="E139" s="150" t="s">
        <v>3889</v>
      </c>
      <c r="F139" s="151">
        <v>16453.189999999999</v>
      </c>
      <c r="G139" s="151">
        <v>-16452.189999999999</v>
      </c>
      <c r="H139" s="150">
        <v>1</v>
      </c>
    </row>
    <row r="140" spans="1:8">
      <c r="A140" s="147"/>
      <c r="B140" s="152">
        <v>100000175588</v>
      </c>
      <c r="C140" s="149">
        <v>1</v>
      </c>
      <c r="D140" s="147" t="s">
        <v>3866</v>
      </c>
      <c r="E140" s="150" t="s">
        <v>3889</v>
      </c>
      <c r="F140" s="151">
        <v>243146.81</v>
      </c>
      <c r="G140" s="151">
        <v>-243145.81</v>
      </c>
      <c r="H140" s="150">
        <v>1</v>
      </c>
    </row>
    <row r="141" spans="1:8">
      <c r="A141" s="147">
        <v>3</v>
      </c>
      <c r="B141" s="152">
        <v>100000175589</v>
      </c>
      <c r="C141" s="149">
        <v>0</v>
      </c>
      <c r="D141" s="147" t="s">
        <v>3866</v>
      </c>
      <c r="E141" s="150" t="s">
        <v>3889</v>
      </c>
      <c r="F141" s="151">
        <v>14882.66</v>
      </c>
      <c r="G141" s="151">
        <v>-14881.66</v>
      </c>
      <c r="H141" s="150">
        <v>1</v>
      </c>
    </row>
    <row r="142" spans="1:8">
      <c r="A142" s="147"/>
      <c r="B142" s="152">
        <v>100000175589</v>
      </c>
      <c r="C142" s="149">
        <v>1</v>
      </c>
      <c r="D142" s="147" t="s">
        <v>3866</v>
      </c>
      <c r="E142" s="150" t="s">
        <v>3889</v>
      </c>
      <c r="F142" s="151">
        <v>219937.34</v>
      </c>
      <c r="G142" s="151">
        <v>-219936.34</v>
      </c>
      <c r="H142" s="150">
        <v>1</v>
      </c>
    </row>
    <row r="143" spans="1:8">
      <c r="A143" s="147">
        <v>4</v>
      </c>
      <c r="B143" s="152">
        <v>100000175595</v>
      </c>
      <c r="C143" s="149">
        <v>0</v>
      </c>
      <c r="D143" s="147" t="s">
        <v>3866</v>
      </c>
      <c r="E143" s="150" t="s">
        <v>3890</v>
      </c>
      <c r="F143" s="151">
        <v>76282.960000000006</v>
      </c>
      <c r="G143" s="151">
        <v>-76281.960000000006</v>
      </c>
      <c r="H143" s="150">
        <v>1</v>
      </c>
    </row>
    <row r="144" spans="1:8">
      <c r="A144" s="147"/>
      <c r="B144" s="152">
        <v>100000175595</v>
      </c>
      <c r="C144" s="149">
        <v>1</v>
      </c>
      <c r="D144" s="147" t="s">
        <v>3866</v>
      </c>
      <c r="E144" s="150" t="s">
        <v>3890</v>
      </c>
      <c r="F144" s="151">
        <v>1127317.04</v>
      </c>
      <c r="G144" s="151">
        <v>-1127316.04</v>
      </c>
      <c r="H144" s="150">
        <v>1</v>
      </c>
    </row>
    <row r="145" spans="1:8">
      <c r="A145" s="147">
        <v>5</v>
      </c>
      <c r="B145" s="152">
        <v>100000175597</v>
      </c>
      <c r="C145" s="149">
        <v>0</v>
      </c>
      <c r="D145" s="147" t="s">
        <v>3866</v>
      </c>
      <c r="E145" s="150" t="s">
        <v>87</v>
      </c>
      <c r="F145" s="151">
        <v>116817.7</v>
      </c>
      <c r="G145" s="151">
        <v>-116816.7</v>
      </c>
      <c r="H145" s="150">
        <v>1</v>
      </c>
    </row>
    <row r="146" spans="1:8">
      <c r="A146" s="147"/>
      <c r="B146" s="152">
        <v>100000175597</v>
      </c>
      <c r="C146" s="149">
        <v>1</v>
      </c>
      <c r="D146" s="147" t="s">
        <v>3866</v>
      </c>
      <c r="E146" s="150" t="s">
        <v>87</v>
      </c>
      <c r="F146" s="151">
        <v>902682.3</v>
      </c>
      <c r="G146" s="151">
        <v>-902681.3</v>
      </c>
      <c r="H146" s="150">
        <v>1</v>
      </c>
    </row>
    <row r="147" spans="1:8">
      <c r="A147" s="147">
        <v>6</v>
      </c>
      <c r="B147" s="152">
        <v>100000175598</v>
      </c>
      <c r="C147" s="149">
        <v>0</v>
      </c>
      <c r="D147" s="147" t="s">
        <v>3866</v>
      </c>
      <c r="E147" s="150" t="s">
        <v>87</v>
      </c>
      <c r="F147" s="151">
        <v>26041.67</v>
      </c>
      <c r="G147" s="151">
        <v>-26040.67</v>
      </c>
      <c r="H147" s="150">
        <v>1</v>
      </c>
    </row>
    <row r="148" spans="1:8">
      <c r="A148" s="147"/>
      <c r="B148" s="152">
        <v>100000175598</v>
      </c>
      <c r="C148" s="149">
        <v>1</v>
      </c>
      <c r="D148" s="147" t="s">
        <v>3866</v>
      </c>
      <c r="E148" s="150" t="s">
        <v>87</v>
      </c>
      <c r="F148" s="151">
        <v>473958.33</v>
      </c>
      <c r="G148" s="151">
        <v>-473957.33</v>
      </c>
      <c r="H148" s="150">
        <v>1</v>
      </c>
    </row>
    <row r="149" spans="1:8">
      <c r="A149" s="147">
        <v>7</v>
      </c>
      <c r="B149" s="148">
        <v>100000478199</v>
      </c>
      <c r="C149" s="149">
        <v>0</v>
      </c>
      <c r="D149" s="147" t="s">
        <v>3891</v>
      </c>
      <c r="E149" s="150" t="s">
        <v>3892</v>
      </c>
      <c r="F149" s="151">
        <v>129000</v>
      </c>
      <c r="G149" s="151">
        <v>-128999</v>
      </c>
      <c r="H149" s="150">
        <v>1</v>
      </c>
    </row>
    <row r="150" spans="1:8">
      <c r="A150" s="147">
        <v>8</v>
      </c>
      <c r="B150" s="148">
        <v>100000478200</v>
      </c>
      <c r="C150" s="149">
        <v>0</v>
      </c>
      <c r="D150" s="147" t="s">
        <v>3891</v>
      </c>
      <c r="E150" s="150" t="s">
        <v>3893</v>
      </c>
      <c r="F150" s="151">
        <v>199000</v>
      </c>
      <c r="G150" s="151">
        <v>-198999</v>
      </c>
      <c r="H150" s="150">
        <v>1</v>
      </c>
    </row>
    <row r="151" spans="1:8">
      <c r="A151" s="147">
        <v>9</v>
      </c>
      <c r="B151" s="148">
        <v>100000478201</v>
      </c>
      <c r="C151" s="149">
        <v>0</v>
      </c>
      <c r="D151" s="147" t="s">
        <v>3891</v>
      </c>
      <c r="E151" s="150" t="s">
        <v>3894</v>
      </c>
      <c r="F151" s="151">
        <v>260000</v>
      </c>
      <c r="G151" s="151">
        <v>-259999</v>
      </c>
      <c r="H151" s="150">
        <v>1</v>
      </c>
    </row>
    <row r="152" spans="1:8">
      <c r="A152" s="147">
        <v>10</v>
      </c>
      <c r="B152" s="148">
        <v>100000478202</v>
      </c>
      <c r="C152" s="149">
        <v>0</v>
      </c>
      <c r="D152" s="147" t="s">
        <v>3891</v>
      </c>
      <c r="E152" s="150" t="s">
        <v>3895</v>
      </c>
      <c r="F152" s="151">
        <v>260000</v>
      </c>
      <c r="G152" s="151">
        <v>-259999</v>
      </c>
      <c r="H152" s="150">
        <v>1</v>
      </c>
    </row>
    <row r="153" spans="1:8">
      <c r="A153" s="147">
        <v>11</v>
      </c>
      <c r="B153" s="148">
        <v>100000478203</v>
      </c>
      <c r="C153" s="149">
        <v>0</v>
      </c>
      <c r="D153" s="147" t="s">
        <v>3891</v>
      </c>
      <c r="E153" s="150" t="s">
        <v>3896</v>
      </c>
      <c r="F153" s="151">
        <v>172440</v>
      </c>
      <c r="G153" s="151">
        <v>-172439</v>
      </c>
      <c r="H153" s="150">
        <v>1</v>
      </c>
    </row>
    <row r="154" spans="1:8">
      <c r="A154" s="147">
        <v>12</v>
      </c>
      <c r="B154" s="148">
        <v>100000478204</v>
      </c>
      <c r="C154" s="149">
        <v>0</v>
      </c>
      <c r="D154" s="147" t="s">
        <v>3891</v>
      </c>
      <c r="E154" s="150" t="s">
        <v>3896</v>
      </c>
      <c r="F154" s="151">
        <v>172440</v>
      </c>
      <c r="G154" s="151">
        <v>-172439</v>
      </c>
      <c r="H154" s="150">
        <v>1</v>
      </c>
    </row>
    <row r="155" spans="1:8">
      <c r="A155" s="147">
        <v>13</v>
      </c>
      <c r="B155" s="148">
        <v>100000478205</v>
      </c>
      <c r="C155" s="149">
        <v>0</v>
      </c>
      <c r="D155" s="147" t="s">
        <v>3891</v>
      </c>
      <c r="E155" s="150" t="s">
        <v>3897</v>
      </c>
      <c r="F155" s="151">
        <v>257239.83</v>
      </c>
      <c r="G155" s="151">
        <v>-257238.83</v>
      </c>
      <c r="H155" s="150">
        <v>1</v>
      </c>
    </row>
    <row r="156" spans="1:8">
      <c r="A156" s="147">
        <v>14</v>
      </c>
      <c r="B156" s="148">
        <v>100000478206</v>
      </c>
      <c r="C156" s="149">
        <v>0</v>
      </c>
      <c r="D156" s="147" t="s">
        <v>3891</v>
      </c>
      <c r="E156" s="150" t="s">
        <v>3897</v>
      </c>
      <c r="F156" s="151">
        <v>257239.83</v>
      </c>
      <c r="G156" s="151">
        <v>-257238.83</v>
      </c>
      <c r="H156" s="150">
        <v>1</v>
      </c>
    </row>
    <row r="157" spans="1:8">
      <c r="A157" s="147">
        <v>15</v>
      </c>
      <c r="B157" s="148">
        <v>100000478207</v>
      </c>
      <c r="C157" s="149">
        <v>0</v>
      </c>
      <c r="D157" s="147" t="s">
        <v>3891</v>
      </c>
      <c r="E157" s="150" t="s">
        <v>3898</v>
      </c>
      <c r="F157" s="151">
        <v>200000</v>
      </c>
      <c r="G157" s="151">
        <v>-199999</v>
      </c>
      <c r="H157" s="150">
        <v>1</v>
      </c>
    </row>
    <row r="158" spans="1:8">
      <c r="A158" s="147">
        <v>16</v>
      </c>
      <c r="B158" s="148">
        <v>100000478208</v>
      </c>
      <c r="C158" s="149">
        <v>0</v>
      </c>
      <c r="D158" s="147" t="s">
        <v>3891</v>
      </c>
      <c r="E158" s="150" t="s">
        <v>3898</v>
      </c>
      <c r="F158" s="151">
        <v>200000</v>
      </c>
      <c r="G158" s="151">
        <v>-199999</v>
      </c>
      <c r="H158" s="150">
        <v>1</v>
      </c>
    </row>
    <row r="159" spans="1:8">
      <c r="A159" s="147">
        <v>17</v>
      </c>
      <c r="B159" s="148">
        <v>100000478366</v>
      </c>
      <c r="C159" s="149">
        <v>0</v>
      </c>
      <c r="D159" s="147" t="s">
        <v>3891</v>
      </c>
      <c r="E159" s="150" t="s">
        <v>3899</v>
      </c>
      <c r="F159" s="151">
        <v>215705</v>
      </c>
      <c r="G159" s="151">
        <v>-215704</v>
      </c>
      <c r="H159" s="150">
        <v>1</v>
      </c>
    </row>
    <row r="160" spans="1:8">
      <c r="A160" s="147">
        <v>18</v>
      </c>
      <c r="B160" s="148">
        <v>100000478367</v>
      </c>
      <c r="C160" s="149">
        <v>0</v>
      </c>
      <c r="D160" s="147" t="s">
        <v>3891</v>
      </c>
      <c r="E160" s="150" t="s">
        <v>3900</v>
      </c>
      <c r="F160" s="151">
        <v>159200</v>
      </c>
      <c r="G160" s="151">
        <v>-159199</v>
      </c>
      <c r="H160" s="150">
        <v>1</v>
      </c>
    </row>
    <row r="161" spans="1:8">
      <c r="A161" s="147">
        <v>19</v>
      </c>
      <c r="B161" s="148">
        <v>100000478368</v>
      </c>
      <c r="C161" s="149">
        <v>0</v>
      </c>
      <c r="D161" s="147" t="s">
        <v>3891</v>
      </c>
      <c r="E161" s="150" t="s">
        <v>3901</v>
      </c>
      <c r="F161" s="151">
        <v>159200</v>
      </c>
      <c r="G161" s="151">
        <v>-159199</v>
      </c>
      <c r="H161" s="150">
        <v>1</v>
      </c>
    </row>
    <row r="162" spans="1:8">
      <c r="A162" s="147">
        <v>20</v>
      </c>
      <c r="B162" s="148">
        <v>100000478369</v>
      </c>
      <c r="C162" s="149">
        <v>0</v>
      </c>
      <c r="D162" s="147" t="s">
        <v>3891</v>
      </c>
      <c r="E162" s="150" t="s">
        <v>3902</v>
      </c>
      <c r="F162" s="151">
        <v>300000</v>
      </c>
      <c r="G162" s="151">
        <v>-299999</v>
      </c>
      <c r="H162" s="150">
        <v>1</v>
      </c>
    </row>
    <row r="163" spans="1:8">
      <c r="A163" s="147">
        <v>21</v>
      </c>
      <c r="B163" s="148">
        <v>100000478370</v>
      </c>
      <c r="C163" s="149">
        <v>0</v>
      </c>
      <c r="D163" s="147" t="s">
        <v>3891</v>
      </c>
      <c r="E163" s="150" t="s">
        <v>3903</v>
      </c>
      <c r="F163" s="151">
        <v>520000</v>
      </c>
      <c r="G163" s="151">
        <v>-519999</v>
      </c>
      <c r="H163" s="150">
        <v>1</v>
      </c>
    </row>
    <row r="164" spans="1:8">
      <c r="A164" s="147">
        <v>22</v>
      </c>
      <c r="B164" s="148">
        <v>100000478371</v>
      </c>
      <c r="C164" s="149">
        <v>0</v>
      </c>
      <c r="D164" s="147" t="s">
        <v>3891</v>
      </c>
      <c r="E164" s="150" t="s">
        <v>3890</v>
      </c>
      <c r="F164" s="151">
        <v>862200</v>
      </c>
      <c r="G164" s="151">
        <v>-862199</v>
      </c>
      <c r="H164" s="150">
        <v>1</v>
      </c>
    </row>
    <row r="165" spans="1:8">
      <c r="A165" s="147">
        <v>23</v>
      </c>
      <c r="B165" s="148">
        <v>100000478373</v>
      </c>
      <c r="C165" s="149">
        <v>0</v>
      </c>
      <c r="D165" s="147" t="s">
        <v>3891</v>
      </c>
      <c r="E165" s="150" t="s">
        <v>3890</v>
      </c>
      <c r="F165" s="151">
        <v>431100</v>
      </c>
      <c r="G165" s="151">
        <v>-431099</v>
      </c>
      <c r="H165" s="150">
        <v>1</v>
      </c>
    </row>
    <row r="166" spans="1:8">
      <c r="A166" s="147">
        <v>24</v>
      </c>
      <c r="B166" s="148">
        <v>100000478374</v>
      </c>
      <c r="C166" s="149">
        <v>0</v>
      </c>
      <c r="D166" s="147" t="s">
        <v>3891</v>
      </c>
      <c r="E166" s="150" t="s">
        <v>3890</v>
      </c>
      <c r="F166" s="151">
        <v>987000</v>
      </c>
      <c r="G166" s="151">
        <v>-986999</v>
      </c>
      <c r="H166" s="150">
        <v>1</v>
      </c>
    </row>
    <row r="167" spans="1:8">
      <c r="A167" s="147">
        <v>25</v>
      </c>
      <c r="B167" s="148">
        <v>100000478375</v>
      </c>
      <c r="C167" s="149">
        <v>0</v>
      </c>
      <c r="D167" s="147" t="s">
        <v>3891</v>
      </c>
      <c r="E167" s="150" t="s">
        <v>3904</v>
      </c>
      <c r="F167" s="151">
        <v>100000</v>
      </c>
      <c r="G167" s="151">
        <v>-99999</v>
      </c>
      <c r="H167" s="150">
        <v>1</v>
      </c>
    </row>
    <row r="168" spans="1:8">
      <c r="A168" s="147">
        <v>26</v>
      </c>
      <c r="B168" s="148">
        <v>100000478376</v>
      </c>
      <c r="C168" s="149">
        <v>0</v>
      </c>
      <c r="D168" s="147" t="s">
        <v>3891</v>
      </c>
      <c r="E168" s="150" t="s">
        <v>3904</v>
      </c>
      <c r="F168" s="151">
        <v>100000</v>
      </c>
      <c r="G168" s="151">
        <v>-99999</v>
      </c>
      <c r="H168" s="150">
        <v>1</v>
      </c>
    </row>
    <row r="169" spans="1:8">
      <c r="A169" s="147">
        <v>27</v>
      </c>
      <c r="B169" s="148">
        <v>100000478377</v>
      </c>
      <c r="C169" s="149">
        <v>0</v>
      </c>
      <c r="D169" s="147" t="s">
        <v>3891</v>
      </c>
      <c r="E169" s="150" t="s">
        <v>3904</v>
      </c>
      <c r="F169" s="151">
        <v>100000</v>
      </c>
      <c r="G169" s="151">
        <v>-99999</v>
      </c>
      <c r="H169" s="150">
        <v>1</v>
      </c>
    </row>
    <row r="170" spans="1:8">
      <c r="A170" s="147">
        <v>28</v>
      </c>
      <c r="B170" s="148">
        <v>100000478378</v>
      </c>
      <c r="C170" s="149">
        <v>0</v>
      </c>
      <c r="D170" s="147" t="s">
        <v>3891</v>
      </c>
      <c r="E170" s="150" t="s">
        <v>3904</v>
      </c>
      <c r="F170" s="151">
        <v>100000</v>
      </c>
      <c r="G170" s="151">
        <v>-99999</v>
      </c>
      <c r="H170" s="150">
        <v>1</v>
      </c>
    </row>
    <row r="171" spans="1:8">
      <c r="A171" s="147">
        <v>29</v>
      </c>
      <c r="B171" s="148">
        <v>100000478379</v>
      </c>
      <c r="C171" s="149">
        <v>0</v>
      </c>
      <c r="D171" s="147" t="s">
        <v>3891</v>
      </c>
      <c r="E171" s="150" t="s">
        <v>3904</v>
      </c>
      <c r="F171" s="151">
        <v>100000</v>
      </c>
      <c r="G171" s="151">
        <v>-99999</v>
      </c>
      <c r="H171" s="150">
        <v>1</v>
      </c>
    </row>
    <row r="172" spans="1:8">
      <c r="A172" s="147">
        <v>30</v>
      </c>
      <c r="B172" s="148">
        <v>100000478380</v>
      </c>
      <c r="C172" s="149">
        <v>0</v>
      </c>
      <c r="D172" s="147" t="s">
        <v>3891</v>
      </c>
      <c r="E172" s="150" t="s">
        <v>3904</v>
      </c>
      <c r="F172" s="151">
        <v>100000</v>
      </c>
      <c r="G172" s="151">
        <v>-99999</v>
      </c>
      <c r="H172" s="150">
        <v>1</v>
      </c>
    </row>
    <row r="173" spans="1:8">
      <c r="A173" s="147">
        <v>31</v>
      </c>
      <c r="B173" s="148">
        <v>100000478381</v>
      </c>
      <c r="C173" s="149">
        <v>0</v>
      </c>
      <c r="D173" s="147" t="s">
        <v>3891</v>
      </c>
      <c r="E173" s="150" t="s">
        <v>3904</v>
      </c>
      <c r="F173" s="151">
        <v>100000</v>
      </c>
      <c r="G173" s="151">
        <v>-99999</v>
      </c>
      <c r="H173" s="150">
        <v>1</v>
      </c>
    </row>
    <row r="174" spans="1:8">
      <c r="A174" s="147">
        <v>32</v>
      </c>
      <c r="B174" s="148">
        <v>100000478382</v>
      </c>
      <c r="C174" s="149">
        <v>0</v>
      </c>
      <c r="D174" s="147" t="s">
        <v>3891</v>
      </c>
      <c r="E174" s="150" t="s">
        <v>3904</v>
      </c>
      <c r="F174" s="151">
        <v>100000</v>
      </c>
      <c r="G174" s="151">
        <v>-99999</v>
      </c>
      <c r="H174" s="150">
        <v>1</v>
      </c>
    </row>
    <row r="175" spans="1:8">
      <c r="A175" s="147">
        <v>33</v>
      </c>
      <c r="B175" s="148">
        <v>100000478383</v>
      </c>
      <c r="C175" s="149">
        <v>0</v>
      </c>
      <c r="D175" s="147" t="s">
        <v>3891</v>
      </c>
      <c r="E175" s="150" t="s">
        <v>3904</v>
      </c>
      <c r="F175" s="151">
        <v>100000</v>
      </c>
      <c r="G175" s="151">
        <v>-99999</v>
      </c>
      <c r="H175" s="150">
        <v>1</v>
      </c>
    </row>
    <row r="176" spans="1:8">
      <c r="A176" s="147">
        <v>34</v>
      </c>
      <c r="B176" s="148">
        <v>100000478384</v>
      </c>
      <c r="C176" s="149">
        <v>0</v>
      </c>
      <c r="D176" s="147" t="s">
        <v>3891</v>
      </c>
      <c r="E176" s="150" t="s">
        <v>3904</v>
      </c>
      <c r="F176" s="151">
        <v>100000</v>
      </c>
      <c r="G176" s="151">
        <v>-99999</v>
      </c>
      <c r="H176" s="150">
        <v>1</v>
      </c>
    </row>
    <row r="177" spans="1:8">
      <c r="A177" s="147">
        <v>35</v>
      </c>
      <c r="B177" s="148">
        <v>100000478385</v>
      </c>
      <c r="C177" s="149">
        <v>0</v>
      </c>
      <c r="D177" s="147" t="s">
        <v>3891</v>
      </c>
      <c r="E177" s="150" t="s">
        <v>3904</v>
      </c>
      <c r="F177" s="151">
        <v>100000</v>
      </c>
      <c r="G177" s="151">
        <v>-99999</v>
      </c>
      <c r="H177" s="150">
        <v>1</v>
      </c>
    </row>
    <row r="178" spans="1:8">
      <c r="A178" s="147">
        <v>36</v>
      </c>
      <c r="B178" s="148">
        <v>100000478386</v>
      </c>
      <c r="C178" s="149">
        <v>0</v>
      </c>
      <c r="D178" s="147" t="s">
        <v>3891</v>
      </c>
      <c r="E178" s="150" t="s">
        <v>3904</v>
      </c>
      <c r="F178" s="151">
        <v>100000</v>
      </c>
      <c r="G178" s="151">
        <v>-99999</v>
      </c>
      <c r="H178" s="150">
        <v>1</v>
      </c>
    </row>
    <row r="179" spans="1:8">
      <c r="A179" s="147">
        <v>37</v>
      </c>
      <c r="B179" s="148">
        <v>100000478387</v>
      </c>
      <c r="C179" s="149">
        <v>0</v>
      </c>
      <c r="D179" s="147" t="s">
        <v>3891</v>
      </c>
      <c r="E179" s="150" t="s">
        <v>3904</v>
      </c>
      <c r="F179" s="151">
        <v>100000</v>
      </c>
      <c r="G179" s="151">
        <v>-99999</v>
      </c>
      <c r="H179" s="150">
        <v>1</v>
      </c>
    </row>
    <row r="180" spans="1:8">
      <c r="A180" s="147">
        <v>38</v>
      </c>
      <c r="B180" s="148">
        <v>100000478388</v>
      </c>
      <c r="C180" s="149">
        <v>0</v>
      </c>
      <c r="D180" s="147" t="s">
        <v>3891</v>
      </c>
      <c r="E180" s="150" t="s">
        <v>3904</v>
      </c>
      <c r="F180" s="151">
        <v>100000</v>
      </c>
      <c r="G180" s="151">
        <v>-99999</v>
      </c>
      <c r="H180" s="150">
        <v>1</v>
      </c>
    </row>
    <row r="181" spans="1:8">
      <c r="A181" s="147">
        <v>39</v>
      </c>
      <c r="B181" s="148">
        <v>100000478389</v>
      </c>
      <c r="C181" s="149">
        <v>0</v>
      </c>
      <c r="D181" s="147" t="s">
        <v>3891</v>
      </c>
      <c r="E181" s="150" t="s">
        <v>3904</v>
      </c>
      <c r="F181" s="151">
        <v>100000</v>
      </c>
      <c r="G181" s="151">
        <v>-99999</v>
      </c>
      <c r="H181" s="150">
        <v>1</v>
      </c>
    </row>
    <row r="182" spans="1:8">
      <c r="A182" s="147">
        <v>40</v>
      </c>
      <c r="B182" s="148">
        <v>100000478390</v>
      </c>
      <c r="C182" s="149">
        <v>0</v>
      </c>
      <c r="D182" s="147" t="s">
        <v>3891</v>
      </c>
      <c r="E182" s="150" t="s">
        <v>3904</v>
      </c>
      <c r="F182" s="151">
        <v>100000</v>
      </c>
      <c r="G182" s="151">
        <v>-99999</v>
      </c>
      <c r="H182" s="150">
        <v>1</v>
      </c>
    </row>
    <row r="183" spans="1:8">
      <c r="A183" s="147">
        <v>41</v>
      </c>
      <c r="B183" s="148">
        <v>100000478391</v>
      </c>
      <c r="C183" s="149">
        <v>0</v>
      </c>
      <c r="D183" s="147" t="s">
        <v>3891</v>
      </c>
      <c r="E183" s="150" t="s">
        <v>3904</v>
      </c>
      <c r="F183" s="151">
        <v>100000</v>
      </c>
      <c r="G183" s="151">
        <v>-99999</v>
      </c>
      <c r="H183" s="150">
        <v>1</v>
      </c>
    </row>
    <row r="184" spans="1:8">
      <c r="A184" s="147">
        <v>42</v>
      </c>
      <c r="B184" s="148">
        <v>100000478392</v>
      </c>
      <c r="C184" s="149">
        <v>0</v>
      </c>
      <c r="D184" s="147" t="s">
        <v>3891</v>
      </c>
      <c r="E184" s="150" t="s">
        <v>3904</v>
      </c>
      <c r="F184" s="151">
        <v>100000</v>
      </c>
      <c r="G184" s="151">
        <v>-99999</v>
      </c>
      <c r="H184" s="150">
        <v>1</v>
      </c>
    </row>
    <row r="185" spans="1:8">
      <c r="A185" s="147">
        <v>43</v>
      </c>
      <c r="B185" s="148">
        <v>100000478393</v>
      </c>
      <c r="C185" s="149">
        <v>0</v>
      </c>
      <c r="D185" s="147" t="s">
        <v>3891</v>
      </c>
      <c r="E185" s="150" t="s">
        <v>3904</v>
      </c>
      <c r="F185" s="151">
        <v>100000</v>
      </c>
      <c r="G185" s="151">
        <v>-99999</v>
      </c>
      <c r="H185" s="150">
        <v>1</v>
      </c>
    </row>
    <row r="186" spans="1:8">
      <c r="A186" s="147">
        <v>44</v>
      </c>
      <c r="B186" s="148">
        <v>100000478394</v>
      </c>
      <c r="C186" s="149">
        <v>0</v>
      </c>
      <c r="D186" s="147" t="s">
        <v>3891</v>
      </c>
      <c r="E186" s="150" t="s">
        <v>3904</v>
      </c>
      <c r="F186" s="151">
        <v>100000</v>
      </c>
      <c r="G186" s="151">
        <v>-99999</v>
      </c>
      <c r="H186" s="150">
        <v>1</v>
      </c>
    </row>
    <row r="187" spans="1:8">
      <c r="A187" s="147">
        <v>45</v>
      </c>
      <c r="B187" s="148">
        <v>100000478395</v>
      </c>
      <c r="C187" s="149">
        <v>0</v>
      </c>
      <c r="D187" s="147" t="s">
        <v>3891</v>
      </c>
      <c r="E187" s="150" t="s">
        <v>3904</v>
      </c>
      <c r="F187" s="151">
        <v>100000</v>
      </c>
      <c r="G187" s="151">
        <v>-99999</v>
      </c>
      <c r="H187" s="150">
        <v>1</v>
      </c>
    </row>
    <row r="188" spans="1:8">
      <c r="A188" s="147">
        <v>46</v>
      </c>
      <c r="B188" s="148">
        <v>100000478396</v>
      </c>
      <c r="C188" s="149">
        <v>0</v>
      </c>
      <c r="D188" s="147" t="s">
        <v>3891</v>
      </c>
      <c r="E188" s="150" t="s">
        <v>3904</v>
      </c>
      <c r="F188" s="151">
        <v>100000</v>
      </c>
      <c r="G188" s="151">
        <v>-99999</v>
      </c>
      <c r="H188" s="150">
        <v>1</v>
      </c>
    </row>
    <row r="189" spans="1:8">
      <c r="A189" s="147">
        <v>47</v>
      </c>
      <c r="B189" s="148">
        <v>100000478397</v>
      </c>
      <c r="C189" s="149">
        <v>0</v>
      </c>
      <c r="D189" s="147" t="s">
        <v>3891</v>
      </c>
      <c r="E189" s="150" t="s">
        <v>3904</v>
      </c>
      <c r="F189" s="151">
        <v>100000</v>
      </c>
      <c r="G189" s="151">
        <v>-99999</v>
      </c>
      <c r="H189" s="150">
        <v>1</v>
      </c>
    </row>
    <row r="190" spans="1:8">
      <c r="A190" s="147">
        <v>48</v>
      </c>
      <c r="B190" s="148">
        <v>100000478398</v>
      </c>
      <c r="C190" s="149">
        <v>0</v>
      </c>
      <c r="D190" s="147" t="s">
        <v>3891</v>
      </c>
      <c r="E190" s="150" t="s">
        <v>3904</v>
      </c>
      <c r="F190" s="151">
        <v>100000</v>
      </c>
      <c r="G190" s="151">
        <v>-99999</v>
      </c>
      <c r="H190" s="150">
        <v>1</v>
      </c>
    </row>
    <row r="191" spans="1:8">
      <c r="A191" s="147">
        <v>49</v>
      </c>
      <c r="B191" s="148">
        <v>100000478399</v>
      </c>
      <c r="C191" s="149">
        <v>0</v>
      </c>
      <c r="D191" s="147" t="s">
        <v>3891</v>
      </c>
      <c r="E191" s="150" t="s">
        <v>3904</v>
      </c>
      <c r="F191" s="151">
        <v>100000</v>
      </c>
      <c r="G191" s="151">
        <v>-99999</v>
      </c>
      <c r="H191" s="150">
        <v>1</v>
      </c>
    </row>
    <row r="192" spans="1:8">
      <c r="A192" s="203" t="s">
        <v>85</v>
      </c>
      <c r="B192" s="204"/>
      <c r="C192" s="204"/>
      <c r="D192" s="204"/>
      <c r="E192" s="205"/>
      <c r="F192" s="153">
        <f>SUM(F137:F191)</f>
        <v>11802618.66</v>
      </c>
      <c r="G192" s="153">
        <f>SUM(G137:G191)</f>
        <v>-11802563.66</v>
      </c>
      <c r="H192" s="153">
        <f>SUM(H137:H191)</f>
        <v>55</v>
      </c>
    </row>
    <row r="193" spans="1:8">
      <c r="A193" s="206" t="s">
        <v>89</v>
      </c>
      <c r="B193" s="207"/>
      <c r="C193" s="207"/>
      <c r="D193" s="207"/>
      <c r="E193" s="208"/>
      <c r="F193" s="158">
        <f>F133+F192</f>
        <v>215189958.76000002</v>
      </c>
      <c r="G193" s="158">
        <f>G133+G192</f>
        <v>-110127653.58999997</v>
      </c>
      <c r="H193" s="158">
        <f>H133+H192</f>
        <v>105062305.17000002</v>
      </c>
    </row>
    <row r="195" spans="1:8" s="142" customFormat="1">
      <c r="A195" s="136"/>
      <c r="B195" s="157" t="s">
        <v>90</v>
      </c>
      <c r="C195" s="139"/>
      <c r="D195" s="136"/>
      <c r="E195" s="140"/>
      <c r="F195" s="140"/>
      <c r="G195" s="141"/>
      <c r="H195" s="141"/>
    </row>
    <row r="196" spans="1:8">
      <c r="A196" s="143" t="s">
        <v>0</v>
      </c>
      <c r="B196" s="144" t="s">
        <v>59</v>
      </c>
      <c r="C196" s="145" t="s">
        <v>60</v>
      </c>
      <c r="D196" s="143" t="s">
        <v>61</v>
      </c>
      <c r="E196" s="143" t="s">
        <v>62</v>
      </c>
      <c r="F196" s="143" t="s">
        <v>63</v>
      </c>
      <c r="G196" s="143" t="s">
        <v>64</v>
      </c>
      <c r="H196" s="146" t="s">
        <v>7</v>
      </c>
    </row>
    <row r="197" spans="1:8">
      <c r="A197" s="147">
        <v>1</v>
      </c>
      <c r="B197" s="148">
        <v>100000068558</v>
      </c>
      <c r="C197" s="149">
        <v>0</v>
      </c>
      <c r="D197" s="147" t="s">
        <v>3905</v>
      </c>
      <c r="E197" s="150" t="s">
        <v>3906</v>
      </c>
      <c r="F197" s="151">
        <v>13190000</v>
      </c>
      <c r="G197" s="151">
        <v>-4477292.38</v>
      </c>
      <c r="H197" s="151">
        <v>8712707.6199999992</v>
      </c>
    </row>
    <row r="198" spans="1:8">
      <c r="A198" s="147">
        <v>2</v>
      </c>
      <c r="B198" s="148">
        <v>100000104557</v>
      </c>
      <c r="C198" s="149">
        <v>0</v>
      </c>
      <c r="D198" s="147" t="s">
        <v>370</v>
      </c>
      <c r="E198" s="150" t="s">
        <v>3907</v>
      </c>
      <c r="F198" s="151">
        <v>13000000</v>
      </c>
      <c r="G198" s="151">
        <v>-3790479.49</v>
      </c>
      <c r="H198" s="151">
        <v>9209520.5099999998</v>
      </c>
    </row>
    <row r="199" spans="1:8">
      <c r="A199" s="147">
        <v>3</v>
      </c>
      <c r="B199" s="152">
        <v>100000175616</v>
      </c>
      <c r="C199" s="149">
        <v>0</v>
      </c>
      <c r="D199" s="147" t="s">
        <v>3866</v>
      </c>
      <c r="E199" s="150" t="s">
        <v>3908</v>
      </c>
      <c r="F199" s="151">
        <v>2447916.67</v>
      </c>
      <c r="G199" s="151">
        <v>-1190958.92</v>
      </c>
      <c r="H199" s="151">
        <v>1256957.75</v>
      </c>
    </row>
    <row r="200" spans="1:8">
      <c r="A200" s="147"/>
      <c r="B200" s="152">
        <v>100000175616</v>
      </c>
      <c r="C200" s="149">
        <v>1</v>
      </c>
      <c r="D200" s="147" t="s">
        <v>3866</v>
      </c>
      <c r="E200" s="150" t="s">
        <v>3908</v>
      </c>
      <c r="F200" s="151">
        <v>2552083.33</v>
      </c>
      <c r="G200" s="151">
        <v>-2552082.33</v>
      </c>
      <c r="H200" s="150">
        <v>1</v>
      </c>
    </row>
    <row r="201" spans="1:8">
      <c r="A201" s="147">
        <v>4</v>
      </c>
      <c r="B201" s="152">
        <v>100000175617</v>
      </c>
      <c r="C201" s="149">
        <v>0</v>
      </c>
      <c r="D201" s="147" t="s">
        <v>3866</v>
      </c>
      <c r="E201" s="150" t="s">
        <v>3909</v>
      </c>
      <c r="F201" s="151">
        <v>223020</v>
      </c>
      <c r="G201" s="151">
        <v>-161477.32</v>
      </c>
      <c r="H201" s="151">
        <v>61542.68</v>
      </c>
    </row>
    <row r="202" spans="1:8">
      <c r="A202" s="147"/>
      <c r="B202" s="152">
        <v>100000175617</v>
      </c>
      <c r="C202" s="149">
        <v>1</v>
      </c>
      <c r="D202" s="147" t="s">
        <v>3866</v>
      </c>
      <c r="E202" s="150" t="s">
        <v>3909</v>
      </c>
      <c r="F202" s="151">
        <v>446040</v>
      </c>
      <c r="G202" s="151">
        <v>-446039</v>
      </c>
      <c r="H202" s="150">
        <v>1</v>
      </c>
    </row>
    <row r="203" spans="1:8">
      <c r="A203" s="147">
        <v>5</v>
      </c>
      <c r="B203" s="152">
        <v>100000175618</v>
      </c>
      <c r="C203" s="149">
        <v>0</v>
      </c>
      <c r="D203" s="147" t="s">
        <v>3866</v>
      </c>
      <c r="E203" s="150" t="s">
        <v>3910</v>
      </c>
      <c r="F203" s="151">
        <v>4164451.33</v>
      </c>
      <c r="G203" s="151">
        <v>-1575966.75</v>
      </c>
      <c r="H203" s="151">
        <v>2588484.58</v>
      </c>
    </row>
    <row r="204" spans="1:8">
      <c r="A204" s="147"/>
      <c r="B204" s="152">
        <v>100000175618</v>
      </c>
      <c r="C204" s="149">
        <v>1</v>
      </c>
      <c r="D204" s="147" t="s">
        <v>3866</v>
      </c>
      <c r="E204" s="150" t="s">
        <v>3910</v>
      </c>
      <c r="F204" s="151">
        <v>4049308.67</v>
      </c>
      <c r="G204" s="151">
        <v>-4049307.67</v>
      </c>
      <c r="H204" s="150">
        <v>1</v>
      </c>
    </row>
    <row r="205" spans="1:8">
      <c r="A205" s="147">
        <v>6</v>
      </c>
      <c r="B205" s="152">
        <v>100000175619</v>
      </c>
      <c r="C205" s="149">
        <v>0</v>
      </c>
      <c r="D205" s="147" t="s">
        <v>3866</v>
      </c>
      <c r="E205" s="150" t="s">
        <v>3910</v>
      </c>
      <c r="F205" s="151">
        <v>4984566.97</v>
      </c>
      <c r="G205" s="151">
        <v>-1723128.63</v>
      </c>
      <c r="H205" s="151">
        <v>3261438.34</v>
      </c>
    </row>
    <row r="206" spans="1:8">
      <c r="A206" s="147"/>
      <c r="B206" s="152">
        <v>100000175619</v>
      </c>
      <c r="C206" s="149">
        <v>1</v>
      </c>
      <c r="D206" s="147" t="s">
        <v>3866</v>
      </c>
      <c r="E206" s="150" t="s">
        <v>3910</v>
      </c>
      <c r="F206" s="151">
        <v>4014033.03</v>
      </c>
      <c r="G206" s="151">
        <v>-4014032.03</v>
      </c>
      <c r="H206" s="150">
        <v>1</v>
      </c>
    </row>
    <row r="207" spans="1:8">
      <c r="A207" s="147">
        <v>7</v>
      </c>
      <c r="B207" s="152">
        <v>100000175621</v>
      </c>
      <c r="C207" s="149">
        <v>0</v>
      </c>
      <c r="D207" s="147" t="s">
        <v>3866</v>
      </c>
      <c r="E207" s="150" t="s">
        <v>3910</v>
      </c>
      <c r="F207" s="151">
        <v>4138680</v>
      </c>
      <c r="G207" s="151">
        <v>-1699088.23</v>
      </c>
      <c r="H207" s="151">
        <v>2439591.77</v>
      </c>
    </row>
    <row r="208" spans="1:8">
      <c r="A208" s="147"/>
      <c r="B208" s="152">
        <v>100000175621</v>
      </c>
      <c r="C208" s="149">
        <v>1</v>
      </c>
      <c r="D208" s="147" t="s">
        <v>3866</v>
      </c>
      <c r="E208" s="150" t="s">
        <v>3910</v>
      </c>
      <c r="F208" s="151">
        <v>4729920</v>
      </c>
      <c r="G208" s="151">
        <v>-4729919</v>
      </c>
      <c r="H208" s="150">
        <v>1</v>
      </c>
    </row>
    <row r="209" spans="1:8">
      <c r="A209" s="147">
        <v>8</v>
      </c>
      <c r="B209" s="152">
        <v>100000175622</v>
      </c>
      <c r="C209" s="149">
        <v>0</v>
      </c>
      <c r="D209" s="147" t="s">
        <v>3866</v>
      </c>
      <c r="E209" s="150" t="s">
        <v>3910</v>
      </c>
      <c r="F209" s="151">
        <v>7267363.4800000004</v>
      </c>
      <c r="G209" s="151">
        <v>-2296555.86</v>
      </c>
      <c r="H209" s="151">
        <v>4970807.62</v>
      </c>
    </row>
    <row r="210" spans="1:8">
      <c r="A210" s="147"/>
      <c r="B210" s="152">
        <v>100000175622</v>
      </c>
      <c r="C210" s="149">
        <v>1</v>
      </c>
      <c r="D210" s="147" t="s">
        <v>3866</v>
      </c>
      <c r="E210" s="150" t="s">
        <v>3910</v>
      </c>
      <c r="F210" s="151">
        <v>4722636.5199999996</v>
      </c>
      <c r="G210" s="151">
        <v>-4722635.5199999996</v>
      </c>
      <c r="H210" s="150">
        <v>1</v>
      </c>
    </row>
    <row r="211" spans="1:8">
      <c r="A211" s="147">
        <v>9</v>
      </c>
      <c r="B211" s="152">
        <v>100000175624</v>
      </c>
      <c r="C211" s="149">
        <v>0</v>
      </c>
      <c r="D211" s="147" t="s">
        <v>3866</v>
      </c>
      <c r="E211" s="150" t="s">
        <v>3910</v>
      </c>
      <c r="F211" s="151">
        <v>3933333.34</v>
      </c>
      <c r="G211" s="151">
        <v>-1532673.93</v>
      </c>
      <c r="H211" s="151">
        <v>2400659.41</v>
      </c>
    </row>
    <row r="212" spans="1:8">
      <c r="A212" s="147"/>
      <c r="B212" s="152">
        <v>100000175624</v>
      </c>
      <c r="C212" s="149">
        <v>1</v>
      </c>
      <c r="D212" s="147" t="s">
        <v>3866</v>
      </c>
      <c r="E212" s="150" t="s">
        <v>3910</v>
      </c>
      <c r="F212" s="151">
        <v>4066666.66</v>
      </c>
      <c r="G212" s="151">
        <v>-4066665.66</v>
      </c>
      <c r="H212" s="150">
        <v>1</v>
      </c>
    </row>
    <row r="213" spans="1:8">
      <c r="A213" s="147">
        <v>10</v>
      </c>
      <c r="B213" s="152">
        <v>100000175625</v>
      </c>
      <c r="C213" s="149">
        <v>0</v>
      </c>
      <c r="D213" s="147" t="s">
        <v>3866</v>
      </c>
      <c r="E213" s="150" t="s">
        <v>3910</v>
      </c>
      <c r="F213" s="151">
        <v>8575000</v>
      </c>
      <c r="G213" s="151">
        <v>-2298885.7200000002</v>
      </c>
      <c r="H213" s="151">
        <v>6276114.2800000003</v>
      </c>
    </row>
    <row r="214" spans="1:8">
      <c r="A214" s="147"/>
      <c r="B214" s="152">
        <v>100000175625</v>
      </c>
      <c r="C214" s="149">
        <v>1</v>
      </c>
      <c r="D214" s="147" t="s">
        <v>3866</v>
      </c>
      <c r="E214" s="150" t="s">
        <v>3910</v>
      </c>
      <c r="F214" s="151">
        <v>3425000</v>
      </c>
      <c r="G214" s="151">
        <v>-3424999</v>
      </c>
      <c r="H214" s="150">
        <v>1</v>
      </c>
    </row>
    <row r="215" spans="1:8">
      <c r="A215" s="147">
        <v>11</v>
      </c>
      <c r="B215" s="152">
        <v>100000175626</v>
      </c>
      <c r="C215" s="149">
        <v>0</v>
      </c>
      <c r="D215" s="147" t="s">
        <v>3866</v>
      </c>
      <c r="E215" s="150" t="s">
        <v>3910</v>
      </c>
      <c r="F215" s="151">
        <v>4330666.67</v>
      </c>
      <c r="G215" s="151">
        <v>-1746629.37</v>
      </c>
      <c r="H215" s="151">
        <v>2584037.2999999998</v>
      </c>
    </row>
    <row r="216" spans="1:8">
      <c r="A216" s="147"/>
      <c r="B216" s="152">
        <v>100000175626</v>
      </c>
      <c r="C216" s="149">
        <v>1</v>
      </c>
      <c r="D216" s="147" t="s">
        <v>3866</v>
      </c>
      <c r="E216" s="150" t="s">
        <v>3910</v>
      </c>
      <c r="F216" s="151">
        <v>4949333.33</v>
      </c>
      <c r="G216" s="151">
        <v>-4949332.33</v>
      </c>
      <c r="H216" s="150">
        <v>1</v>
      </c>
    </row>
    <row r="217" spans="1:8">
      <c r="A217" s="147">
        <v>12</v>
      </c>
      <c r="B217" s="152">
        <v>100000175627</v>
      </c>
      <c r="C217" s="149">
        <v>0</v>
      </c>
      <c r="D217" s="147" t="s">
        <v>3866</v>
      </c>
      <c r="E217" s="150" t="s">
        <v>3910</v>
      </c>
      <c r="F217" s="151">
        <v>2958333.34</v>
      </c>
      <c r="G217" s="151">
        <v>-957913.66</v>
      </c>
      <c r="H217" s="151">
        <v>2000419.68</v>
      </c>
    </row>
    <row r="218" spans="1:8">
      <c r="A218" s="147"/>
      <c r="B218" s="152">
        <v>100000175627</v>
      </c>
      <c r="C218" s="149">
        <v>1</v>
      </c>
      <c r="D218" s="147" t="s">
        <v>3866</v>
      </c>
      <c r="E218" s="150" t="s">
        <v>3910</v>
      </c>
      <c r="F218" s="151">
        <v>2041666.66</v>
      </c>
      <c r="G218" s="151">
        <v>-2041665.66</v>
      </c>
      <c r="H218" s="150">
        <v>1</v>
      </c>
    </row>
    <row r="219" spans="1:8">
      <c r="A219" s="147">
        <v>13</v>
      </c>
      <c r="B219" s="148">
        <v>100000236588</v>
      </c>
      <c r="C219" s="149">
        <v>0</v>
      </c>
      <c r="D219" s="147" t="s">
        <v>3911</v>
      </c>
      <c r="E219" s="150" t="s">
        <v>3912</v>
      </c>
      <c r="F219" s="151">
        <v>10364673.470000001</v>
      </c>
      <c r="G219" s="151">
        <v>-1461306.71</v>
      </c>
      <c r="H219" s="151">
        <v>8903366.7599999998</v>
      </c>
    </row>
    <row r="220" spans="1:8">
      <c r="A220" s="147">
        <v>14</v>
      </c>
      <c r="B220" s="148">
        <v>100000248021</v>
      </c>
      <c r="C220" s="149">
        <v>0</v>
      </c>
      <c r="D220" s="147" t="s">
        <v>3913</v>
      </c>
      <c r="E220" s="150" t="s">
        <v>3914</v>
      </c>
      <c r="F220" s="151">
        <v>18791833.149999999</v>
      </c>
      <c r="G220" s="151">
        <v>-2467110.6</v>
      </c>
      <c r="H220" s="151">
        <v>16324722.550000001</v>
      </c>
    </row>
    <row r="221" spans="1:8">
      <c r="A221" s="147">
        <v>15</v>
      </c>
      <c r="B221" s="148">
        <v>100000248022</v>
      </c>
      <c r="C221" s="149">
        <v>0</v>
      </c>
      <c r="D221" s="147" t="s">
        <v>3913</v>
      </c>
      <c r="E221" s="150" t="s">
        <v>3915</v>
      </c>
      <c r="F221" s="151">
        <v>11777125.83</v>
      </c>
      <c r="G221" s="151">
        <v>-1546175.52</v>
      </c>
      <c r="H221" s="151">
        <v>10230950.310000001</v>
      </c>
    </row>
    <row r="222" spans="1:8">
      <c r="A222" s="147">
        <v>16</v>
      </c>
      <c r="B222" s="148">
        <v>100000251380</v>
      </c>
      <c r="C222" s="149">
        <v>0</v>
      </c>
      <c r="D222" s="147" t="s">
        <v>3916</v>
      </c>
      <c r="E222" s="150" t="s">
        <v>3917</v>
      </c>
      <c r="F222" s="151">
        <v>11666888.26</v>
      </c>
      <c r="G222" s="151">
        <v>-1506989.8</v>
      </c>
      <c r="H222" s="151">
        <v>10159898.460000001</v>
      </c>
    </row>
    <row r="223" spans="1:8">
      <c r="A223" s="147">
        <v>17</v>
      </c>
      <c r="B223" s="148">
        <v>100000258510</v>
      </c>
      <c r="C223" s="149">
        <v>0</v>
      </c>
      <c r="D223" s="147" t="s">
        <v>3918</v>
      </c>
      <c r="E223" s="150" t="s">
        <v>3919</v>
      </c>
      <c r="F223" s="151">
        <v>23050000</v>
      </c>
      <c r="G223" s="151">
        <v>-2795996.6</v>
      </c>
      <c r="H223" s="151">
        <v>20254003.399999999</v>
      </c>
    </row>
    <row r="224" spans="1:8">
      <c r="A224" s="147">
        <v>18</v>
      </c>
      <c r="B224" s="148">
        <v>100000280272</v>
      </c>
      <c r="C224" s="149">
        <v>0</v>
      </c>
      <c r="D224" s="147" t="s">
        <v>3920</v>
      </c>
      <c r="E224" s="150" t="s">
        <v>3921</v>
      </c>
      <c r="F224" s="151">
        <v>38223750</v>
      </c>
      <c r="G224" s="151">
        <v>-4568523.5199999996</v>
      </c>
      <c r="H224" s="151">
        <v>33655226.479999997</v>
      </c>
    </row>
    <row r="225" spans="1:8">
      <c r="A225" s="147">
        <v>19</v>
      </c>
      <c r="B225" s="148">
        <v>100000307115</v>
      </c>
      <c r="C225" s="149">
        <v>0</v>
      </c>
      <c r="D225" s="147" t="s">
        <v>3922</v>
      </c>
      <c r="E225" s="150" t="s">
        <v>3923</v>
      </c>
      <c r="F225" s="151">
        <v>36472714.030000001</v>
      </c>
      <c r="G225" s="151">
        <v>-4151893.88</v>
      </c>
      <c r="H225" s="151">
        <v>32320820.149999999</v>
      </c>
    </row>
    <row r="226" spans="1:8">
      <c r="A226" s="147">
        <v>20</v>
      </c>
      <c r="B226" s="148">
        <v>100000442831</v>
      </c>
      <c r="C226" s="149">
        <v>0</v>
      </c>
      <c r="D226" s="147" t="s">
        <v>3924</v>
      </c>
      <c r="E226" s="150" t="s">
        <v>3925</v>
      </c>
      <c r="F226" s="151">
        <v>18821016</v>
      </c>
      <c r="G226" s="151">
        <v>-1249148.26</v>
      </c>
      <c r="H226" s="151">
        <v>17571867.739999998</v>
      </c>
    </row>
    <row r="227" spans="1:8">
      <c r="A227" s="147">
        <v>21</v>
      </c>
      <c r="B227" s="148">
        <v>100000484443</v>
      </c>
      <c r="C227" s="149">
        <v>0</v>
      </c>
      <c r="D227" s="147" t="s">
        <v>3926</v>
      </c>
      <c r="E227" s="150" t="s">
        <v>3927</v>
      </c>
      <c r="F227" s="151">
        <v>30450000</v>
      </c>
      <c r="G227" s="151">
        <v>-1266705.28</v>
      </c>
      <c r="H227" s="151">
        <v>29183294.719999999</v>
      </c>
    </row>
    <row r="228" spans="1:8">
      <c r="A228" s="200" t="s">
        <v>90</v>
      </c>
      <c r="B228" s="200"/>
      <c r="C228" s="200"/>
      <c r="D228" s="200"/>
      <c r="E228" s="200"/>
      <c r="F228" s="153">
        <f>SUM(F197:F227)</f>
        <v>303828020.74000001</v>
      </c>
      <c r="G228" s="153">
        <f>SUM(G197:G227)</f>
        <v>-79461578.62999998</v>
      </c>
      <c r="H228" s="153">
        <f>SUM(H197:H227)</f>
        <v>224366442.11000001</v>
      </c>
    </row>
    <row r="230" spans="1:8" s="142" customFormat="1">
      <c r="A230" s="136"/>
      <c r="B230" s="157" t="s">
        <v>93</v>
      </c>
      <c r="C230" s="139"/>
      <c r="D230" s="136"/>
      <c r="E230" s="140"/>
      <c r="F230" s="140"/>
      <c r="G230" s="141"/>
      <c r="H230" s="141"/>
    </row>
    <row r="231" spans="1:8">
      <c r="A231" s="143" t="s">
        <v>0</v>
      </c>
      <c r="B231" s="144" t="s">
        <v>59</v>
      </c>
      <c r="C231" s="145" t="s">
        <v>60</v>
      </c>
      <c r="D231" s="143" t="s">
        <v>61</v>
      </c>
      <c r="E231" s="143" t="s">
        <v>62</v>
      </c>
      <c r="F231" s="143" t="s">
        <v>63</v>
      </c>
      <c r="G231" s="143" t="s">
        <v>64</v>
      </c>
      <c r="H231" s="146" t="s">
        <v>7</v>
      </c>
    </row>
    <row r="232" spans="1:8">
      <c r="A232" s="147">
        <v>1</v>
      </c>
      <c r="B232" s="152">
        <v>100000175614</v>
      </c>
      <c r="C232" s="149">
        <v>0</v>
      </c>
      <c r="D232" s="147" t="s">
        <v>3866</v>
      </c>
      <c r="E232" s="150" t="s">
        <v>3908</v>
      </c>
      <c r="F232" s="151">
        <v>258337.9</v>
      </c>
      <c r="G232" s="151">
        <v>-258336.9</v>
      </c>
      <c r="H232" s="150">
        <v>1</v>
      </c>
    </row>
    <row r="233" spans="1:8">
      <c r="A233" s="147"/>
      <c r="B233" s="152">
        <v>100000175614</v>
      </c>
      <c r="C233" s="149">
        <v>1</v>
      </c>
      <c r="D233" s="147" t="s">
        <v>3866</v>
      </c>
      <c r="E233" s="150" t="s">
        <v>3908</v>
      </c>
      <c r="F233" s="151">
        <v>741662.1</v>
      </c>
      <c r="G233" s="151">
        <v>-741661.1</v>
      </c>
      <c r="H233" s="150">
        <v>1</v>
      </c>
    </row>
    <row r="234" spans="1:8">
      <c r="A234" s="147">
        <v>2</v>
      </c>
      <c r="B234" s="152">
        <v>100000175615</v>
      </c>
      <c r="C234" s="149">
        <v>0</v>
      </c>
      <c r="D234" s="147" t="s">
        <v>3866</v>
      </c>
      <c r="E234" s="150" t="s">
        <v>3908</v>
      </c>
      <c r="F234" s="151">
        <v>16008.56</v>
      </c>
      <c r="G234" s="151">
        <v>-16007.56</v>
      </c>
      <c r="H234" s="150">
        <v>1</v>
      </c>
    </row>
    <row r="235" spans="1:8">
      <c r="A235" s="147"/>
      <c r="B235" s="152">
        <v>100000175615</v>
      </c>
      <c r="C235" s="149">
        <v>1</v>
      </c>
      <c r="D235" s="147" t="s">
        <v>3866</v>
      </c>
      <c r="E235" s="150" t="s">
        <v>3908</v>
      </c>
      <c r="F235" s="151">
        <v>653051.43999999994</v>
      </c>
      <c r="G235" s="151">
        <v>-653050.43999999994</v>
      </c>
      <c r="H235" s="150">
        <v>1</v>
      </c>
    </row>
    <row r="236" spans="1:8">
      <c r="A236" s="147">
        <v>3</v>
      </c>
      <c r="B236" s="152">
        <v>100000175620</v>
      </c>
      <c r="C236" s="149">
        <v>0</v>
      </c>
      <c r="D236" s="147" t="s">
        <v>3866</v>
      </c>
      <c r="E236" s="150" t="s">
        <v>3928</v>
      </c>
      <c r="F236" s="151">
        <v>851632.71</v>
      </c>
      <c r="G236" s="151">
        <v>-851631.71</v>
      </c>
      <c r="H236" s="150">
        <v>1</v>
      </c>
    </row>
    <row r="237" spans="1:8">
      <c r="A237" s="147"/>
      <c r="B237" s="152">
        <v>100000175620</v>
      </c>
      <c r="C237" s="149">
        <v>1</v>
      </c>
      <c r="D237" s="147" t="s">
        <v>3866</v>
      </c>
      <c r="E237" s="150" t="s">
        <v>3928</v>
      </c>
      <c r="F237" s="151">
        <v>11922857.789999999</v>
      </c>
      <c r="G237" s="151">
        <v>-11922856.789999999</v>
      </c>
      <c r="H237" s="150">
        <v>1</v>
      </c>
    </row>
    <row r="238" spans="1:8">
      <c r="A238" s="147">
        <v>4</v>
      </c>
      <c r="B238" s="148">
        <v>100000478209</v>
      </c>
      <c r="C238" s="149">
        <v>0</v>
      </c>
      <c r="D238" s="147" t="s">
        <v>3891</v>
      </c>
      <c r="E238" s="150" t="s">
        <v>3929</v>
      </c>
      <c r="F238" s="151">
        <v>220000</v>
      </c>
      <c r="G238" s="151">
        <v>-219999</v>
      </c>
      <c r="H238" s="150">
        <v>1</v>
      </c>
    </row>
    <row r="239" spans="1:8">
      <c r="A239" s="147">
        <v>5</v>
      </c>
      <c r="B239" s="148">
        <v>100000478210</v>
      </c>
      <c r="C239" s="149">
        <v>0</v>
      </c>
      <c r="D239" s="147" t="s">
        <v>3891</v>
      </c>
      <c r="E239" s="150" t="s">
        <v>3930</v>
      </c>
      <c r="F239" s="151">
        <v>300000</v>
      </c>
      <c r="G239" s="151">
        <v>-299999</v>
      </c>
      <c r="H239" s="150">
        <v>1</v>
      </c>
    </row>
    <row r="240" spans="1:8">
      <c r="A240" s="147">
        <v>6</v>
      </c>
      <c r="B240" s="148">
        <v>100000478211</v>
      </c>
      <c r="C240" s="149">
        <v>0</v>
      </c>
      <c r="D240" s="147" t="s">
        <v>3891</v>
      </c>
      <c r="E240" s="150" t="s">
        <v>3931</v>
      </c>
      <c r="F240" s="151">
        <v>2595000</v>
      </c>
      <c r="G240" s="151">
        <v>-2594999</v>
      </c>
      <c r="H240" s="150">
        <v>1</v>
      </c>
    </row>
    <row r="241" spans="1:8">
      <c r="A241" s="200" t="s">
        <v>93</v>
      </c>
      <c r="B241" s="200"/>
      <c r="C241" s="200"/>
      <c r="D241" s="200"/>
      <c r="E241" s="200"/>
      <c r="F241" s="153">
        <f>SUM(F232:F240)</f>
        <v>17558550.5</v>
      </c>
      <c r="G241" s="153">
        <f>SUM(G232:G240)</f>
        <v>-17558541.5</v>
      </c>
      <c r="H241" s="153">
        <f>SUM(H232:H240)</f>
        <v>9</v>
      </c>
    </row>
    <row r="242" spans="1:8">
      <c r="A242" s="209" t="s">
        <v>89</v>
      </c>
      <c r="B242" s="209"/>
      <c r="C242" s="209"/>
      <c r="D242" s="209"/>
      <c r="E242" s="209"/>
      <c r="F242" s="158">
        <f>F228+F241</f>
        <v>321386571.24000001</v>
      </c>
      <c r="G242" s="158">
        <f>G228+G241</f>
        <v>-97020120.12999998</v>
      </c>
      <c r="H242" s="158">
        <f>H228+H241</f>
        <v>224366451.11000001</v>
      </c>
    </row>
    <row r="244" spans="1:8" s="142" customFormat="1">
      <c r="A244" s="136"/>
      <c r="B244" s="157" t="s">
        <v>107</v>
      </c>
      <c r="C244" s="139"/>
      <c r="D244" s="136"/>
      <c r="E244" s="140"/>
      <c r="F244" s="140"/>
      <c r="G244" s="141"/>
      <c r="H244" s="141"/>
    </row>
    <row r="245" spans="1:8">
      <c r="A245" s="143" t="s">
        <v>0</v>
      </c>
      <c r="B245" s="144" t="s">
        <v>59</v>
      </c>
      <c r="C245" s="145" t="s">
        <v>60</v>
      </c>
      <c r="D245" s="143" t="s">
        <v>61</v>
      </c>
      <c r="E245" s="143" t="s">
        <v>62</v>
      </c>
      <c r="F245" s="143" t="s">
        <v>63</v>
      </c>
      <c r="G245" s="143" t="s">
        <v>64</v>
      </c>
      <c r="H245" s="146" t="s">
        <v>7</v>
      </c>
    </row>
    <row r="246" spans="1:8">
      <c r="A246" s="147">
        <v>1</v>
      </c>
      <c r="B246" s="148">
        <v>100000193924</v>
      </c>
      <c r="C246" s="149">
        <v>0</v>
      </c>
      <c r="D246" s="147" t="s">
        <v>1516</v>
      </c>
      <c r="E246" s="150" t="s">
        <v>3932</v>
      </c>
      <c r="F246" s="151">
        <v>15238000</v>
      </c>
      <c r="G246" s="151">
        <v>-4268309.92</v>
      </c>
      <c r="H246" s="151">
        <v>10969690.08</v>
      </c>
    </row>
    <row r="247" spans="1:8">
      <c r="A247" s="200" t="s">
        <v>107</v>
      </c>
      <c r="B247" s="200"/>
      <c r="C247" s="200"/>
      <c r="D247" s="200"/>
      <c r="E247" s="200"/>
      <c r="F247" s="153">
        <f>SUM(F246)</f>
        <v>15238000</v>
      </c>
      <c r="G247" s="153">
        <f>SUM(G246)</f>
        <v>-4268309.92</v>
      </c>
      <c r="H247" s="153">
        <f>SUM(H246)</f>
        <v>10969690.08</v>
      </c>
    </row>
    <row r="248" spans="1:8">
      <c r="F248" s="156"/>
      <c r="G248" s="156"/>
      <c r="H248" s="156"/>
    </row>
    <row r="249" spans="1:8" s="142" customFormat="1">
      <c r="A249" s="136"/>
      <c r="B249" s="157" t="s">
        <v>2655</v>
      </c>
      <c r="C249" s="139"/>
      <c r="D249" s="136"/>
      <c r="E249" s="140"/>
      <c r="F249" s="140"/>
      <c r="G249" s="141"/>
      <c r="H249" s="141"/>
    </row>
    <row r="250" spans="1:8">
      <c r="A250" s="143" t="s">
        <v>0</v>
      </c>
      <c r="B250" s="144" t="s">
        <v>59</v>
      </c>
      <c r="C250" s="145" t="s">
        <v>60</v>
      </c>
      <c r="D250" s="143" t="s">
        <v>61</v>
      </c>
      <c r="E250" s="143" t="s">
        <v>62</v>
      </c>
      <c r="F250" s="143" t="s">
        <v>63</v>
      </c>
      <c r="G250" s="143" t="s">
        <v>64</v>
      </c>
      <c r="H250" s="146" t="s">
        <v>7</v>
      </c>
    </row>
    <row r="251" spans="1:8">
      <c r="A251" s="147">
        <v>1</v>
      </c>
      <c r="B251" s="148">
        <v>100000070147</v>
      </c>
      <c r="C251" s="149">
        <v>0</v>
      </c>
      <c r="D251" s="147" t="s">
        <v>3933</v>
      </c>
      <c r="E251" s="150" t="s">
        <v>3934</v>
      </c>
      <c r="F251" s="151">
        <v>96500</v>
      </c>
      <c r="G251" s="151">
        <v>-96499</v>
      </c>
      <c r="H251" s="150">
        <v>1</v>
      </c>
    </row>
    <row r="252" spans="1:8">
      <c r="A252" s="200" t="s">
        <v>2655</v>
      </c>
      <c r="B252" s="200"/>
      <c r="C252" s="200"/>
      <c r="D252" s="200"/>
      <c r="E252" s="200"/>
      <c r="F252" s="153">
        <f>SUM(F251)</f>
        <v>96500</v>
      </c>
      <c r="G252" s="153">
        <f>SUM(G251)</f>
        <v>-96499</v>
      </c>
      <c r="H252" s="153">
        <f>SUM(H251)</f>
        <v>1</v>
      </c>
    </row>
    <row r="253" spans="1:8">
      <c r="A253" s="209" t="s">
        <v>89</v>
      </c>
      <c r="B253" s="209"/>
      <c r="C253" s="209"/>
      <c r="D253" s="209"/>
      <c r="E253" s="209"/>
      <c r="F253" s="158">
        <f>F247+F252</f>
        <v>15334500</v>
      </c>
      <c r="G253" s="158">
        <f>G247+G252</f>
        <v>-4364808.92</v>
      </c>
      <c r="H253" s="158">
        <f>H247+H252</f>
        <v>10969691.08</v>
      </c>
    </row>
    <row r="255" spans="1:8" s="142" customFormat="1">
      <c r="A255" s="136"/>
      <c r="B255" s="157" t="s">
        <v>127</v>
      </c>
      <c r="C255" s="139"/>
      <c r="D255" s="136"/>
      <c r="E255" s="140"/>
      <c r="F255" s="140"/>
      <c r="G255" s="141"/>
      <c r="H255" s="141"/>
    </row>
    <row r="256" spans="1:8">
      <c r="A256" s="143" t="s">
        <v>0</v>
      </c>
      <c r="B256" s="144" t="s">
        <v>59</v>
      </c>
      <c r="C256" s="145" t="s">
        <v>60</v>
      </c>
      <c r="D256" s="143" t="s">
        <v>61</v>
      </c>
      <c r="E256" s="143" t="s">
        <v>62</v>
      </c>
      <c r="F256" s="143" t="s">
        <v>63</v>
      </c>
      <c r="G256" s="143" t="s">
        <v>64</v>
      </c>
      <c r="H256" s="146" t="s">
        <v>7</v>
      </c>
    </row>
    <row r="257" spans="1:8">
      <c r="A257" s="147">
        <v>1</v>
      </c>
      <c r="B257" s="148">
        <v>100000229853</v>
      </c>
      <c r="C257" s="149">
        <v>0</v>
      </c>
      <c r="D257" s="147" t="s">
        <v>2659</v>
      </c>
      <c r="E257" s="150" t="s">
        <v>3935</v>
      </c>
      <c r="F257" s="151">
        <v>5500</v>
      </c>
      <c r="G257" s="151">
        <v>-2638.98</v>
      </c>
      <c r="H257" s="151">
        <v>2861.02</v>
      </c>
    </row>
    <row r="258" spans="1:8">
      <c r="A258" s="147">
        <v>2</v>
      </c>
      <c r="B258" s="148">
        <v>100000229856</v>
      </c>
      <c r="C258" s="149">
        <v>0</v>
      </c>
      <c r="D258" s="147" t="s">
        <v>2659</v>
      </c>
      <c r="E258" s="150" t="s">
        <v>764</v>
      </c>
      <c r="F258" s="151">
        <v>20400</v>
      </c>
      <c r="G258" s="151">
        <v>-9788.17</v>
      </c>
      <c r="H258" s="151">
        <v>10611.83</v>
      </c>
    </row>
    <row r="259" spans="1:8">
      <c r="A259" s="147">
        <v>3</v>
      </c>
      <c r="B259" s="148">
        <v>100000322345</v>
      </c>
      <c r="C259" s="149">
        <v>0</v>
      </c>
      <c r="D259" s="147" t="s">
        <v>128</v>
      </c>
      <c r="E259" s="150" t="s">
        <v>129</v>
      </c>
      <c r="F259" s="151">
        <v>450000</v>
      </c>
      <c r="G259" s="151">
        <v>-226541.1</v>
      </c>
      <c r="H259" s="151">
        <v>223458.9</v>
      </c>
    </row>
    <row r="260" spans="1:8">
      <c r="A260" s="147">
        <v>4</v>
      </c>
      <c r="B260" s="148">
        <v>100000325542</v>
      </c>
      <c r="C260" s="149">
        <v>0</v>
      </c>
      <c r="D260" s="147" t="s">
        <v>3092</v>
      </c>
      <c r="E260" s="150" t="s">
        <v>3936</v>
      </c>
      <c r="F260" s="151">
        <v>21400</v>
      </c>
      <c r="G260" s="151">
        <v>-10714.66</v>
      </c>
      <c r="H260" s="151">
        <v>10685.34</v>
      </c>
    </row>
    <row r="261" spans="1:8">
      <c r="A261" s="147">
        <v>5</v>
      </c>
      <c r="B261" s="148">
        <v>100000325543</v>
      </c>
      <c r="C261" s="149">
        <v>0</v>
      </c>
      <c r="D261" s="147" t="s">
        <v>3092</v>
      </c>
      <c r="E261" s="150" t="s">
        <v>3936</v>
      </c>
      <c r="F261" s="151">
        <v>21400</v>
      </c>
      <c r="G261" s="151">
        <v>-10714.66</v>
      </c>
      <c r="H261" s="151">
        <v>10685.34</v>
      </c>
    </row>
    <row r="262" spans="1:8">
      <c r="A262" s="147">
        <v>6</v>
      </c>
      <c r="B262" s="148">
        <v>100000325544</v>
      </c>
      <c r="C262" s="149">
        <v>0</v>
      </c>
      <c r="D262" s="147" t="s">
        <v>3092</v>
      </c>
      <c r="E262" s="150" t="s">
        <v>3936</v>
      </c>
      <c r="F262" s="151">
        <v>21400</v>
      </c>
      <c r="G262" s="151">
        <v>-10714.66</v>
      </c>
      <c r="H262" s="151">
        <v>10685.34</v>
      </c>
    </row>
    <row r="263" spans="1:8">
      <c r="A263" s="147">
        <v>7</v>
      </c>
      <c r="B263" s="148">
        <v>100000325545</v>
      </c>
      <c r="C263" s="149">
        <v>0</v>
      </c>
      <c r="D263" s="147" t="s">
        <v>3092</v>
      </c>
      <c r="E263" s="150" t="s">
        <v>3936</v>
      </c>
      <c r="F263" s="151">
        <v>21400</v>
      </c>
      <c r="G263" s="151">
        <v>-10714.66</v>
      </c>
      <c r="H263" s="151">
        <v>10685.34</v>
      </c>
    </row>
    <row r="264" spans="1:8">
      <c r="A264" s="147">
        <v>8</v>
      </c>
      <c r="B264" s="148">
        <v>100000325546</v>
      </c>
      <c r="C264" s="149">
        <v>0</v>
      </c>
      <c r="D264" s="147" t="s">
        <v>3092</v>
      </c>
      <c r="E264" s="150" t="s">
        <v>3936</v>
      </c>
      <c r="F264" s="151">
        <v>21400</v>
      </c>
      <c r="G264" s="151">
        <v>-10714.66</v>
      </c>
      <c r="H264" s="151">
        <v>10685.34</v>
      </c>
    </row>
    <row r="265" spans="1:8">
      <c r="A265" s="147">
        <v>9</v>
      </c>
      <c r="B265" s="148">
        <v>100000325547</v>
      </c>
      <c r="C265" s="149">
        <v>0</v>
      </c>
      <c r="D265" s="147" t="s">
        <v>3092</v>
      </c>
      <c r="E265" s="150" t="s">
        <v>3936</v>
      </c>
      <c r="F265" s="151">
        <v>21400</v>
      </c>
      <c r="G265" s="151">
        <v>-10714.66</v>
      </c>
      <c r="H265" s="151">
        <v>10685.34</v>
      </c>
    </row>
    <row r="266" spans="1:8">
      <c r="A266" s="147">
        <v>10</v>
      </c>
      <c r="B266" s="148">
        <v>100000325548</v>
      </c>
      <c r="C266" s="149">
        <v>0</v>
      </c>
      <c r="D266" s="147" t="s">
        <v>3092</v>
      </c>
      <c r="E266" s="150" t="s">
        <v>3936</v>
      </c>
      <c r="F266" s="151">
        <v>21400</v>
      </c>
      <c r="G266" s="151">
        <v>-10714.66</v>
      </c>
      <c r="H266" s="151">
        <v>10685.34</v>
      </c>
    </row>
    <row r="267" spans="1:8">
      <c r="A267" s="147">
        <v>11</v>
      </c>
      <c r="B267" s="148">
        <v>100000325549</v>
      </c>
      <c r="C267" s="149">
        <v>0</v>
      </c>
      <c r="D267" s="147" t="s">
        <v>3092</v>
      </c>
      <c r="E267" s="150" t="s">
        <v>3936</v>
      </c>
      <c r="F267" s="151">
        <v>21400</v>
      </c>
      <c r="G267" s="151">
        <v>-10714.66</v>
      </c>
      <c r="H267" s="151">
        <v>10685.34</v>
      </c>
    </row>
    <row r="268" spans="1:8">
      <c r="A268" s="147">
        <v>12</v>
      </c>
      <c r="B268" s="148">
        <v>100000325551</v>
      </c>
      <c r="C268" s="149">
        <v>0</v>
      </c>
      <c r="D268" s="147" t="s">
        <v>3092</v>
      </c>
      <c r="E268" s="150" t="s">
        <v>3937</v>
      </c>
      <c r="F268" s="151">
        <v>25680</v>
      </c>
      <c r="G268" s="151">
        <v>-12857.59</v>
      </c>
      <c r="H268" s="151">
        <v>12822.41</v>
      </c>
    </row>
    <row r="269" spans="1:8">
      <c r="A269" s="147">
        <v>13</v>
      </c>
      <c r="B269" s="148">
        <v>100000325552</v>
      </c>
      <c r="C269" s="149">
        <v>0</v>
      </c>
      <c r="D269" s="147" t="s">
        <v>3092</v>
      </c>
      <c r="E269" s="150" t="s">
        <v>3937</v>
      </c>
      <c r="F269" s="151">
        <v>25680</v>
      </c>
      <c r="G269" s="151">
        <v>-12857.59</v>
      </c>
      <c r="H269" s="151">
        <v>12822.41</v>
      </c>
    </row>
    <row r="270" spans="1:8">
      <c r="A270" s="147">
        <v>14</v>
      </c>
      <c r="B270" s="148">
        <v>100000325553</v>
      </c>
      <c r="C270" s="149">
        <v>0</v>
      </c>
      <c r="D270" s="147" t="s">
        <v>3092</v>
      </c>
      <c r="E270" s="150" t="s">
        <v>3937</v>
      </c>
      <c r="F270" s="151">
        <v>25680</v>
      </c>
      <c r="G270" s="151">
        <v>-12857.59</v>
      </c>
      <c r="H270" s="151">
        <v>12822.41</v>
      </c>
    </row>
    <row r="271" spans="1:8">
      <c r="A271" s="147">
        <v>15</v>
      </c>
      <c r="B271" s="148">
        <v>100000325554</v>
      </c>
      <c r="C271" s="149">
        <v>0</v>
      </c>
      <c r="D271" s="147" t="s">
        <v>3092</v>
      </c>
      <c r="E271" s="150" t="s">
        <v>3937</v>
      </c>
      <c r="F271" s="151">
        <v>25680</v>
      </c>
      <c r="G271" s="151">
        <v>-12857.59</v>
      </c>
      <c r="H271" s="151">
        <v>12822.41</v>
      </c>
    </row>
    <row r="272" spans="1:8">
      <c r="A272" s="147">
        <v>16</v>
      </c>
      <c r="B272" s="148">
        <v>100000325555</v>
      </c>
      <c r="C272" s="149">
        <v>0</v>
      </c>
      <c r="D272" s="147" t="s">
        <v>3092</v>
      </c>
      <c r="E272" s="150" t="s">
        <v>3937</v>
      </c>
      <c r="F272" s="151">
        <v>25680</v>
      </c>
      <c r="G272" s="151">
        <v>-12857.59</v>
      </c>
      <c r="H272" s="151">
        <v>12822.41</v>
      </c>
    </row>
    <row r="273" spans="1:8">
      <c r="A273" s="147">
        <v>17</v>
      </c>
      <c r="B273" s="148">
        <v>100000325556</v>
      </c>
      <c r="C273" s="149">
        <v>0</v>
      </c>
      <c r="D273" s="147" t="s">
        <v>3092</v>
      </c>
      <c r="E273" s="150" t="s">
        <v>3937</v>
      </c>
      <c r="F273" s="151">
        <v>25680</v>
      </c>
      <c r="G273" s="151">
        <v>-12857.59</v>
      </c>
      <c r="H273" s="151">
        <v>12822.41</v>
      </c>
    </row>
    <row r="274" spans="1:8">
      <c r="A274" s="147">
        <v>18</v>
      </c>
      <c r="B274" s="148">
        <v>100000325557</v>
      </c>
      <c r="C274" s="149">
        <v>0</v>
      </c>
      <c r="D274" s="147" t="s">
        <v>3092</v>
      </c>
      <c r="E274" s="150" t="s">
        <v>3937</v>
      </c>
      <c r="F274" s="151">
        <v>25680</v>
      </c>
      <c r="G274" s="151">
        <v>-12857.59</v>
      </c>
      <c r="H274" s="151">
        <v>12822.41</v>
      </c>
    </row>
    <row r="275" spans="1:8">
      <c r="A275" s="147">
        <v>19</v>
      </c>
      <c r="B275" s="148">
        <v>100000325558</v>
      </c>
      <c r="C275" s="149">
        <v>0</v>
      </c>
      <c r="D275" s="147" t="s">
        <v>3092</v>
      </c>
      <c r="E275" s="150" t="s">
        <v>3937</v>
      </c>
      <c r="F275" s="151">
        <v>25680</v>
      </c>
      <c r="G275" s="151">
        <v>-12857.59</v>
      </c>
      <c r="H275" s="151">
        <v>12822.41</v>
      </c>
    </row>
    <row r="276" spans="1:8">
      <c r="A276" s="147">
        <v>20</v>
      </c>
      <c r="B276" s="148">
        <v>100000325559</v>
      </c>
      <c r="C276" s="149">
        <v>0</v>
      </c>
      <c r="D276" s="147" t="s">
        <v>3092</v>
      </c>
      <c r="E276" s="150" t="s">
        <v>3937</v>
      </c>
      <c r="F276" s="151">
        <v>25680</v>
      </c>
      <c r="G276" s="151">
        <v>-12857.59</v>
      </c>
      <c r="H276" s="151">
        <v>12822.41</v>
      </c>
    </row>
    <row r="277" spans="1:8">
      <c r="A277" s="147">
        <v>21</v>
      </c>
      <c r="B277" s="148">
        <v>100000325560</v>
      </c>
      <c r="C277" s="149">
        <v>0</v>
      </c>
      <c r="D277" s="147" t="s">
        <v>3092</v>
      </c>
      <c r="E277" s="150" t="s">
        <v>3938</v>
      </c>
      <c r="F277" s="151">
        <v>32100</v>
      </c>
      <c r="G277" s="151">
        <v>-16071.99</v>
      </c>
      <c r="H277" s="151">
        <v>16028.01</v>
      </c>
    </row>
    <row r="278" spans="1:8">
      <c r="A278" s="147">
        <v>22</v>
      </c>
      <c r="B278" s="148">
        <v>100000325561</v>
      </c>
      <c r="C278" s="149">
        <v>0</v>
      </c>
      <c r="D278" s="147" t="s">
        <v>3092</v>
      </c>
      <c r="E278" s="150" t="s">
        <v>3938</v>
      </c>
      <c r="F278" s="151">
        <v>32100</v>
      </c>
      <c r="G278" s="151">
        <v>-16071.99</v>
      </c>
      <c r="H278" s="151">
        <v>16028.01</v>
      </c>
    </row>
    <row r="279" spans="1:8">
      <c r="A279" s="147">
        <v>23</v>
      </c>
      <c r="B279" s="148">
        <v>100000325562</v>
      </c>
      <c r="C279" s="149">
        <v>0</v>
      </c>
      <c r="D279" s="147" t="s">
        <v>3092</v>
      </c>
      <c r="E279" s="150" t="s">
        <v>3938</v>
      </c>
      <c r="F279" s="151">
        <v>32100</v>
      </c>
      <c r="G279" s="151">
        <v>-16071.99</v>
      </c>
      <c r="H279" s="151">
        <v>16028.01</v>
      </c>
    </row>
    <row r="280" spans="1:8">
      <c r="A280" s="147">
        <v>24</v>
      </c>
      <c r="B280" s="148">
        <v>100000325563</v>
      </c>
      <c r="C280" s="149">
        <v>0</v>
      </c>
      <c r="D280" s="147" t="s">
        <v>3092</v>
      </c>
      <c r="E280" s="150" t="s">
        <v>3938</v>
      </c>
      <c r="F280" s="151">
        <v>32100</v>
      </c>
      <c r="G280" s="151">
        <v>-16071.99</v>
      </c>
      <c r="H280" s="151">
        <v>16028.01</v>
      </c>
    </row>
    <row r="281" spans="1:8">
      <c r="A281" s="147">
        <v>25</v>
      </c>
      <c r="B281" s="148">
        <v>100000325564</v>
      </c>
      <c r="C281" s="149">
        <v>0</v>
      </c>
      <c r="D281" s="147" t="s">
        <v>3092</v>
      </c>
      <c r="E281" s="150" t="s">
        <v>3938</v>
      </c>
      <c r="F281" s="151">
        <v>32100</v>
      </c>
      <c r="G281" s="151">
        <v>-16071.99</v>
      </c>
      <c r="H281" s="151">
        <v>16028.01</v>
      </c>
    </row>
    <row r="282" spans="1:8">
      <c r="A282" s="147">
        <v>26</v>
      </c>
      <c r="B282" s="148">
        <v>100000325565</v>
      </c>
      <c r="C282" s="149">
        <v>0</v>
      </c>
      <c r="D282" s="147" t="s">
        <v>3092</v>
      </c>
      <c r="E282" s="150" t="s">
        <v>3938</v>
      </c>
      <c r="F282" s="151">
        <v>32100</v>
      </c>
      <c r="G282" s="151">
        <v>-16071.99</v>
      </c>
      <c r="H282" s="151">
        <v>16028.01</v>
      </c>
    </row>
    <row r="283" spans="1:8">
      <c r="A283" s="147">
        <v>27</v>
      </c>
      <c r="B283" s="148">
        <v>100000325566</v>
      </c>
      <c r="C283" s="149">
        <v>0</v>
      </c>
      <c r="D283" s="147" t="s">
        <v>3092</v>
      </c>
      <c r="E283" s="150" t="s">
        <v>3938</v>
      </c>
      <c r="F283" s="151">
        <v>32100</v>
      </c>
      <c r="G283" s="151">
        <v>-16071.99</v>
      </c>
      <c r="H283" s="151">
        <v>16028.01</v>
      </c>
    </row>
    <row r="284" spans="1:8">
      <c r="A284" s="147">
        <v>28</v>
      </c>
      <c r="B284" s="148">
        <v>100000325567</v>
      </c>
      <c r="C284" s="149">
        <v>0</v>
      </c>
      <c r="D284" s="147" t="s">
        <v>3092</v>
      </c>
      <c r="E284" s="150" t="s">
        <v>3938</v>
      </c>
      <c r="F284" s="151">
        <v>32100</v>
      </c>
      <c r="G284" s="151">
        <v>-16071.99</v>
      </c>
      <c r="H284" s="151">
        <v>16028.01</v>
      </c>
    </row>
    <row r="285" spans="1:8">
      <c r="A285" s="147">
        <v>29</v>
      </c>
      <c r="B285" s="148">
        <v>100000325568</v>
      </c>
      <c r="C285" s="149">
        <v>0</v>
      </c>
      <c r="D285" s="147" t="s">
        <v>3092</v>
      </c>
      <c r="E285" s="150" t="s">
        <v>3938</v>
      </c>
      <c r="F285" s="151">
        <v>32100</v>
      </c>
      <c r="G285" s="151">
        <v>-16071.99</v>
      </c>
      <c r="H285" s="151">
        <v>16028.01</v>
      </c>
    </row>
    <row r="286" spans="1:8">
      <c r="A286" s="147">
        <v>30</v>
      </c>
      <c r="B286" s="148">
        <v>100000325569</v>
      </c>
      <c r="C286" s="149">
        <v>0</v>
      </c>
      <c r="D286" s="147" t="s">
        <v>3092</v>
      </c>
      <c r="E286" s="150" t="s">
        <v>3938</v>
      </c>
      <c r="F286" s="151">
        <v>32100</v>
      </c>
      <c r="G286" s="151">
        <v>-16071.99</v>
      </c>
      <c r="H286" s="151">
        <v>16028.01</v>
      </c>
    </row>
    <row r="287" spans="1:8">
      <c r="A287" s="147">
        <v>31</v>
      </c>
      <c r="B287" s="148">
        <v>100000326677</v>
      </c>
      <c r="C287" s="149">
        <v>0</v>
      </c>
      <c r="D287" s="147" t="s">
        <v>3092</v>
      </c>
      <c r="E287" s="150" t="s">
        <v>3939</v>
      </c>
      <c r="F287" s="151">
        <v>15000</v>
      </c>
      <c r="G287" s="151">
        <v>-7510.27</v>
      </c>
      <c r="H287" s="151">
        <v>7489.73</v>
      </c>
    </row>
    <row r="288" spans="1:8">
      <c r="A288" s="147">
        <v>32</v>
      </c>
      <c r="B288" s="148">
        <v>100000399910</v>
      </c>
      <c r="C288" s="149">
        <v>0</v>
      </c>
      <c r="D288" s="147" t="s">
        <v>297</v>
      </c>
      <c r="E288" s="150" t="s">
        <v>759</v>
      </c>
      <c r="F288" s="151">
        <v>11900</v>
      </c>
      <c r="G288" s="151">
        <v>-3032.1</v>
      </c>
      <c r="H288" s="151">
        <v>8867.9</v>
      </c>
    </row>
    <row r="289" spans="1:9">
      <c r="A289" s="147">
        <v>33</v>
      </c>
      <c r="B289" s="148">
        <v>100000399911</v>
      </c>
      <c r="C289" s="149">
        <v>0</v>
      </c>
      <c r="D289" s="147" t="s">
        <v>297</v>
      </c>
      <c r="E289" s="150" t="s">
        <v>759</v>
      </c>
      <c r="F289" s="151">
        <v>11900</v>
      </c>
      <c r="G289" s="151">
        <v>-3032.11</v>
      </c>
      <c r="H289" s="151">
        <v>8867.89</v>
      </c>
    </row>
    <row r="290" spans="1:9">
      <c r="A290" s="147">
        <v>34</v>
      </c>
      <c r="B290" s="148">
        <v>100000399912</v>
      </c>
      <c r="C290" s="149">
        <v>0</v>
      </c>
      <c r="D290" s="147" t="s">
        <v>297</v>
      </c>
      <c r="E290" s="150" t="s">
        <v>759</v>
      </c>
      <c r="F290" s="151">
        <v>11900</v>
      </c>
      <c r="G290" s="151">
        <v>-3032.11</v>
      </c>
      <c r="H290" s="151">
        <v>8867.89</v>
      </c>
    </row>
    <row r="291" spans="1:9">
      <c r="A291" s="147">
        <v>35</v>
      </c>
      <c r="B291" s="148">
        <v>100000399913</v>
      </c>
      <c r="C291" s="149">
        <v>0</v>
      </c>
      <c r="D291" s="147" t="s">
        <v>297</v>
      </c>
      <c r="E291" s="150" t="s">
        <v>759</v>
      </c>
      <c r="F291" s="151">
        <v>11900</v>
      </c>
      <c r="G291" s="151">
        <v>-3032.1</v>
      </c>
      <c r="H291" s="151">
        <v>8867.9</v>
      </c>
    </row>
    <row r="292" spans="1:9">
      <c r="A292" s="147">
        <v>36</v>
      </c>
      <c r="B292" s="148">
        <v>100000399914</v>
      </c>
      <c r="C292" s="149">
        <v>0</v>
      </c>
      <c r="D292" s="147" t="s">
        <v>297</v>
      </c>
      <c r="E292" s="150" t="s">
        <v>759</v>
      </c>
      <c r="F292" s="151">
        <v>11900</v>
      </c>
      <c r="G292" s="151">
        <v>-3032.11</v>
      </c>
      <c r="H292" s="151">
        <v>8867.89</v>
      </c>
    </row>
    <row r="293" spans="1:9">
      <c r="A293" s="147">
        <v>37</v>
      </c>
      <c r="B293" s="148">
        <v>100000399915</v>
      </c>
      <c r="C293" s="149">
        <v>0</v>
      </c>
      <c r="D293" s="147" t="s">
        <v>297</v>
      </c>
      <c r="E293" s="150" t="s">
        <v>759</v>
      </c>
      <c r="F293" s="151">
        <v>11900</v>
      </c>
      <c r="G293" s="151">
        <v>-3032.1</v>
      </c>
      <c r="H293" s="151">
        <v>8867.9</v>
      </c>
    </row>
    <row r="294" spans="1:9">
      <c r="A294" s="147">
        <v>38</v>
      </c>
      <c r="B294" s="148">
        <v>100000399916</v>
      </c>
      <c r="C294" s="149">
        <v>0</v>
      </c>
      <c r="D294" s="147" t="s">
        <v>297</v>
      </c>
      <c r="E294" s="150" t="s">
        <v>759</v>
      </c>
      <c r="F294" s="151">
        <v>11900</v>
      </c>
      <c r="G294" s="151">
        <v>-3032.11</v>
      </c>
      <c r="H294" s="151">
        <v>8867.89</v>
      </c>
    </row>
    <row r="295" spans="1:9">
      <c r="A295" s="147">
        <v>39</v>
      </c>
      <c r="B295" s="148">
        <v>100000399917</v>
      </c>
      <c r="C295" s="149">
        <v>0</v>
      </c>
      <c r="D295" s="147" t="s">
        <v>297</v>
      </c>
      <c r="E295" s="150" t="s">
        <v>759</v>
      </c>
      <c r="F295" s="151">
        <v>11900</v>
      </c>
      <c r="G295" s="151">
        <v>-3032.1</v>
      </c>
      <c r="H295" s="151">
        <v>8867.9</v>
      </c>
    </row>
    <row r="296" spans="1:9">
      <c r="A296" s="147">
        <v>40</v>
      </c>
      <c r="B296" s="148">
        <v>100000399918</v>
      </c>
      <c r="C296" s="149">
        <v>0</v>
      </c>
      <c r="D296" s="147" t="s">
        <v>297</v>
      </c>
      <c r="E296" s="150" t="s">
        <v>759</v>
      </c>
      <c r="F296" s="151">
        <v>11900</v>
      </c>
      <c r="G296" s="151">
        <v>-3032.1</v>
      </c>
      <c r="H296" s="151">
        <v>8867.9</v>
      </c>
    </row>
    <row r="297" spans="1:9">
      <c r="A297" s="147">
        <v>41</v>
      </c>
      <c r="B297" s="148">
        <v>100000635458</v>
      </c>
      <c r="C297" s="149">
        <v>0</v>
      </c>
      <c r="D297" s="147" t="s">
        <v>139</v>
      </c>
      <c r="E297" s="150" t="s">
        <v>140</v>
      </c>
      <c r="F297" s="151">
        <v>660000</v>
      </c>
      <c r="G297" s="151">
        <v>-65295.63</v>
      </c>
      <c r="H297" s="151">
        <v>594704.37</v>
      </c>
    </row>
    <row r="298" spans="1:9">
      <c r="A298" s="200" t="s">
        <v>127</v>
      </c>
      <c r="B298" s="200"/>
      <c r="C298" s="200"/>
      <c r="D298" s="200"/>
      <c r="E298" s="200"/>
      <c r="F298" s="153">
        <f>SUM(F257:F297)</f>
        <v>1981320</v>
      </c>
      <c r="G298" s="153">
        <f>SUM(G257:G297)</f>
        <v>-701218.57999999984</v>
      </c>
      <c r="H298" s="153">
        <f>SUM(H257:H297)</f>
        <v>1280101.4200000002</v>
      </c>
    </row>
    <row r="300" spans="1:9" s="142" customFormat="1">
      <c r="A300" s="136"/>
      <c r="B300" s="157" t="s">
        <v>142</v>
      </c>
      <c r="C300" s="139"/>
      <c r="D300" s="136"/>
      <c r="E300" s="140"/>
      <c r="F300" s="140"/>
      <c r="G300" s="141"/>
      <c r="H300" s="141"/>
    </row>
    <row r="301" spans="1:9">
      <c r="A301" s="143" t="s">
        <v>0</v>
      </c>
      <c r="B301" s="144" t="s">
        <v>59</v>
      </c>
      <c r="C301" s="145" t="s">
        <v>60</v>
      </c>
      <c r="D301" s="143" t="s">
        <v>61</v>
      </c>
      <c r="E301" s="143" t="s">
        <v>62</v>
      </c>
      <c r="F301" s="143" t="s">
        <v>63</v>
      </c>
      <c r="G301" s="143" t="s">
        <v>64</v>
      </c>
      <c r="H301" s="146" t="s">
        <v>7</v>
      </c>
    </row>
    <row r="302" spans="1:9">
      <c r="A302" s="147">
        <v>1</v>
      </c>
      <c r="B302" s="148">
        <v>100000141761</v>
      </c>
      <c r="C302" s="149">
        <v>0</v>
      </c>
      <c r="D302" s="147" t="s">
        <v>3095</v>
      </c>
      <c r="E302" s="150" t="s">
        <v>2689</v>
      </c>
      <c r="F302" s="151">
        <v>13000</v>
      </c>
      <c r="G302" s="151">
        <v>-12999</v>
      </c>
      <c r="H302" s="150">
        <v>1</v>
      </c>
    </row>
    <row r="303" spans="1:9">
      <c r="A303" s="147">
        <v>2</v>
      </c>
      <c r="B303" s="148">
        <v>100000141762</v>
      </c>
      <c r="C303" s="149">
        <v>0</v>
      </c>
      <c r="D303" s="147" t="s">
        <v>3095</v>
      </c>
      <c r="E303" s="150" t="s">
        <v>2689</v>
      </c>
      <c r="F303" s="151">
        <v>13000</v>
      </c>
      <c r="G303" s="151">
        <v>-12999</v>
      </c>
      <c r="H303" s="150">
        <v>1</v>
      </c>
    </row>
    <row r="304" spans="1:9">
      <c r="A304" s="147">
        <v>3</v>
      </c>
      <c r="B304" s="159">
        <v>100000656729</v>
      </c>
      <c r="C304" s="149">
        <v>0</v>
      </c>
      <c r="D304" s="160" t="s">
        <v>1496</v>
      </c>
      <c r="E304" s="161" t="s">
        <v>3940</v>
      </c>
      <c r="F304" s="162">
        <v>5125</v>
      </c>
      <c r="G304" s="162">
        <v>-5125</v>
      </c>
      <c r="H304" s="161">
        <v>0</v>
      </c>
      <c r="I304" s="135" t="s">
        <v>3941</v>
      </c>
    </row>
    <row r="305" spans="1:9">
      <c r="A305" s="147">
        <v>4</v>
      </c>
      <c r="B305" s="159">
        <v>100000656730</v>
      </c>
      <c r="C305" s="149">
        <v>0</v>
      </c>
      <c r="D305" s="160" t="s">
        <v>1496</v>
      </c>
      <c r="E305" s="161" t="s">
        <v>3940</v>
      </c>
      <c r="F305" s="162">
        <v>5125</v>
      </c>
      <c r="G305" s="162">
        <v>-5124</v>
      </c>
      <c r="H305" s="161">
        <v>1</v>
      </c>
      <c r="I305" s="135" t="s">
        <v>3941</v>
      </c>
    </row>
    <row r="306" spans="1:9">
      <c r="A306" s="147">
        <v>5</v>
      </c>
      <c r="B306" s="159">
        <v>100000656731</v>
      </c>
      <c r="C306" s="149">
        <v>0</v>
      </c>
      <c r="D306" s="160" t="s">
        <v>1496</v>
      </c>
      <c r="E306" s="161" t="s">
        <v>3940</v>
      </c>
      <c r="F306" s="162">
        <v>5125</v>
      </c>
      <c r="G306" s="162">
        <v>-5124</v>
      </c>
      <c r="H306" s="161">
        <v>1</v>
      </c>
      <c r="I306" s="135" t="s">
        <v>3941</v>
      </c>
    </row>
    <row r="307" spans="1:9">
      <c r="A307" s="147">
        <v>6</v>
      </c>
      <c r="B307" s="159">
        <v>100000656732</v>
      </c>
      <c r="C307" s="149">
        <v>0</v>
      </c>
      <c r="D307" s="160" t="s">
        <v>1496</v>
      </c>
      <c r="E307" s="161" t="s">
        <v>3940</v>
      </c>
      <c r="F307" s="162">
        <v>5125</v>
      </c>
      <c r="G307" s="162">
        <v>-5124</v>
      </c>
      <c r="H307" s="161">
        <v>1</v>
      </c>
      <c r="I307" s="135" t="s">
        <v>3941</v>
      </c>
    </row>
    <row r="308" spans="1:9">
      <c r="A308" s="147">
        <v>7</v>
      </c>
      <c r="B308" s="159">
        <v>100000656733</v>
      </c>
      <c r="C308" s="149">
        <v>0</v>
      </c>
      <c r="D308" s="160" t="s">
        <v>1496</v>
      </c>
      <c r="E308" s="161" t="s">
        <v>3940</v>
      </c>
      <c r="F308" s="162">
        <v>5125</v>
      </c>
      <c r="G308" s="162">
        <v>-5124</v>
      </c>
      <c r="H308" s="161">
        <v>1</v>
      </c>
      <c r="I308" s="135" t="s">
        <v>3941</v>
      </c>
    </row>
    <row r="309" spans="1:9">
      <c r="A309" s="147">
        <v>8</v>
      </c>
      <c r="B309" s="159">
        <v>100000656734</v>
      </c>
      <c r="C309" s="149">
        <v>0</v>
      </c>
      <c r="D309" s="160" t="s">
        <v>1496</v>
      </c>
      <c r="E309" s="161" t="s">
        <v>3940</v>
      </c>
      <c r="F309" s="162">
        <v>5125</v>
      </c>
      <c r="G309" s="162">
        <v>-5124</v>
      </c>
      <c r="H309" s="161">
        <v>1</v>
      </c>
      <c r="I309" s="135" t="s">
        <v>3941</v>
      </c>
    </row>
    <row r="310" spans="1:9">
      <c r="A310" s="147">
        <v>9</v>
      </c>
      <c r="B310" s="159">
        <v>100000656735</v>
      </c>
      <c r="C310" s="149">
        <v>0</v>
      </c>
      <c r="D310" s="160" t="s">
        <v>1496</v>
      </c>
      <c r="E310" s="161" t="s">
        <v>3940</v>
      </c>
      <c r="F310" s="162">
        <v>5125</v>
      </c>
      <c r="G310" s="162">
        <v>-5124</v>
      </c>
      <c r="H310" s="161">
        <v>1</v>
      </c>
      <c r="I310" s="135" t="s">
        <v>3941</v>
      </c>
    </row>
    <row r="311" spans="1:9">
      <c r="A311" s="147">
        <v>10</v>
      </c>
      <c r="B311" s="159">
        <v>100000656736</v>
      </c>
      <c r="C311" s="149">
        <v>0</v>
      </c>
      <c r="D311" s="160" t="s">
        <v>1496</v>
      </c>
      <c r="E311" s="161" t="s">
        <v>3940</v>
      </c>
      <c r="F311" s="162">
        <v>5125</v>
      </c>
      <c r="G311" s="162">
        <v>-5124</v>
      </c>
      <c r="H311" s="161">
        <v>1</v>
      </c>
      <c r="I311" s="135" t="s">
        <v>3941</v>
      </c>
    </row>
    <row r="312" spans="1:9">
      <c r="A312" s="147">
        <v>11</v>
      </c>
      <c r="B312" s="159">
        <v>100000656737</v>
      </c>
      <c r="C312" s="149">
        <v>0</v>
      </c>
      <c r="D312" s="160" t="s">
        <v>1496</v>
      </c>
      <c r="E312" s="161" t="s">
        <v>3940</v>
      </c>
      <c r="F312" s="162">
        <v>5125</v>
      </c>
      <c r="G312" s="162">
        <v>-5124</v>
      </c>
      <c r="H312" s="161">
        <v>1</v>
      </c>
      <c r="I312" s="135" t="s">
        <v>3941</v>
      </c>
    </row>
    <row r="313" spans="1:9">
      <c r="A313" s="147">
        <v>12</v>
      </c>
      <c r="B313" s="159">
        <v>100000656738</v>
      </c>
      <c r="C313" s="149">
        <v>0</v>
      </c>
      <c r="D313" s="160" t="s">
        <v>1496</v>
      </c>
      <c r="E313" s="161" t="s">
        <v>3940</v>
      </c>
      <c r="F313" s="162">
        <v>5125</v>
      </c>
      <c r="G313" s="162">
        <v>-5124</v>
      </c>
      <c r="H313" s="161">
        <v>1</v>
      </c>
      <c r="I313" s="135" t="s">
        <v>3941</v>
      </c>
    </row>
    <row r="314" spans="1:9">
      <c r="A314" s="147">
        <v>13</v>
      </c>
      <c r="B314" s="159">
        <v>100000656739</v>
      </c>
      <c r="C314" s="149">
        <v>0</v>
      </c>
      <c r="D314" s="160" t="s">
        <v>1496</v>
      </c>
      <c r="E314" s="161" t="s">
        <v>3940</v>
      </c>
      <c r="F314" s="162">
        <v>5125</v>
      </c>
      <c r="G314" s="162">
        <v>-5124</v>
      </c>
      <c r="H314" s="161">
        <v>1</v>
      </c>
      <c r="I314" s="135" t="s">
        <v>3941</v>
      </c>
    </row>
    <row r="315" spans="1:9">
      <c r="A315" s="147">
        <v>14</v>
      </c>
      <c r="B315" s="148">
        <v>100000656740</v>
      </c>
      <c r="C315" s="149">
        <v>0</v>
      </c>
      <c r="D315" s="147" t="s">
        <v>1496</v>
      </c>
      <c r="E315" s="150" t="s">
        <v>2672</v>
      </c>
      <c r="F315" s="151">
        <v>65000</v>
      </c>
      <c r="G315" s="151">
        <v>-64999</v>
      </c>
      <c r="H315" s="150">
        <v>1</v>
      </c>
    </row>
    <row r="316" spans="1:9">
      <c r="A316" s="147">
        <v>15</v>
      </c>
      <c r="B316" s="148">
        <v>100000656741</v>
      </c>
      <c r="C316" s="149">
        <v>0</v>
      </c>
      <c r="D316" s="147" t="s">
        <v>1496</v>
      </c>
      <c r="E316" s="150" t="s">
        <v>2672</v>
      </c>
      <c r="F316" s="151">
        <v>46000</v>
      </c>
      <c r="G316" s="151">
        <v>-45999</v>
      </c>
      <c r="H316" s="150">
        <v>1</v>
      </c>
    </row>
    <row r="317" spans="1:9">
      <c r="A317" s="147">
        <v>16</v>
      </c>
      <c r="B317" s="148">
        <v>100000656742</v>
      </c>
      <c r="C317" s="149">
        <v>0</v>
      </c>
      <c r="D317" s="147" t="s">
        <v>1496</v>
      </c>
      <c r="E317" s="150" t="s">
        <v>2672</v>
      </c>
      <c r="F317" s="151">
        <v>50000</v>
      </c>
      <c r="G317" s="151">
        <v>-49999</v>
      </c>
      <c r="H317" s="150">
        <v>1</v>
      </c>
    </row>
    <row r="318" spans="1:9">
      <c r="A318" s="147">
        <v>17</v>
      </c>
      <c r="B318" s="148">
        <v>100000656743</v>
      </c>
      <c r="C318" s="149">
        <v>0</v>
      </c>
      <c r="D318" s="147" t="s">
        <v>1496</v>
      </c>
      <c r="E318" s="150" t="s">
        <v>2672</v>
      </c>
      <c r="F318" s="151">
        <v>46973</v>
      </c>
      <c r="G318" s="151">
        <v>-46972</v>
      </c>
      <c r="H318" s="150">
        <v>1</v>
      </c>
    </row>
    <row r="319" spans="1:9">
      <c r="A319" s="147">
        <v>18</v>
      </c>
      <c r="B319" s="148">
        <v>100000656744</v>
      </c>
      <c r="C319" s="149">
        <v>0</v>
      </c>
      <c r="D319" s="147" t="s">
        <v>1496</v>
      </c>
      <c r="E319" s="150" t="s">
        <v>2672</v>
      </c>
      <c r="F319" s="151">
        <v>46973</v>
      </c>
      <c r="G319" s="151">
        <v>-46972</v>
      </c>
      <c r="H319" s="150">
        <v>1</v>
      </c>
    </row>
    <row r="320" spans="1:9">
      <c r="A320" s="147">
        <v>19</v>
      </c>
      <c r="B320" s="148">
        <v>100000656745</v>
      </c>
      <c r="C320" s="149">
        <v>0</v>
      </c>
      <c r="D320" s="147" t="s">
        <v>1496</v>
      </c>
      <c r="E320" s="150" t="s">
        <v>2672</v>
      </c>
      <c r="F320" s="151">
        <v>46973</v>
      </c>
      <c r="G320" s="151">
        <v>-46972</v>
      </c>
      <c r="H320" s="150">
        <v>1</v>
      </c>
    </row>
    <row r="321" spans="1:8">
      <c r="A321" s="147">
        <v>20</v>
      </c>
      <c r="B321" s="148">
        <v>100000656746</v>
      </c>
      <c r="C321" s="149">
        <v>0</v>
      </c>
      <c r="D321" s="147" t="s">
        <v>1496</v>
      </c>
      <c r="E321" s="150" t="s">
        <v>764</v>
      </c>
      <c r="F321" s="151">
        <v>26000</v>
      </c>
      <c r="G321" s="151">
        <v>-25999</v>
      </c>
      <c r="H321" s="150">
        <v>1</v>
      </c>
    </row>
    <row r="322" spans="1:8">
      <c r="A322" s="147">
        <v>21</v>
      </c>
      <c r="B322" s="148">
        <v>100000656747</v>
      </c>
      <c r="C322" s="149">
        <v>0</v>
      </c>
      <c r="D322" s="147" t="s">
        <v>1496</v>
      </c>
      <c r="E322" s="150" t="s">
        <v>764</v>
      </c>
      <c r="F322" s="151">
        <v>26000</v>
      </c>
      <c r="G322" s="151">
        <v>-25999</v>
      </c>
      <c r="H322" s="150">
        <v>1</v>
      </c>
    </row>
    <row r="323" spans="1:8">
      <c r="A323" s="147">
        <v>22</v>
      </c>
      <c r="B323" s="148">
        <v>100000656748</v>
      </c>
      <c r="C323" s="149">
        <v>0</v>
      </c>
      <c r="D323" s="147" t="s">
        <v>1496</v>
      </c>
      <c r="E323" s="150" t="s">
        <v>764</v>
      </c>
      <c r="F323" s="151">
        <v>26000</v>
      </c>
      <c r="G323" s="151">
        <v>-25999</v>
      </c>
      <c r="H323" s="150">
        <v>1</v>
      </c>
    </row>
    <row r="324" spans="1:8">
      <c r="A324" s="147">
        <v>23</v>
      </c>
      <c r="B324" s="148">
        <v>100000656749</v>
      </c>
      <c r="C324" s="149">
        <v>0</v>
      </c>
      <c r="D324" s="147" t="s">
        <v>1496</v>
      </c>
      <c r="E324" s="150" t="s">
        <v>764</v>
      </c>
      <c r="F324" s="151">
        <v>26000</v>
      </c>
      <c r="G324" s="151">
        <v>-25999</v>
      </c>
      <c r="H324" s="150">
        <v>1</v>
      </c>
    </row>
    <row r="325" spans="1:8">
      <c r="A325" s="147">
        <v>24</v>
      </c>
      <c r="B325" s="148">
        <v>100000656750</v>
      </c>
      <c r="C325" s="149">
        <v>0</v>
      </c>
      <c r="D325" s="147" t="s">
        <v>1496</v>
      </c>
      <c r="E325" s="150" t="s">
        <v>764</v>
      </c>
      <c r="F325" s="151">
        <v>26000</v>
      </c>
      <c r="G325" s="151">
        <v>-25999</v>
      </c>
      <c r="H325" s="150">
        <v>1</v>
      </c>
    </row>
    <row r="326" spans="1:8">
      <c r="A326" s="147">
        <v>25</v>
      </c>
      <c r="B326" s="148">
        <v>100000656751</v>
      </c>
      <c r="C326" s="149">
        <v>0</v>
      </c>
      <c r="D326" s="147" t="s">
        <v>1496</v>
      </c>
      <c r="E326" s="150" t="s">
        <v>764</v>
      </c>
      <c r="F326" s="151">
        <v>26000</v>
      </c>
      <c r="G326" s="151">
        <v>-25999</v>
      </c>
      <c r="H326" s="150">
        <v>1</v>
      </c>
    </row>
    <row r="327" spans="1:8">
      <c r="A327" s="147">
        <v>26</v>
      </c>
      <c r="B327" s="148">
        <v>100000656752</v>
      </c>
      <c r="C327" s="149">
        <v>0</v>
      </c>
      <c r="D327" s="147" t="s">
        <v>1496</v>
      </c>
      <c r="E327" s="150" t="s">
        <v>764</v>
      </c>
      <c r="F327" s="151">
        <v>26000</v>
      </c>
      <c r="G327" s="151">
        <v>-25999</v>
      </c>
      <c r="H327" s="150">
        <v>1</v>
      </c>
    </row>
    <row r="328" spans="1:8">
      <c r="A328" s="147">
        <v>27</v>
      </c>
      <c r="B328" s="148">
        <v>100000656753</v>
      </c>
      <c r="C328" s="149">
        <v>0</v>
      </c>
      <c r="D328" s="147" t="s">
        <v>1496</v>
      </c>
      <c r="E328" s="150" t="s">
        <v>764</v>
      </c>
      <c r="F328" s="151">
        <v>26000</v>
      </c>
      <c r="G328" s="151">
        <v>-25999</v>
      </c>
      <c r="H328" s="150">
        <v>1</v>
      </c>
    </row>
    <row r="329" spans="1:8">
      <c r="A329" s="147">
        <v>28</v>
      </c>
      <c r="B329" s="148">
        <v>100000656754</v>
      </c>
      <c r="C329" s="149">
        <v>0</v>
      </c>
      <c r="D329" s="147" t="s">
        <v>1496</v>
      </c>
      <c r="E329" s="150" t="s">
        <v>764</v>
      </c>
      <c r="F329" s="151">
        <v>26000</v>
      </c>
      <c r="G329" s="151">
        <v>-25999</v>
      </c>
      <c r="H329" s="150">
        <v>1</v>
      </c>
    </row>
    <row r="330" spans="1:8">
      <c r="A330" s="147">
        <v>29</v>
      </c>
      <c r="B330" s="148">
        <v>100000656755</v>
      </c>
      <c r="C330" s="149">
        <v>0</v>
      </c>
      <c r="D330" s="147" t="s">
        <v>1496</v>
      </c>
      <c r="E330" s="150" t="s">
        <v>764</v>
      </c>
      <c r="F330" s="151">
        <v>26000</v>
      </c>
      <c r="G330" s="151">
        <v>-25999</v>
      </c>
      <c r="H330" s="150">
        <v>1</v>
      </c>
    </row>
    <row r="331" spans="1:8">
      <c r="A331" s="147">
        <v>30</v>
      </c>
      <c r="B331" s="148">
        <v>100000656756</v>
      </c>
      <c r="C331" s="149">
        <v>0</v>
      </c>
      <c r="D331" s="147" t="s">
        <v>1496</v>
      </c>
      <c r="E331" s="150" t="s">
        <v>764</v>
      </c>
      <c r="F331" s="151">
        <v>26000</v>
      </c>
      <c r="G331" s="151">
        <v>-25999</v>
      </c>
      <c r="H331" s="150">
        <v>1</v>
      </c>
    </row>
    <row r="332" spans="1:8">
      <c r="A332" s="147">
        <v>31</v>
      </c>
      <c r="B332" s="148">
        <v>100000656757</v>
      </c>
      <c r="C332" s="149">
        <v>0</v>
      </c>
      <c r="D332" s="147" t="s">
        <v>1496</v>
      </c>
      <c r="E332" s="150" t="s">
        <v>764</v>
      </c>
      <c r="F332" s="151">
        <v>26000</v>
      </c>
      <c r="G332" s="151">
        <v>-25999</v>
      </c>
      <c r="H332" s="150">
        <v>1</v>
      </c>
    </row>
    <row r="333" spans="1:8">
      <c r="A333" s="147">
        <v>32</v>
      </c>
      <c r="B333" s="148">
        <v>100000656758</v>
      </c>
      <c r="C333" s="149">
        <v>0</v>
      </c>
      <c r="D333" s="147" t="s">
        <v>1496</v>
      </c>
      <c r="E333" s="150" t="s">
        <v>764</v>
      </c>
      <c r="F333" s="151">
        <v>26000</v>
      </c>
      <c r="G333" s="151">
        <v>-25999</v>
      </c>
      <c r="H333" s="150">
        <v>1</v>
      </c>
    </row>
    <row r="334" spans="1:8">
      <c r="A334" s="147">
        <v>33</v>
      </c>
      <c r="B334" s="148">
        <v>100000656759</v>
      </c>
      <c r="C334" s="149">
        <v>0</v>
      </c>
      <c r="D334" s="147" t="s">
        <v>1496</v>
      </c>
      <c r="E334" s="150" t="s">
        <v>764</v>
      </c>
      <c r="F334" s="151">
        <v>26000</v>
      </c>
      <c r="G334" s="151">
        <v>-25999</v>
      </c>
      <c r="H334" s="150">
        <v>1</v>
      </c>
    </row>
    <row r="335" spans="1:8">
      <c r="A335" s="147">
        <v>34</v>
      </c>
      <c r="B335" s="148">
        <v>100000656760</v>
      </c>
      <c r="C335" s="149">
        <v>0</v>
      </c>
      <c r="D335" s="147" t="s">
        <v>1496</v>
      </c>
      <c r="E335" s="150" t="s">
        <v>764</v>
      </c>
      <c r="F335" s="151">
        <v>26000</v>
      </c>
      <c r="G335" s="151">
        <v>-25999</v>
      </c>
      <c r="H335" s="150">
        <v>1</v>
      </c>
    </row>
    <row r="336" spans="1:8">
      <c r="A336" s="147">
        <v>35</v>
      </c>
      <c r="B336" s="148">
        <v>100000656761</v>
      </c>
      <c r="C336" s="149">
        <v>0</v>
      </c>
      <c r="D336" s="147" t="s">
        <v>1496</v>
      </c>
      <c r="E336" s="150" t="s">
        <v>764</v>
      </c>
      <c r="F336" s="151">
        <v>26000</v>
      </c>
      <c r="G336" s="151">
        <v>-25999</v>
      </c>
      <c r="H336" s="150">
        <v>1</v>
      </c>
    </row>
    <row r="337" spans="1:8">
      <c r="A337" s="147">
        <v>36</v>
      </c>
      <c r="B337" s="148">
        <v>100000656762</v>
      </c>
      <c r="C337" s="149">
        <v>0</v>
      </c>
      <c r="D337" s="147" t="s">
        <v>1496</v>
      </c>
      <c r="E337" s="150" t="s">
        <v>764</v>
      </c>
      <c r="F337" s="151">
        <v>26000</v>
      </c>
      <c r="G337" s="151">
        <v>-25999</v>
      </c>
      <c r="H337" s="150">
        <v>1</v>
      </c>
    </row>
    <row r="338" spans="1:8">
      <c r="A338" s="147">
        <v>37</v>
      </c>
      <c r="B338" s="148">
        <v>100000656763</v>
      </c>
      <c r="C338" s="149">
        <v>0</v>
      </c>
      <c r="D338" s="147" t="s">
        <v>1496</v>
      </c>
      <c r="E338" s="150" t="s">
        <v>764</v>
      </c>
      <c r="F338" s="151">
        <v>26000</v>
      </c>
      <c r="G338" s="151">
        <v>-25999</v>
      </c>
      <c r="H338" s="150">
        <v>1</v>
      </c>
    </row>
    <row r="339" spans="1:8">
      <c r="A339" s="147">
        <v>38</v>
      </c>
      <c r="B339" s="148">
        <v>100000656764</v>
      </c>
      <c r="C339" s="149">
        <v>0</v>
      </c>
      <c r="D339" s="147" t="s">
        <v>1496</v>
      </c>
      <c r="E339" s="150" t="s">
        <v>764</v>
      </c>
      <c r="F339" s="151">
        <v>26000</v>
      </c>
      <c r="G339" s="151">
        <v>-25999</v>
      </c>
      <c r="H339" s="150">
        <v>1</v>
      </c>
    </row>
    <row r="340" spans="1:8">
      <c r="A340" s="147">
        <v>39</v>
      </c>
      <c r="B340" s="148">
        <v>100000656765</v>
      </c>
      <c r="C340" s="149">
        <v>0</v>
      </c>
      <c r="D340" s="147" t="s">
        <v>1496</v>
      </c>
      <c r="E340" s="150" t="s">
        <v>764</v>
      </c>
      <c r="F340" s="151">
        <v>26000</v>
      </c>
      <c r="G340" s="151">
        <v>-25999</v>
      </c>
      <c r="H340" s="150">
        <v>1</v>
      </c>
    </row>
    <row r="341" spans="1:8">
      <c r="A341" s="147">
        <v>40</v>
      </c>
      <c r="B341" s="148">
        <v>100000656766</v>
      </c>
      <c r="C341" s="149">
        <v>0</v>
      </c>
      <c r="D341" s="147" t="s">
        <v>1496</v>
      </c>
      <c r="E341" s="150" t="s">
        <v>764</v>
      </c>
      <c r="F341" s="151">
        <v>640500</v>
      </c>
      <c r="G341" s="151">
        <v>-640499</v>
      </c>
      <c r="H341" s="150">
        <v>1</v>
      </c>
    </row>
    <row r="342" spans="1:8">
      <c r="A342" s="200" t="s">
        <v>142</v>
      </c>
      <c r="B342" s="200"/>
      <c r="C342" s="200"/>
      <c r="D342" s="200"/>
      <c r="E342" s="200"/>
      <c r="F342" s="153">
        <f>SUM(F302:F341)</f>
        <v>1544794</v>
      </c>
      <c r="G342" s="153">
        <f>SUM(G302:G341)</f>
        <v>-1544755</v>
      </c>
      <c r="H342" s="153">
        <f>SUM(H302:H341)</f>
        <v>39</v>
      </c>
    </row>
    <row r="343" spans="1:8">
      <c r="A343" s="209" t="s">
        <v>89</v>
      </c>
      <c r="B343" s="209"/>
      <c r="C343" s="209"/>
      <c r="D343" s="209"/>
      <c r="E343" s="209"/>
      <c r="F343" s="158">
        <f>F298+F342</f>
        <v>3526114</v>
      </c>
      <c r="G343" s="158">
        <f>G298+G342</f>
        <v>-2245973.58</v>
      </c>
      <c r="H343" s="158">
        <f>H298+H342</f>
        <v>1280140.4200000002</v>
      </c>
    </row>
    <row r="345" spans="1:8" s="142" customFormat="1">
      <c r="A345" s="136"/>
      <c r="B345" s="157" t="s">
        <v>3096</v>
      </c>
      <c r="C345" s="139"/>
      <c r="D345" s="136"/>
      <c r="E345" s="140"/>
      <c r="F345" s="140"/>
      <c r="G345" s="141"/>
      <c r="H345" s="141"/>
    </row>
    <row r="346" spans="1:8">
      <c r="A346" s="143" t="s">
        <v>0</v>
      </c>
      <c r="B346" s="144" t="s">
        <v>59</v>
      </c>
      <c r="C346" s="145" t="s">
        <v>60</v>
      </c>
      <c r="D346" s="143" t="s">
        <v>61</v>
      </c>
      <c r="E346" s="143" t="s">
        <v>62</v>
      </c>
      <c r="F346" s="143" t="s">
        <v>63</v>
      </c>
      <c r="G346" s="143" t="s">
        <v>64</v>
      </c>
      <c r="H346" s="146" t="s">
        <v>7</v>
      </c>
    </row>
    <row r="347" spans="1:8">
      <c r="A347" s="147">
        <v>1</v>
      </c>
      <c r="B347" s="148">
        <v>100000292398</v>
      </c>
      <c r="C347" s="149">
        <v>0</v>
      </c>
      <c r="D347" s="147" t="s">
        <v>779</v>
      </c>
      <c r="E347" s="150" t="s">
        <v>780</v>
      </c>
      <c r="F347" s="151">
        <v>12785000</v>
      </c>
      <c r="G347" s="151">
        <v>-8307936.71</v>
      </c>
      <c r="H347" s="151">
        <v>4477063.29</v>
      </c>
    </row>
    <row r="348" spans="1:8">
      <c r="A348" s="147">
        <v>2</v>
      </c>
      <c r="B348" s="148">
        <v>100000376205</v>
      </c>
      <c r="C348" s="149">
        <v>0</v>
      </c>
      <c r="D348" s="147" t="s">
        <v>781</v>
      </c>
      <c r="E348" s="150" t="s">
        <v>3942</v>
      </c>
      <c r="F348" s="151">
        <v>103576</v>
      </c>
      <c r="G348" s="151">
        <v>-88243.59</v>
      </c>
      <c r="H348" s="151">
        <v>15332.41</v>
      </c>
    </row>
    <row r="349" spans="1:8">
      <c r="A349" s="147">
        <v>3</v>
      </c>
      <c r="B349" s="148">
        <v>100000401451</v>
      </c>
      <c r="C349" s="149">
        <v>0</v>
      </c>
      <c r="D349" s="147" t="s">
        <v>186</v>
      </c>
      <c r="E349" s="150" t="s">
        <v>3943</v>
      </c>
      <c r="F349" s="151">
        <v>148516</v>
      </c>
      <c r="G349" s="151">
        <v>-139455.54999999999</v>
      </c>
      <c r="H349" s="151">
        <v>9060.4500000000007</v>
      </c>
    </row>
    <row r="350" spans="1:8">
      <c r="A350" s="147">
        <v>4</v>
      </c>
      <c r="B350" s="148">
        <v>100000423175</v>
      </c>
      <c r="C350" s="149">
        <v>0</v>
      </c>
      <c r="D350" s="147" t="s">
        <v>194</v>
      </c>
      <c r="E350" s="150" t="s">
        <v>2706</v>
      </c>
      <c r="F350" s="151">
        <v>746325</v>
      </c>
      <c r="G350" s="151">
        <v>-398879.79</v>
      </c>
      <c r="H350" s="151">
        <v>347445.21</v>
      </c>
    </row>
    <row r="351" spans="1:8">
      <c r="A351" s="147">
        <v>5</v>
      </c>
      <c r="B351" s="148">
        <v>100000447447</v>
      </c>
      <c r="C351" s="149">
        <v>0</v>
      </c>
      <c r="D351" s="147" t="s">
        <v>504</v>
      </c>
      <c r="E351" s="150" t="s">
        <v>788</v>
      </c>
      <c r="F351" s="151">
        <v>1570225</v>
      </c>
      <c r="G351" s="151">
        <v>-897084.03</v>
      </c>
      <c r="H351" s="151">
        <v>673140.97</v>
      </c>
    </row>
    <row r="352" spans="1:8">
      <c r="A352" s="147">
        <v>6</v>
      </c>
      <c r="B352" s="148">
        <v>100000447820</v>
      </c>
      <c r="C352" s="149">
        <v>0</v>
      </c>
      <c r="D352" s="147" t="s">
        <v>504</v>
      </c>
      <c r="E352" s="150" t="s">
        <v>3944</v>
      </c>
      <c r="F352" s="151">
        <v>94050</v>
      </c>
      <c r="G352" s="151">
        <v>-57159.69</v>
      </c>
      <c r="H352" s="151">
        <v>36890.31</v>
      </c>
    </row>
    <row r="353" spans="1:8">
      <c r="A353" s="147">
        <v>7</v>
      </c>
      <c r="B353" s="148">
        <v>100000447821</v>
      </c>
      <c r="C353" s="149">
        <v>0</v>
      </c>
      <c r="D353" s="147" t="s">
        <v>504</v>
      </c>
      <c r="E353" s="150" t="s">
        <v>3944</v>
      </c>
      <c r="F353" s="151">
        <v>94050</v>
      </c>
      <c r="G353" s="151">
        <v>-57159.69</v>
      </c>
      <c r="H353" s="151">
        <v>36890.31</v>
      </c>
    </row>
    <row r="354" spans="1:8">
      <c r="A354" s="147">
        <v>8</v>
      </c>
      <c r="B354" s="148">
        <v>100000447822</v>
      </c>
      <c r="C354" s="149">
        <v>0</v>
      </c>
      <c r="D354" s="147" t="s">
        <v>504</v>
      </c>
      <c r="E354" s="150" t="s">
        <v>3944</v>
      </c>
      <c r="F354" s="151">
        <v>94050</v>
      </c>
      <c r="G354" s="151">
        <v>-57159.69</v>
      </c>
      <c r="H354" s="151">
        <v>36890.31</v>
      </c>
    </row>
    <row r="355" spans="1:8">
      <c r="A355" s="147">
        <v>9</v>
      </c>
      <c r="B355" s="148">
        <v>100000447823</v>
      </c>
      <c r="C355" s="149">
        <v>0</v>
      </c>
      <c r="D355" s="147" t="s">
        <v>504</v>
      </c>
      <c r="E355" s="150" t="s">
        <v>3944</v>
      </c>
      <c r="F355" s="151">
        <v>94050</v>
      </c>
      <c r="G355" s="151">
        <v>-57159.69</v>
      </c>
      <c r="H355" s="151">
        <v>36890.31</v>
      </c>
    </row>
    <row r="356" spans="1:8">
      <c r="A356" s="147">
        <v>10</v>
      </c>
      <c r="B356" s="148">
        <v>100000447824</v>
      </c>
      <c r="C356" s="149">
        <v>0</v>
      </c>
      <c r="D356" s="147" t="s">
        <v>504</v>
      </c>
      <c r="E356" s="150" t="s">
        <v>3944</v>
      </c>
      <c r="F356" s="151">
        <v>94050</v>
      </c>
      <c r="G356" s="151">
        <v>-57159.69</v>
      </c>
      <c r="H356" s="151">
        <v>36890.31</v>
      </c>
    </row>
    <row r="357" spans="1:8">
      <c r="A357" s="147">
        <v>11</v>
      </c>
      <c r="B357" s="148">
        <v>100000447825</v>
      </c>
      <c r="C357" s="149">
        <v>0</v>
      </c>
      <c r="D357" s="147" t="s">
        <v>504</v>
      </c>
      <c r="E357" s="150" t="s">
        <v>3944</v>
      </c>
      <c r="F357" s="151">
        <v>94050</v>
      </c>
      <c r="G357" s="151">
        <v>-57159.69</v>
      </c>
      <c r="H357" s="151">
        <v>36890.31</v>
      </c>
    </row>
    <row r="358" spans="1:8">
      <c r="A358" s="147">
        <v>12</v>
      </c>
      <c r="B358" s="148">
        <v>100000447826</v>
      </c>
      <c r="C358" s="149">
        <v>0</v>
      </c>
      <c r="D358" s="147" t="s">
        <v>504</v>
      </c>
      <c r="E358" s="150" t="s">
        <v>3944</v>
      </c>
      <c r="F358" s="151">
        <v>94050</v>
      </c>
      <c r="G358" s="151">
        <v>-57159.69</v>
      </c>
      <c r="H358" s="151">
        <v>36890.31</v>
      </c>
    </row>
    <row r="359" spans="1:8">
      <c r="A359" s="147">
        <v>13</v>
      </c>
      <c r="B359" s="148">
        <v>100000447827</v>
      </c>
      <c r="C359" s="149">
        <v>0</v>
      </c>
      <c r="D359" s="147" t="s">
        <v>504</v>
      </c>
      <c r="E359" s="150" t="s">
        <v>3944</v>
      </c>
      <c r="F359" s="151">
        <v>94050</v>
      </c>
      <c r="G359" s="151">
        <v>-57159.69</v>
      </c>
      <c r="H359" s="151">
        <v>36890.31</v>
      </c>
    </row>
    <row r="360" spans="1:8">
      <c r="A360" s="147">
        <v>14</v>
      </c>
      <c r="B360" s="148">
        <v>100000447828</v>
      </c>
      <c r="C360" s="149">
        <v>0</v>
      </c>
      <c r="D360" s="147" t="s">
        <v>504</v>
      </c>
      <c r="E360" s="150" t="s">
        <v>3944</v>
      </c>
      <c r="F360" s="151">
        <v>94050</v>
      </c>
      <c r="G360" s="151">
        <v>-57159.69</v>
      </c>
      <c r="H360" s="151">
        <v>36890.31</v>
      </c>
    </row>
    <row r="361" spans="1:8">
      <c r="A361" s="147">
        <v>15</v>
      </c>
      <c r="B361" s="148">
        <v>100000447829</v>
      </c>
      <c r="C361" s="149">
        <v>0</v>
      </c>
      <c r="D361" s="147" t="s">
        <v>504</v>
      </c>
      <c r="E361" s="150" t="s">
        <v>3944</v>
      </c>
      <c r="F361" s="151">
        <v>94050</v>
      </c>
      <c r="G361" s="151">
        <v>-57159.69</v>
      </c>
      <c r="H361" s="151">
        <v>36890.31</v>
      </c>
    </row>
    <row r="362" spans="1:8">
      <c r="A362" s="147">
        <v>16</v>
      </c>
      <c r="B362" s="148">
        <v>100000447830</v>
      </c>
      <c r="C362" s="149">
        <v>0</v>
      </c>
      <c r="D362" s="147" t="s">
        <v>504</v>
      </c>
      <c r="E362" s="150" t="s">
        <v>3944</v>
      </c>
      <c r="F362" s="151">
        <v>94050</v>
      </c>
      <c r="G362" s="151">
        <v>-57159.69</v>
      </c>
      <c r="H362" s="151">
        <v>36890.31</v>
      </c>
    </row>
    <row r="363" spans="1:8">
      <c r="A363" s="147">
        <v>17</v>
      </c>
      <c r="B363" s="148">
        <v>100000447831</v>
      </c>
      <c r="C363" s="149">
        <v>0</v>
      </c>
      <c r="D363" s="147" t="s">
        <v>504</v>
      </c>
      <c r="E363" s="150" t="s">
        <v>3944</v>
      </c>
      <c r="F363" s="151">
        <v>94050</v>
      </c>
      <c r="G363" s="151">
        <v>-57159.69</v>
      </c>
      <c r="H363" s="151">
        <v>36890.31</v>
      </c>
    </row>
    <row r="364" spans="1:8">
      <c r="A364" s="147">
        <v>18</v>
      </c>
      <c r="B364" s="148">
        <v>100000447832</v>
      </c>
      <c r="C364" s="149">
        <v>0</v>
      </c>
      <c r="D364" s="147" t="s">
        <v>504</v>
      </c>
      <c r="E364" s="150" t="s">
        <v>3944</v>
      </c>
      <c r="F364" s="151">
        <v>94050</v>
      </c>
      <c r="G364" s="151">
        <v>-57159.69</v>
      </c>
      <c r="H364" s="151">
        <v>36890.31</v>
      </c>
    </row>
    <row r="365" spans="1:8">
      <c r="A365" s="147">
        <v>19</v>
      </c>
      <c r="B365" s="148">
        <v>100000447833</v>
      </c>
      <c r="C365" s="149">
        <v>0</v>
      </c>
      <c r="D365" s="147" t="s">
        <v>504</v>
      </c>
      <c r="E365" s="150" t="s">
        <v>3944</v>
      </c>
      <c r="F365" s="151">
        <v>94050</v>
      </c>
      <c r="G365" s="151">
        <v>-57159.69</v>
      </c>
      <c r="H365" s="151">
        <v>36890.31</v>
      </c>
    </row>
    <row r="366" spans="1:8">
      <c r="A366" s="147">
        <v>20</v>
      </c>
      <c r="B366" s="148">
        <v>100000447834</v>
      </c>
      <c r="C366" s="149">
        <v>0</v>
      </c>
      <c r="D366" s="147" t="s">
        <v>504</v>
      </c>
      <c r="E366" s="150" t="s">
        <v>3944</v>
      </c>
      <c r="F366" s="151">
        <v>94050</v>
      </c>
      <c r="G366" s="151">
        <v>-57159.69</v>
      </c>
      <c r="H366" s="151">
        <v>36890.31</v>
      </c>
    </row>
    <row r="367" spans="1:8">
      <c r="A367" s="147">
        <v>21</v>
      </c>
      <c r="B367" s="148">
        <v>100000447835</v>
      </c>
      <c r="C367" s="149">
        <v>0</v>
      </c>
      <c r="D367" s="147" t="s">
        <v>504</v>
      </c>
      <c r="E367" s="150" t="s">
        <v>3944</v>
      </c>
      <c r="F367" s="151">
        <v>94050</v>
      </c>
      <c r="G367" s="151">
        <v>-57159.69</v>
      </c>
      <c r="H367" s="151">
        <v>36890.31</v>
      </c>
    </row>
    <row r="368" spans="1:8">
      <c r="A368" s="147">
        <v>22</v>
      </c>
      <c r="B368" s="148">
        <v>100000447836</v>
      </c>
      <c r="C368" s="149">
        <v>0</v>
      </c>
      <c r="D368" s="147" t="s">
        <v>504</v>
      </c>
      <c r="E368" s="150" t="s">
        <v>3944</v>
      </c>
      <c r="F368" s="151">
        <v>94050</v>
      </c>
      <c r="G368" s="151">
        <v>-57159.69</v>
      </c>
      <c r="H368" s="151">
        <v>36890.31</v>
      </c>
    </row>
    <row r="369" spans="1:8">
      <c r="A369" s="147">
        <v>23</v>
      </c>
      <c r="B369" s="148">
        <v>100000447837</v>
      </c>
      <c r="C369" s="149">
        <v>0</v>
      </c>
      <c r="D369" s="147" t="s">
        <v>504</v>
      </c>
      <c r="E369" s="150" t="s">
        <v>3944</v>
      </c>
      <c r="F369" s="151">
        <v>94050</v>
      </c>
      <c r="G369" s="151">
        <v>-57159.69</v>
      </c>
      <c r="H369" s="151">
        <v>36890.31</v>
      </c>
    </row>
    <row r="370" spans="1:8">
      <c r="A370" s="147">
        <v>24</v>
      </c>
      <c r="B370" s="148">
        <v>100000447838</v>
      </c>
      <c r="C370" s="149">
        <v>0</v>
      </c>
      <c r="D370" s="147" t="s">
        <v>504</v>
      </c>
      <c r="E370" s="150" t="s">
        <v>3944</v>
      </c>
      <c r="F370" s="151">
        <v>94050</v>
      </c>
      <c r="G370" s="151">
        <v>-57159.69</v>
      </c>
      <c r="H370" s="151">
        <v>36890.31</v>
      </c>
    </row>
    <row r="371" spans="1:8">
      <c r="A371" s="147">
        <v>25</v>
      </c>
      <c r="B371" s="148">
        <v>100000447839</v>
      </c>
      <c r="C371" s="149">
        <v>0</v>
      </c>
      <c r="D371" s="147" t="s">
        <v>504</v>
      </c>
      <c r="E371" s="150" t="s">
        <v>3944</v>
      </c>
      <c r="F371" s="151">
        <v>94050</v>
      </c>
      <c r="G371" s="151">
        <v>-57159.69</v>
      </c>
      <c r="H371" s="151">
        <v>36890.31</v>
      </c>
    </row>
    <row r="372" spans="1:8">
      <c r="A372" s="147">
        <v>26</v>
      </c>
      <c r="B372" s="148">
        <v>100000447840</v>
      </c>
      <c r="C372" s="149">
        <v>0</v>
      </c>
      <c r="D372" s="147" t="s">
        <v>504</v>
      </c>
      <c r="E372" s="150" t="s">
        <v>3944</v>
      </c>
      <c r="F372" s="151">
        <v>94050</v>
      </c>
      <c r="G372" s="151">
        <v>-57159.69</v>
      </c>
      <c r="H372" s="151">
        <v>36890.31</v>
      </c>
    </row>
    <row r="373" spans="1:8">
      <c r="A373" s="147">
        <v>27</v>
      </c>
      <c r="B373" s="148">
        <v>100000447841</v>
      </c>
      <c r="C373" s="149">
        <v>0</v>
      </c>
      <c r="D373" s="147" t="s">
        <v>504</v>
      </c>
      <c r="E373" s="150" t="s">
        <v>3944</v>
      </c>
      <c r="F373" s="151">
        <v>94050</v>
      </c>
      <c r="G373" s="151">
        <v>-57159.69</v>
      </c>
      <c r="H373" s="151">
        <v>36890.31</v>
      </c>
    </row>
    <row r="374" spans="1:8">
      <c r="A374" s="147">
        <v>28</v>
      </c>
      <c r="B374" s="148">
        <v>100000447842</v>
      </c>
      <c r="C374" s="149">
        <v>0</v>
      </c>
      <c r="D374" s="147" t="s">
        <v>504</v>
      </c>
      <c r="E374" s="150" t="s">
        <v>3944</v>
      </c>
      <c r="F374" s="151">
        <v>94050</v>
      </c>
      <c r="G374" s="151">
        <v>-57159.69</v>
      </c>
      <c r="H374" s="151">
        <v>36890.31</v>
      </c>
    </row>
    <row r="375" spans="1:8">
      <c r="A375" s="147">
        <v>29</v>
      </c>
      <c r="B375" s="148">
        <v>100000447843</v>
      </c>
      <c r="C375" s="149">
        <v>0</v>
      </c>
      <c r="D375" s="147" t="s">
        <v>504</v>
      </c>
      <c r="E375" s="150" t="s">
        <v>3944</v>
      </c>
      <c r="F375" s="151">
        <v>94050</v>
      </c>
      <c r="G375" s="151">
        <v>-57159.69</v>
      </c>
      <c r="H375" s="151">
        <v>36890.31</v>
      </c>
    </row>
    <row r="376" spans="1:8">
      <c r="A376" s="147">
        <v>30</v>
      </c>
      <c r="B376" s="148">
        <v>100000447844</v>
      </c>
      <c r="C376" s="149">
        <v>0</v>
      </c>
      <c r="D376" s="147" t="s">
        <v>504</v>
      </c>
      <c r="E376" s="150" t="s">
        <v>3944</v>
      </c>
      <c r="F376" s="151">
        <v>94050</v>
      </c>
      <c r="G376" s="151">
        <v>-57159.69</v>
      </c>
      <c r="H376" s="151">
        <v>36890.31</v>
      </c>
    </row>
    <row r="377" spans="1:8">
      <c r="A377" s="147">
        <v>31</v>
      </c>
      <c r="B377" s="148">
        <v>100000447845</v>
      </c>
      <c r="C377" s="149">
        <v>0</v>
      </c>
      <c r="D377" s="147" t="s">
        <v>504</v>
      </c>
      <c r="E377" s="150" t="s">
        <v>3944</v>
      </c>
      <c r="F377" s="151">
        <v>94050</v>
      </c>
      <c r="G377" s="151">
        <v>-57159.69</v>
      </c>
      <c r="H377" s="151">
        <v>36890.31</v>
      </c>
    </row>
    <row r="378" spans="1:8">
      <c r="A378" s="147">
        <v>32</v>
      </c>
      <c r="B378" s="148">
        <v>100000447846</v>
      </c>
      <c r="C378" s="149">
        <v>0</v>
      </c>
      <c r="D378" s="147" t="s">
        <v>504</v>
      </c>
      <c r="E378" s="150" t="s">
        <v>3944</v>
      </c>
      <c r="F378" s="151">
        <v>94050</v>
      </c>
      <c r="G378" s="151">
        <v>-57159.69</v>
      </c>
      <c r="H378" s="151">
        <v>36890.31</v>
      </c>
    </row>
    <row r="379" spans="1:8">
      <c r="A379" s="147">
        <v>33</v>
      </c>
      <c r="B379" s="148">
        <v>100000447847</v>
      </c>
      <c r="C379" s="149">
        <v>0</v>
      </c>
      <c r="D379" s="147" t="s">
        <v>504</v>
      </c>
      <c r="E379" s="150" t="s">
        <v>3944</v>
      </c>
      <c r="F379" s="151">
        <v>94050</v>
      </c>
      <c r="G379" s="151">
        <v>-57159.69</v>
      </c>
      <c r="H379" s="151">
        <v>36890.31</v>
      </c>
    </row>
    <row r="380" spans="1:8">
      <c r="A380" s="147">
        <v>34</v>
      </c>
      <c r="B380" s="148">
        <v>100000447848</v>
      </c>
      <c r="C380" s="149">
        <v>0</v>
      </c>
      <c r="D380" s="147" t="s">
        <v>504</v>
      </c>
      <c r="E380" s="150" t="s">
        <v>3944</v>
      </c>
      <c r="F380" s="151">
        <v>94050</v>
      </c>
      <c r="G380" s="151">
        <v>-57159.69</v>
      </c>
      <c r="H380" s="151">
        <v>36890.31</v>
      </c>
    </row>
    <row r="381" spans="1:8">
      <c r="A381" s="147">
        <v>35</v>
      </c>
      <c r="B381" s="148">
        <v>100000447849</v>
      </c>
      <c r="C381" s="149">
        <v>0</v>
      </c>
      <c r="D381" s="147" t="s">
        <v>504</v>
      </c>
      <c r="E381" s="150" t="s">
        <v>3944</v>
      </c>
      <c r="F381" s="151">
        <v>94050</v>
      </c>
      <c r="G381" s="151">
        <v>-57159.69</v>
      </c>
      <c r="H381" s="151">
        <v>36890.31</v>
      </c>
    </row>
    <row r="382" spans="1:8">
      <c r="A382" s="147">
        <v>36</v>
      </c>
      <c r="B382" s="148">
        <v>100000447850</v>
      </c>
      <c r="C382" s="149">
        <v>0</v>
      </c>
      <c r="D382" s="147" t="s">
        <v>504</v>
      </c>
      <c r="E382" s="150" t="s">
        <v>3944</v>
      </c>
      <c r="F382" s="151">
        <v>94050</v>
      </c>
      <c r="G382" s="151">
        <v>-57159.69</v>
      </c>
      <c r="H382" s="151">
        <v>36890.31</v>
      </c>
    </row>
    <row r="383" spans="1:8">
      <c r="A383" s="147">
        <v>37</v>
      </c>
      <c r="B383" s="148">
        <v>100000447851</v>
      </c>
      <c r="C383" s="149">
        <v>0</v>
      </c>
      <c r="D383" s="147" t="s">
        <v>504</v>
      </c>
      <c r="E383" s="150" t="s">
        <v>3944</v>
      </c>
      <c r="F383" s="151">
        <v>94050</v>
      </c>
      <c r="G383" s="151">
        <v>-57159.69</v>
      </c>
      <c r="H383" s="151">
        <v>36890.31</v>
      </c>
    </row>
    <row r="384" spans="1:8">
      <c r="A384" s="147">
        <v>38</v>
      </c>
      <c r="B384" s="148">
        <v>100000447852</v>
      </c>
      <c r="C384" s="149">
        <v>0</v>
      </c>
      <c r="D384" s="147" t="s">
        <v>504</v>
      </c>
      <c r="E384" s="150" t="s">
        <v>3944</v>
      </c>
      <c r="F384" s="151">
        <v>94050</v>
      </c>
      <c r="G384" s="151">
        <v>-57159.69</v>
      </c>
      <c r="H384" s="151">
        <v>36890.31</v>
      </c>
    </row>
    <row r="385" spans="1:8">
      <c r="A385" s="147">
        <v>39</v>
      </c>
      <c r="B385" s="148">
        <v>100000447853</v>
      </c>
      <c r="C385" s="149">
        <v>0</v>
      </c>
      <c r="D385" s="147" t="s">
        <v>504</v>
      </c>
      <c r="E385" s="150" t="s">
        <v>3944</v>
      </c>
      <c r="F385" s="151">
        <v>94050</v>
      </c>
      <c r="G385" s="151">
        <v>-57159.69</v>
      </c>
      <c r="H385" s="151">
        <v>36890.31</v>
      </c>
    </row>
    <row r="386" spans="1:8">
      <c r="A386" s="147">
        <v>40</v>
      </c>
      <c r="B386" s="148">
        <v>100000447854</v>
      </c>
      <c r="C386" s="149">
        <v>0</v>
      </c>
      <c r="D386" s="147" t="s">
        <v>504</v>
      </c>
      <c r="E386" s="150" t="s">
        <v>3944</v>
      </c>
      <c r="F386" s="151">
        <v>94050</v>
      </c>
      <c r="G386" s="151">
        <v>-57159.69</v>
      </c>
      <c r="H386" s="151">
        <v>36890.31</v>
      </c>
    </row>
    <row r="387" spans="1:8">
      <c r="A387" s="147">
        <v>41</v>
      </c>
      <c r="B387" s="148">
        <v>100000447855</v>
      </c>
      <c r="C387" s="149">
        <v>0</v>
      </c>
      <c r="D387" s="147" t="s">
        <v>504</v>
      </c>
      <c r="E387" s="150" t="s">
        <v>3944</v>
      </c>
      <c r="F387" s="151">
        <v>94050</v>
      </c>
      <c r="G387" s="151">
        <v>-57159.69</v>
      </c>
      <c r="H387" s="151">
        <v>36890.31</v>
      </c>
    </row>
    <row r="388" spans="1:8">
      <c r="A388" s="147">
        <v>42</v>
      </c>
      <c r="B388" s="148">
        <v>100000447856</v>
      </c>
      <c r="C388" s="149">
        <v>0</v>
      </c>
      <c r="D388" s="147" t="s">
        <v>504</v>
      </c>
      <c r="E388" s="150" t="s">
        <v>3944</v>
      </c>
      <c r="F388" s="151">
        <v>94050</v>
      </c>
      <c r="G388" s="151">
        <v>-57159.69</v>
      </c>
      <c r="H388" s="151">
        <v>36890.31</v>
      </c>
    </row>
    <row r="389" spans="1:8">
      <c r="A389" s="147">
        <v>43</v>
      </c>
      <c r="B389" s="148">
        <v>100000447857</v>
      </c>
      <c r="C389" s="149">
        <v>0</v>
      </c>
      <c r="D389" s="147" t="s">
        <v>504</v>
      </c>
      <c r="E389" s="150" t="s">
        <v>3944</v>
      </c>
      <c r="F389" s="151">
        <v>94050</v>
      </c>
      <c r="G389" s="151">
        <v>-57159.69</v>
      </c>
      <c r="H389" s="151">
        <v>36890.31</v>
      </c>
    </row>
    <row r="390" spans="1:8">
      <c r="A390" s="147">
        <v>44</v>
      </c>
      <c r="B390" s="148">
        <v>100000447858</v>
      </c>
      <c r="C390" s="149">
        <v>0</v>
      </c>
      <c r="D390" s="147" t="s">
        <v>504</v>
      </c>
      <c r="E390" s="150" t="s">
        <v>3944</v>
      </c>
      <c r="F390" s="151">
        <v>94050</v>
      </c>
      <c r="G390" s="151">
        <v>-57159.69</v>
      </c>
      <c r="H390" s="151">
        <v>36890.31</v>
      </c>
    </row>
    <row r="391" spans="1:8">
      <c r="A391" s="147">
        <v>45</v>
      </c>
      <c r="B391" s="148">
        <v>100000447859</v>
      </c>
      <c r="C391" s="149">
        <v>0</v>
      </c>
      <c r="D391" s="147" t="s">
        <v>504</v>
      </c>
      <c r="E391" s="150" t="s">
        <v>3944</v>
      </c>
      <c r="F391" s="151">
        <v>94050</v>
      </c>
      <c r="G391" s="151">
        <v>-57159.69</v>
      </c>
      <c r="H391" s="151">
        <v>36890.31</v>
      </c>
    </row>
    <row r="392" spans="1:8">
      <c r="A392" s="147">
        <v>46</v>
      </c>
      <c r="B392" s="148">
        <v>100000447860</v>
      </c>
      <c r="C392" s="149">
        <v>0</v>
      </c>
      <c r="D392" s="147" t="s">
        <v>504</v>
      </c>
      <c r="E392" s="150" t="s">
        <v>3944</v>
      </c>
      <c r="F392" s="151">
        <v>94050</v>
      </c>
      <c r="G392" s="151">
        <v>-57159.69</v>
      </c>
      <c r="H392" s="151">
        <v>36890.31</v>
      </c>
    </row>
    <row r="393" spans="1:8">
      <c r="A393" s="147">
        <v>47</v>
      </c>
      <c r="B393" s="148">
        <v>100000447861</v>
      </c>
      <c r="C393" s="149">
        <v>0</v>
      </c>
      <c r="D393" s="147" t="s">
        <v>504</v>
      </c>
      <c r="E393" s="150" t="s">
        <v>3944</v>
      </c>
      <c r="F393" s="151">
        <v>94050</v>
      </c>
      <c r="G393" s="151">
        <v>-57159.69</v>
      </c>
      <c r="H393" s="151">
        <v>36890.31</v>
      </c>
    </row>
    <row r="394" spans="1:8">
      <c r="A394" s="147">
        <v>48</v>
      </c>
      <c r="B394" s="148">
        <v>100000447862</v>
      </c>
      <c r="C394" s="149">
        <v>0</v>
      </c>
      <c r="D394" s="147" t="s">
        <v>504</v>
      </c>
      <c r="E394" s="150" t="s">
        <v>3944</v>
      </c>
      <c r="F394" s="151">
        <v>94050</v>
      </c>
      <c r="G394" s="151">
        <v>-57159.69</v>
      </c>
      <c r="H394" s="151">
        <v>36890.31</v>
      </c>
    </row>
    <row r="395" spans="1:8">
      <c r="A395" s="147">
        <v>49</v>
      </c>
      <c r="B395" s="148">
        <v>100000447863</v>
      </c>
      <c r="C395" s="149">
        <v>0</v>
      </c>
      <c r="D395" s="147" t="s">
        <v>504</v>
      </c>
      <c r="E395" s="150" t="s">
        <v>3944</v>
      </c>
      <c r="F395" s="151">
        <v>94050</v>
      </c>
      <c r="G395" s="151">
        <v>-57159.69</v>
      </c>
      <c r="H395" s="151">
        <v>36890.31</v>
      </c>
    </row>
    <row r="396" spans="1:8">
      <c r="A396" s="147">
        <v>50</v>
      </c>
      <c r="B396" s="148">
        <v>100000447864</v>
      </c>
      <c r="C396" s="149">
        <v>0</v>
      </c>
      <c r="D396" s="147" t="s">
        <v>504</v>
      </c>
      <c r="E396" s="150" t="s">
        <v>3944</v>
      </c>
      <c r="F396" s="151">
        <v>94050</v>
      </c>
      <c r="G396" s="151">
        <v>-57159.69</v>
      </c>
      <c r="H396" s="151">
        <v>36890.31</v>
      </c>
    </row>
    <row r="397" spans="1:8">
      <c r="A397" s="147">
        <v>51</v>
      </c>
      <c r="B397" s="148">
        <v>100000447865</v>
      </c>
      <c r="C397" s="149">
        <v>0</v>
      </c>
      <c r="D397" s="147" t="s">
        <v>504</v>
      </c>
      <c r="E397" s="150" t="s">
        <v>3944</v>
      </c>
      <c r="F397" s="151">
        <v>94050</v>
      </c>
      <c r="G397" s="151">
        <v>-57159.69</v>
      </c>
      <c r="H397" s="151">
        <v>36890.31</v>
      </c>
    </row>
    <row r="398" spans="1:8">
      <c r="A398" s="147">
        <v>52</v>
      </c>
      <c r="B398" s="148">
        <v>100000447866</v>
      </c>
      <c r="C398" s="149">
        <v>0</v>
      </c>
      <c r="D398" s="147" t="s">
        <v>504</v>
      </c>
      <c r="E398" s="150" t="s">
        <v>3944</v>
      </c>
      <c r="F398" s="151">
        <v>94050</v>
      </c>
      <c r="G398" s="151">
        <v>-57159.69</v>
      </c>
      <c r="H398" s="151">
        <v>36890.31</v>
      </c>
    </row>
    <row r="399" spans="1:8">
      <c r="A399" s="147">
        <v>53</v>
      </c>
      <c r="B399" s="148">
        <v>100000447867</v>
      </c>
      <c r="C399" s="149">
        <v>0</v>
      </c>
      <c r="D399" s="147" t="s">
        <v>504</v>
      </c>
      <c r="E399" s="150" t="s">
        <v>3944</v>
      </c>
      <c r="F399" s="151">
        <v>94050</v>
      </c>
      <c r="G399" s="151">
        <v>-57159.69</v>
      </c>
      <c r="H399" s="151">
        <v>36890.31</v>
      </c>
    </row>
    <row r="400" spans="1:8">
      <c r="A400" s="147">
        <v>54</v>
      </c>
      <c r="B400" s="148">
        <v>100000447868</v>
      </c>
      <c r="C400" s="149">
        <v>0</v>
      </c>
      <c r="D400" s="147" t="s">
        <v>504</v>
      </c>
      <c r="E400" s="150" t="s">
        <v>3944</v>
      </c>
      <c r="F400" s="151">
        <v>94050</v>
      </c>
      <c r="G400" s="151">
        <v>-57159.69</v>
      </c>
      <c r="H400" s="151">
        <v>36890.31</v>
      </c>
    </row>
    <row r="401" spans="1:8">
      <c r="A401" s="147">
        <v>55</v>
      </c>
      <c r="B401" s="148">
        <v>100000447869</v>
      </c>
      <c r="C401" s="149">
        <v>0</v>
      </c>
      <c r="D401" s="147" t="s">
        <v>504</v>
      </c>
      <c r="E401" s="150" t="s">
        <v>3944</v>
      </c>
      <c r="F401" s="151">
        <v>94050</v>
      </c>
      <c r="G401" s="151">
        <v>-57159.69</v>
      </c>
      <c r="H401" s="151">
        <v>36890.31</v>
      </c>
    </row>
    <row r="402" spans="1:8">
      <c r="A402" s="147">
        <v>56</v>
      </c>
      <c r="B402" s="148">
        <v>100000447870</v>
      </c>
      <c r="C402" s="149">
        <v>0</v>
      </c>
      <c r="D402" s="147" t="s">
        <v>504</v>
      </c>
      <c r="E402" s="150" t="s">
        <v>3944</v>
      </c>
      <c r="F402" s="151">
        <v>94050</v>
      </c>
      <c r="G402" s="151">
        <v>-57159.69</v>
      </c>
      <c r="H402" s="151">
        <v>36890.31</v>
      </c>
    </row>
    <row r="403" spans="1:8">
      <c r="A403" s="147">
        <v>57</v>
      </c>
      <c r="B403" s="148">
        <v>100000447871</v>
      </c>
      <c r="C403" s="149">
        <v>0</v>
      </c>
      <c r="D403" s="147" t="s">
        <v>504</v>
      </c>
      <c r="E403" s="150" t="s">
        <v>3944</v>
      </c>
      <c r="F403" s="151">
        <v>94050</v>
      </c>
      <c r="G403" s="151">
        <v>-57159.69</v>
      </c>
      <c r="H403" s="151">
        <v>36890.31</v>
      </c>
    </row>
    <row r="404" spans="1:8">
      <c r="A404" s="147">
        <v>58</v>
      </c>
      <c r="B404" s="148">
        <v>100000447872</v>
      </c>
      <c r="C404" s="149">
        <v>0</v>
      </c>
      <c r="D404" s="147" t="s">
        <v>504</v>
      </c>
      <c r="E404" s="150" t="s">
        <v>3944</v>
      </c>
      <c r="F404" s="151">
        <v>94050</v>
      </c>
      <c r="G404" s="151">
        <v>-57159.69</v>
      </c>
      <c r="H404" s="151">
        <v>36890.31</v>
      </c>
    </row>
    <row r="405" spans="1:8">
      <c r="A405" s="147">
        <v>59</v>
      </c>
      <c r="B405" s="148">
        <v>100000447873</v>
      </c>
      <c r="C405" s="149">
        <v>0</v>
      </c>
      <c r="D405" s="147" t="s">
        <v>504</v>
      </c>
      <c r="E405" s="150" t="s">
        <v>3944</v>
      </c>
      <c r="F405" s="151">
        <v>94050</v>
      </c>
      <c r="G405" s="151">
        <v>-57159.69</v>
      </c>
      <c r="H405" s="151">
        <v>36890.31</v>
      </c>
    </row>
    <row r="406" spans="1:8">
      <c r="A406" s="147">
        <v>60</v>
      </c>
      <c r="B406" s="148">
        <v>100000447874</v>
      </c>
      <c r="C406" s="149">
        <v>0</v>
      </c>
      <c r="D406" s="147" t="s">
        <v>504</v>
      </c>
      <c r="E406" s="150" t="s">
        <v>3944</v>
      </c>
      <c r="F406" s="151">
        <v>94050</v>
      </c>
      <c r="G406" s="151">
        <v>-57159.69</v>
      </c>
      <c r="H406" s="151">
        <v>36890.31</v>
      </c>
    </row>
    <row r="407" spans="1:8">
      <c r="A407" s="147">
        <v>61</v>
      </c>
      <c r="B407" s="148">
        <v>100000447875</v>
      </c>
      <c r="C407" s="149">
        <v>0</v>
      </c>
      <c r="D407" s="147" t="s">
        <v>504</v>
      </c>
      <c r="E407" s="150" t="s">
        <v>3944</v>
      </c>
      <c r="F407" s="151">
        <v>94050</v>
      </c>
      <c r="G407" s="151">
        <v>-57159.69</v>
      </c>
      <c r="H407" s="151">
        <v>36890.31</v>
      </c>
    </row>
    <row r="408" spans="1:8">
      <c r="A408" s="147">
        <v>62</v>
      </c>
      <c r="B408" s="148">
        <v>100000447876</v>
      </c>
      <c r="C408" s="149">
        <v>0</v>
      </c>
      <c r="D408" s="147" t="s">
        <v>504</v>
      </c>
      <c r="E408" s="150" t="s">
        <v>3944</v>
      </c>
      <c r="F408" s="151">
        <v>94050</v>
      </c>
      <c r="G408" s="151">
        <v>-57159.69</v>
      </c>
      <c r="H408" s="151">
        <v>36890.31</v>
      </c>
    </row>
    <row r="409" spans="1:8">
      <c r="A409" s="147">
        <v>63</v>
      </c>
      <c r="B409" s="148">
        <v>100000447877</v>
      </c>
      <c r="C409" s="149">
        <v>0</v>
      </c>
      <c r="D409" s="147" t="s">
        <v>504</v>
      </c>
      <c r="E409" s="150" t="s">
        <v>3944</v>
      </c>
      <c r="F409" s="151">
        <v>94050</v>
      </c>
      <c r="G409" s="151">
        <v>-57159.69</v>
      </c>
      <c r="H409" s="151">
        <v>36890.31</v>
      </c>
    </row>
    <row r="410" spans="1:8">
      <c r="A410" s="147">
        <v>64</v>
      </c>
      <c r="B410" s="148">
        <v>100000447878</v>
      </c>
      <c r="C410" s="149">
        <v>0</v>
      </c>
      <c r="D410" s="147" t="s">
        <v>504</v>
      </c>
      <c r="E410" s="150" t="s">
        <v>3944</v>
      </c>
      <c r="F410" s="151">
        <v>94050</v>
      </c>
      <c r="G410" s="151">
        <v>-57159.69</v>
      </c>
      <c r="H410" s="151">
        <v>36890.31</v>
      </c>
    </row>
    <row r="411" spans="1:8">
      <c r="A411" s="147">
        <v>65</v>
      </c>
      <c r="B411" s="148">
        <v>100000447879</v>
      </c>
      <c r="C411" s="149">
        <v>0</v>
      </c>
      <c r="D411" s="147" t="s">
        <v>504</v>
      </c>
      <c r="E411" s="150" t="s">
        <v>3944</v>
      </c>
      <c r="F411" s="151">
        <v>94050</v>
      </c>
      <c r="G411" s="151">
        <v>-57159.69</v>
      </c>
      <c r="H411" s="151">
        <v>36890.31</v>
      </c>
    </row>
    <row r="412" spans="1:8">
      <c r="A412" s="147">
        <v>66</v>
      </c>
      <c r="B412" s="148">
        <v>100000451812</v>
      </c>
      <c r="C412" s="149">
        <v>0</v>
      </c>
      <c r="D412" s="147" t="s">
        <v>72</v>
      </c>
      <c r="E412" s="150" t="s">
        <v>3099</v>
      </c>
      <c r="F412" s="151">
        <v>746325</v>
      </c>
      <c r="G412" s="151">
        <v>-386452</v>
      </c>
      <c r="H412" s="151">
        <v>359873</v>
      </c>
    </row>
    <row r="413" spans="1:8">
      <c r="A413" s="147">
        <v>67</v>
      </c>
      <c r="B413" s="148">
        <v>100000451813</v>
      </c>
      <c r="C413" s="149">
        <v>0</v>
      </c>
      <c r="D413" s="147" t="s">
        <v>72</v>
      </c>
      <c r="E413" s="150" t="s">
        <v>3099</v>
      </c>
      <c r="F413" s="151">
        <v>746325</v>
      </c>
      <c r="G413" s="151">
        <v>-386452</v>
      </c>
      <c r="H413" s="151">
        <v>359873</v>
      </c>
    </row>
    <row r="414" spans="1:8">
      <c r="A414" s="147">
        <v>68</v>
      </c>
      <c r="B414" s="148">
        <v>100000451814</v>
      </c>
      <c r="C414" s="149">
        <v>0</v>
      </c>
      <c r="D414" s="147" t="s">
        <v>72</v>
      </c>
      <c r="E414" s="150" t="s">
        <v>3099</v>
      </c>
      <c r="F414" s="151">
        <v>746325</v>
      </c>
      <c r="G414" s="151">
        <v>-386452</v>
      </c>
      <c r="H414" s="151">
        <v>359873</v>
      </c>
    </row>
    <row r="415" spans="1:8">
      <c r="A415" s="147">
        <v>69</v>
      </c>
      <c r="B415" s="148">
        <v>100000451815</v>
      </c>
      <c r="C415" s="149">
        <v>0</v>
      </c>
      <c r="D415" s="147" t="s">
        <v>72</v>
      </c>
      <c r="E415" s="150" t="s">
        <v>3099</v>
      </c>
      <c r="F415" s="151">
        <v>746325</v>
      </c>
      <c r="G415" s="151">
        <v>-386452</v>
      </c>
      <c r="H415" s="151">
        <v>359873</v>
      </c>
    </row>
    <row r="416" spans="1:8">
      <c r="A416" s="147">
        <v>70</v>
      </c>
      <c r="B416" s="148">
        <v>100000451816</v>
      </c>
      <c r="C416" s="149">
        <v>0</v>
      </c>
      <c r="D416" s="147" t="s">
        <v>72</v>
      </c>
      <c r="E416" s="150" t="s">
        <v>3099</v>
      </c>
      <c r="F416" s="151">
        <v>746325</v>
      </c>
      <c r="G416" s="151">
        <v>-386452</v>
      </c>
      <c r="H416" s="151">
        <v>359873</v>
      </c>
    </row>
    <row r="417" spans="1:8">
      <c r="A417" s="147">
        <v>71</v>
      </c>
      <c r="B417" s="148">
        <v>100000451817</v>
      </c>
      <c r="C417" s="149">
        <v>0</v>
      </c>
      <c r="D417" s="147" t="s">
        <v>72</v>
      </c>
      <c r="E417" s="150" t="s">
        <v>3099</v>
      </c>
      <c r="F417" s="151">
        <v>746325</v>
      </c>
      <c r="G417" s="151">
        <v>-386452</v>
      </c>
      <c r="H417" s="151">
        <v>359873</v>
      </c>
    </row>
    <row r="418" spans="1:8">
      <c r="A418" s="147">
        <v>72</v>
      </c>
      <c r="B418" s="148">
        <v>100000451818</v>
      </c>
      <c r="C418" s="149">
        <v>0</v>
      </c>
      <c r="D418" s="147" t="s">
        <v>72</v>
      </c>
      <c r="E418" s="150" t="s">
        <v>3099</v>
      </c>
      <c r="F418" s="151">
        <v>746325</v>
      </c>
      <c r="G418" s="151">
        <v>-386452</v>
      </c>
      <c r="H418" s="151">
        <v>359873</v>
      </c>
    </row>
    <row r="419" spans="1:8">
      <c r="A419" s="147">
        <v>73</v>
      </c>
      <c r="B419" s="148">
        <v>100000451819</v>
      </c>
      <c r="C419" s="149">
        <v>0</v>
      </c>
      <c r="D419" s="147" t="s">
        <v>72</v>
      </c>
      <c r="E419" s="150" t="s">
        <v>3099</v>
      </c>
      <c r="F419" s="151">
        <v>746325</v>
      </c>
      <c r="G419" s="151">
        <v>-386452</v>
      </c>
      <c r="H419" s="151">
        <v>359873</v>
      </c>
    </row>
    <row r="420" spans="1:8">
      <c r="A420" s="147">
        <v>74</v>
      </c>
      <c r="B420" s="148">
        <v>100000451820</v>
      </c>
      <c r="C420" s="149">
        <v>0</v>
      </c>
      <c r="D420" s="147" t="s">
        <v>72</v>
      </c>
      <c r="E420" s="150" t="s">
        <v>3099</v>
      </c>
      <c r="F420" s="151">
        <v>746325</v>
      </c>
      <c r="G420" s="151">
        <v>-386452</v>
      </c>
      <c r="H420" s="151">
        <v>359873</v>
      </c>
    </row>
    <row r="421" spans="1:8">
      <c r="A421" s="147">
        <v>75</v>
      </c>
      <c r="B421" s="148">
        <v>100000451821</v>
      </c>
      <c r="C421" s="149">
        <v>0</v>
      </c>
      <c r="D421" s="147" t="s">
        <v>72</v>
      </c>
      <c r="E421" s="150" t="s">
        <v>3099</v>
      </c>
      <c r="F421" s="151">
        <v>746325</v>
      </c>
      <c r="G421" s="151">
        <v>-386452</v>
      </c>
      <c r="H421" s="151">
        <v>359873</v>
      </c>
    </row>
    <row r="422" spans="1:8">
      <c r="A422" s="147">
        <v>76</v>
      </c>
      <c r="B422" s="148">
        <v>100000451822</v>
      </c>
      <c r="C422" s="149">
        <v>0</v>
      </c>
      <c r="D422" s="147" t="s">
        <v>72</v>
      </c>
      <c r="E422" s="150" t="s">
        <v>3099</v>
      </c>
      <c r="F422" s="151">
        <v>746325</v>
      </c>
      <c r="G422" s="151">
        <v>-386452</v>
      </c>
      <c r="H422" s="151">
        <v>359873</v>
      </c>
    </row>
    <row r="423" spans="1:8">
      <c r="A423" s="147">
        <v>77</v>
      </c>
      <c r="B423" s="148">
        <v>100000451823</v>
      </c>
      <c r="C423" s="149">
        <v>0</v>
      </c>
      <c r="D423" s="147" t="s">
        <v>72</v>
      </c>
      <c r="E423" s="150" t="s">
        <v>3099</v>
      </c>
      <c r="F423" s="151">
        <v>746325</v>
      </c>
      <c r="G423" s="151">
        <v>-386452</v>
      </c>
      <c r="H423" s="151">
        <v>359873</v>
      </c>
    </row>
    <row r="424" spans="1:8">
      <c r="A424" s="147">
        <v>78</v>
      </c>
      <c r="B424" s="148">
        <v>100000451824</v>
      </c>
      <c r="C424" s="149">
        <v>0</v>
      </c>
      <c r="D424" s="147" t="s">
        <v>72</v>
      </c>
      <c r="E424" s="150" t="s">
        <v>3099</v>
      </c>
      <c r="F424" s="151">
        <v>746325</v>
      </c>
      <c r="G424" s="151">
        <v>-386452</v>
      </c>
      <c r="H424" s="151">
        <v>359873</v>
      </c>
    </row>
    <row r="425" spans="1:8">
      <c r="A425" s="147">
        <v>79</v>
      </c>
      <c r="B425" s="148">
        <v>100000451825</v>
      </c>
      <c r="C425" s="149">
        <v>0</v>
      </c>
      <c r="D425" s="147" t="s">
        <v>72</v>
      </c>
      <c r="E425" s="150" t="s">
        <v>3099</v>
      </c>
      <c r="F425" s="151">
        <v>746325</v>
      </c>
      <c r="G425" s="151">
        <v>-386452</v>
      </c>
      <c r="H425" s="151">
        <v>359873</v>
      </c>
    </row>
    <row r="426" spans="1:8">
      <c r="A426" s="147">
        <v>80</v>
      </c>
      <c r="B426" s="148">
        <v>100000451826</v>
      </c>
      <c r="C426" s="149">
        <v>0</v>
      </c>
      <c r="D426" s="147" t="s">
        <v>72</v>
      </c>
      <c r="E426" s="150" t="s">
        <v>3099</v>
      </c>
      <c r="F426" s="151">
        <v>746325</v>
      </c>
      <c r="G426" s="151">
        <v>-386452</v>
      </c>
      <c r="H426" s="151">
        <v>359873</v>
      </c>
    </row>
    <row r="427" spans="1:8">
      <c r="A427" s="147">
        <v>81</v>
      </c>
      <c r="B427" s="148">
        <v>100000451827</v>
      </c>
      <c r="C427" s="149">
        <v>0</v>
      </c>
      <c r="D427" s="147" t="s">
        <v>72</v>
      </c>
      <c r="E427" s="150" t="s">
        <v>3099</v>
      </c>
      <c r="F427" s="151">
        <v>746325</v>
      </c>
      <c r="G427" s="151">
        <v>-386452</v>
      </c>
      <c r="H427" s="151">
        <v>359873</v>
      </c>
    </row>
    <row r="428" spans="1:8">
      <c r="A428" s="147">
        <v>82</v>
      </c>
      <c r="B428" s="148">
        <v>100000451828</v>
      </c>
      <c r="C428" s="149">
        <v>0</v>
      </c>
      <c r="D428" s="147" t="s">
        <v>72</v>
      </c>
      <c r="E428" s="150" t="s">
        <v>3099</v>
      </c>
      <c r="F428" s="151">
        <v>746325</v>
      </c>
      <c r="G428" s="151">
        <v>-386452</v>
      </c>
      <c r="H428" s="151">
        <v>359873</v>
      </c>
    </row>
    <row r="429" spans="1:8">
      <c r="A429" s="147">
        <v>83</v>
      </c>
      <c r="B429" s="148">
        <v>100000451829</v>
      </c>
      <c r="C429" s="149">
        <v>0</v>
      </c>
      <c r="D429" s="147" t="s">
        <v>72</v>
      </c>
      <c r="E429" s="150" t="s">
        <v>3099</v>
      </c>
      <c r="F429" s="151">
        <v>746325</v>
      </c>
      <c r="G429" s="151">
        <v>-386452</v>
      </c>
      <c r="H429" s="151">
        <v>359873</v>
      </c>
    </row>
    <row r="430" spans="1:8">
      <c r="A430" s="147">
        <v>84</v>
      </c>
      <c r="B430" s="148">
        <v>100000451830</v>
      </c>
      <c r="C430" s="149">
        <v>0</v>
      </c>
      <c r="D430" s="147" t="s">
        <v>72</v>
      </c>
      <c r="E430" s="150" t="s">
        <v>3099</v>
      </c>
      <c r="F430" s="151">
        <v>746325</v>
      </c>
      <c r="G430" s="151">
        <v>-386452</v>
      </c>
      <c r="H430" s="151">
        <v>359873</v>
      </c>
    </row>
    <row r="431" spans="1:8">
      <c r="A431" s="147">
        <v>85</v>
      </c>
      <c r="B431" s="148">
        <v>100000451831</v>
      </c>
      <c r="C431" s="149">
        <v>0</v>
      </c>
      <c r="D431" s="147" t="s">
        <v>72</v>
      </c>
      <c r="E431" s="150" t="s">
        <v>3099</v>
      </c>
      <c r="F431" s="151">
        <v>746325</v>
      </c>
      <c r="G431" s="151">
        <v>-386452</v>
      </c>
      <c r="H431" s="151">
        <v>359873</v>
      </c>
    </row>
    <row r="432" spans="1:8">
      <c r="A432" s="147">
        <v>86</v>
      </c>
      <c r="B432" s="148">
        <v>100000451832</v>
      </c>
      <c r="C432" s="149">
        <v>0</v>
      </c>
      <c r="D432" s="147" t="s">
        <v>72</v>
      </c>
      <c r="E432" s="150" t="s">
        <v>3099</v>
      </c>
      <c r="F432" s="151">
        <v>746325</v>
      </c>
      <c r="G432" s="151">
        <v>-386452</v>
      </c>
      <c r="H432" s="151">
        <v>359873</v>
      </c>
    </row>
    <row r="433" spans="1:8">
      <c r="A433" s="147">
        <v>87</v>
      </c>
      <c r="B433" s="148">
        <v>100000451833</v>
      </c>
      <c r="C433" s="149">
        <v>0</v>
      </c>
      <c r="D433" s="147" t="s">
        <v>72</v>
      </c>
      <c r="E433" s="150" t="s">
        <v>3099</v>
      </c>
      <c r="F433" s="151">
        <v>746325</v>
      </c>
      <c r="G433" s="151">
        <v>-386452</v>
      </c>
      <c r="H433" s="151">
        <v>359873</v>
      </c>
    </row>
    <row r="434" spans="1:8">
      <c r="A434" s="147">
        <v>88</v>
      </c>
      <c r="B434" s="148">
        <v>100000451834</v>
      </c>
      <c r="C434" s="149">
        <v>0</v>
      </c>
      <c r="D434" s="147" t="s">
        <v>72</v>
      </c>
      <c r="E434" s="150" t="s">
        <v>3099</v>
      </c>
      <c r="F434" s="151">
        <v>746325</v>
      </c>
      <c r="G434" s="151">
        <v>-386452</v>
      </c>
      <c r="H434" s="151">
        <v>359873</v>
      </c>
    </row>
    <row r="435" spans="1:8">
      <c r="A435" s="147">
        <v>89</v>
      </c>
      <c r="B435" s="148">
        <v>100000451835</v>
      </c>
      <c r="C435" s="149">
        <v>0</v>
      </c>
      <c r="D435" s="147" t="s">
        <v>72</v>
      </c>
      <c r="E435" s="150" t="s">
        <v>3099</v>
      </c>
      <c r="F435" s="151">
        <v>746325</v>
      </c>
      <c r="G435" s="151">
        <v>-386452</v>
      </c>
      <c r="H435" s="151">
        <v>359873</v>
      </c>
    </row>
    <row r="436" spans="1:8">
      <c r="A436" s="147">
        <v>90</v>
      </c>
      <c r="B436" s="148">
        <v>100000492930</v>
      </c>
      <c r="C436" s="149">
        <v>0</v>
      </c>
      <c r="D436" s="147" t="s">
        <v>201</v>
      </c>
      <c r="E436" s="150" t="s">
        <v>794</v>
      </c>
      <c r="F436" s="151">
        <v>2114320</v>
      </c>
      <c r="G436" s="151">
        <v>-1727456.05</v>
      </c>
      <c r="H436" s="151">
        <v>386863.95</v>
      </c>
    </row>
    <row r="437" spans="1:8">
      <c r="A437" s="147">
        <v>91</v>
      </c>
      <c r="B437" s="148">
        <v>100000493036</v>
      </c>
      <c r="C437" s="149">
        <v>0</v>
      </c>
      <c r="D437" s="147" t="s">
        <v>201</v>
      </c>
      <c r="E437" s="150" t="s">
        <v>3945</v>
      </c>
      <c r="F437" s="151">
        <v>755089</v>
      </c>
      <c r="G437" s="151">
        <v>-240159.62</v>
      </c>
      <c r="H437" s="151">
        <v>514929.38</v>
      </c>
    </row>
    <row r="438" spans="1:8">
      <c r="A438" s="147">
        <v>92</v>
      </c>
      <c r="B438" s="148">
        <v>100000516663</v>
      </c>
      <c r="C438" s="149">
        <v>0</v>
      </c>
      <c r="D438" s="147" t="s">
        <v>511</v>
      </c>
      <c r="E438" s="150" t="s">
        <v>795</v>
      </c>
      <c r="F438" s="151">
        <v>782063</v>
      </c>
      <c r="G438" s="151">
        <v>-412557.75</v>
      </c>
      <c r="H438" s="151">
        <v>369505.25</v>
      </c>
    </row>
    <row r="439" spans="1:8">
      <c r="A439" s="147">
        <v>93</v>
      </c>
      <c r="B439" s="148">
        <v>100000516664</v>
      </c>
      <c r="C439" s="149">
        <v>0</v>
      </c>
      <c r="D439" s="147" t="s">
        <v>511</v>
      </c>
      <c r="E439" s="150" t="s">
        <v>795</v>
      </c>
      <c r="F439" s="151">
        <v>782063</v>
      </c>
      <c r="G439" s="151">
        <v>-412557.73</v>
      </c>
      <c r="H439" s="151">
        <v>369505.27</v>
      </c>
    </row>
    <row r="440" spans="1:8">
      <c r="A440" s="147">
        <v>94</v>
      </c>
      <c r="B440" s="148">
        <v>100000517480</v>
      </c>
      <c r="C440" s="149">
        <v>0</v>
      </c>
      <c r="D440" s="147" t="s">
        <v>511</v>
      </c>
      <c r="E440" s="150" t="s">
        <v>2709</v>
      </c>
      <c r="F440" s="151">
        <v>119947</v>
      </c>
      <c r="G440" s="151">
        <v>-94719.11</v>
      </c>
      <c r="H440" s="151">
        <v>25227.89</v>
      </c>
    </row>
    <row r="441" spans="1:8">
      <c r="A441" s="147">
        <v>95</v>
      </c>
      <c r="B441" s="148">
        <v>100000517886</v>
      </c>
      <c r="C441" s="149">
        <v>0</v>
      </c>
      <c r="D441" s="147" t="s">
        <v>511</v>
      </c>
      <c r="E441" s="150" t="s">
        <v>3946</v>
      </c>
      <c r="F441" s="151">
        <v>148516</v>
      </c>
      <c r="G441" s="151">
        <v>-124899.7</v>
      </c>
      <c r="H441" s="151">
        <v>23616.3</v>
      </c>
    </row>
    <row r="442" spans="1:8">
      <c r="A442" s="147">
        <v>96</v>
      </c>
      <c r="B442" s="148">
        <v>100000517887</v>
      </c>
      <c r="C442" s="149">
        <v>0</v>
      </c>
      <c r="D442" s="147" t="s">
        <v>511</v>
      </c>
      <c r="E442" s="150" t="s">
        <v>3947</v>
      </c>
      <c r="F442" s="151">
        <v>148516</v>
      </c>
      <c r="G442" s="151">
        <v>-124899.7</v>
      </c>
      <c r="H442" s="151">
        <v>23616.3</v>
      </c>
    </row>
    <row r="443" spans="1:8">
      <c r="A443" s="147">
        <v>97</v>
      </c>
      <c r="B443" s="148">
        <v>100000517888</v>
      </c>
      <c r="C443" s="149">
        <v>0</v>
      </c>
      <c r="D443" s="147" t="s">
        <v>511</v>
      </c>
      <c r="E443" s="150" t="s">
        <v>3948</v>
      </c>
      <c r="F443" s="151">
        <v>148516</v>
      </c>
      <c r="G443" s="151">
        <v>-124899.7</v>
      </c>
      <c r="H443" s="151">
        <v>23616.3</v>
      </c>
    </row>
    <row r="444" spans="1:8">
      <c r="A444" s="147">
        <v>98</v>
      </c>
      <c r="B444" s="148">
        <v>100000517889</v>
      </c>
      <c r="C444" s="149">
        <v>0</v>
      </c>
      <c r="D444" s="147" t="s">
        <v>511</v>
      </c>
      <c r="E444" s="150" t="s">
        <v>3949</v>
      </c>
      <c r="F444" s="151">
        <v>148516</v>
      </c>
      <c r="G444" s="151">
        <v>-124899.7</v>
      </c>
      <c r="H444" s="151">
        <v>23616.3</v>
      </c>
    </row>
    <row r="445" spans="1:8">
      <c r="A445" s="147">
        <v>99</v>
      </c>
      <c r="B445" s="148">
        <v>100000517890</v>
      </c>
      <c r="C445" s="149">
        <v>0</v>
      </c>
      <c r="D445" s="147" t="s">
        <v>511</v>
      </c>
      <c r="E445" s="150" t="s">
        <v>3950</v>
      </c>
      <c r="F445" s="151">
        <v>148516</v>
      </c>
      <c r="G445" s="151">
        <v>-124899.7</v>
      </c>
      <c r="H445" s="151">
        <v>23616.3</v>
      </c>
    </row>
    <row r="446" spans="1:8">
      <c r="A446" s="147">
        <v>100</v>
      </c>
      <c r="B446" s="148">
        <v>100000517891</v>
      </c>
      <c r="C446" s="149">
        <v>0</v>
      </c>
      <c r="D446" s="147" t="s">
        <v>511</v>
      </c>
      <c r="E446" s="150" t="s">
        <v>3951</v>
      </c>
      <c r="F446" s="151">
        <v>148516</v>
      </c>
      <c r="G446" s="151">
        <v>-124899.7</v>
      </c>
      <c r="H446" s="151">
        <v>23616.3</v>
      </c>
    </row>
    <row r="447" spans="1:8">
      <c r="A447" s="147">
        <v>101</v>
      </c>
      <c r="B447" s="148">
        <v>100000517892</v>
      </c>
      <c r="C447" s="149">
        <v>0</v>
      </c>
      <c r="D447" s="147" t="s">
        <v>511</v>
      </c>
      <c r="E447" s="150" t="s">
        <v>3952</v>
      </c>
      <c r="F447" s="151">
        <v>148516</v>
      </c>
      <c r="G447" s="151">
        <v>-124899.7</v>
      </c>
      <c r="H447" s="151">
        <v>23616.3</v>
      </c>
    </row>
    <row r="448" spans="1:8">
      <c r="A448" s="147">
        <v>102</v>
      </c>
      <c r="B448" s="148">
        <v>100000517893</v>
      </c>
      <c r="C448" s="149">
        <v>0</v>
      </c>
      <c r="D448" s="147" t="s">
        <v>511</v>
      </c>
      <c r="E448" s="150" t="s">
        <v>3953</v>
      </c>
      <c r="F448" s="151">
        <v>148516</v>
      </c>
      <c r="G448" s="151">
        <v>-124899.69</v>
      </c>
      <c r="H448" s="151">
        <v>23616.31</v>
      </c>
    </row>
    <row r="449" spans="1:8">
      <c r="A449" s="147">
        <v>103</v>
      </c>
      <c r="B449" s="148">
        <v>100000517894</v>
      </c>
      <c r="C449" s="149">
        <v>0</v>
      </c>
      <c r="D449" s="147" t="s">
        <v>511</v>
      </c>
      <c r="E449" s="150" t="s">
        <v>3954</v>
      </c>
      <c r="F449" s="151">
        <v>148516</v>
      </c>
      <c r="G449" s="151">
        <v>-124899.7</v>
      </c>
      <c r="H449" s="151">
        <v>23616.3</v>
      </c>
    </row>
    <row r="450" spans="1:8">
      <c r="A450" s="147">
        <v>104</v>
      </c>
      <c r="B450" s="148">
        <v>100000517895</v>
      </c>
      <c r="C450" s="149">
        <v>0</v>
      </c>
      <c r="D450" s="147" t="s">
        <v>511</v>
      </c>
      <c r="E450" s="150" t="s">
        <v>3955</v>
      </c>
      <c r="F450" s="151">
        <v>148516</v>
      </c>
      <c r="G450" s="151">
        <v>-124899.69</v>
      </c>
      <c r="H450" s="151">
        <v>23616.31</v>
      </c>
    </row>
    <row r="451" spans="1:8">
      <c r="A451" s="147">
        <v>105</v>
      </c>
      <c r="B451" s="148">
        <v>100000517896</v>
      </c>
      <c r="C451" s="149">
        <v>0</v>
      </c>
      <c r="D451" s="147" t="s">
        <v>511</v>
      </c>
      <c r="E451" s="150" t="s">
        <v>3956</v>
      </c>
      <c r="F451" s="151">
        <v>148516</v>
      </c>
      <c r="G451" s="151">
        <v>-124899.7</v>
      </c>
      <c r="H451" s="151">
        <v>23616.3</v>
      </c>
    </row>
    <row r="452" spans="1:8">
      <c r="A452" s="147">
        <v>106</v>
      </c>
      <c r="B452" s="148">
        <v>100000517897</v>
      </c>
      <c r="C452" s="149">
        <v>0</v>
      </c>
      <c r="D452" s="147" t="s">
        <v>511</v>
      </c>
      <c r="E452" s="150" t="s">
        <v>3957</v>
      </c>
      <c r="F452" s="151">
        <v>148516</v>
      </c>
      <c r="G452" s="151">
        <v>-124899.69</v>
      </c>
      <c r="H452" s="151">
        <v>23616.31</v>
      </c>
    </row>
    <row r="453" spans="1:8">
      <c r="A453" s="147">
        <v>107</v>
      </c>
      <c r="B453" s="148">
        <v>100000517898</v>
      </c>
      <c r="C453" s="149">
        <v>0</v>
      </c>
      <c r="D453" s="147" t="s">
        <v>511</v>
      </c>
      <c r="E453" s="150" t="s">
        <v>3958</v>
      </c>
      <c r="F453" s="151">
        <v>148516</v>
      </c>
      <c r="G453" s="151">
        <v>-124899.7</v>
      </c>
      <c r="H453" s="151">
        <v>23616.3</v>
      </c>
    </row>
    <row r="454" spans="1:8">
      <c r="A454" s="147">
        <v>108</v>
      </c>
      <c r="B454" s="148">
        <v>100000517899</v>
      </c>
      <c r="C454" s="149">
        <v>0</v>
      </c>
      <c r="D454" s="147" t="s">
        <v>511</v>
      </c>
      <c r="E454" s="150" t="s">
        <v>3959</v>
      </c>
      <c r="F454" s="151">
        <v>148516</v>
      </c>
      <c r="G454" s="151">
        <v>-124899.69</v>
      </c>
      <c r="H454" s="151">
        <v>23616.31</v>
      </c>
    </row>
    <row r="455" spans="1:8">
      <c r="A455" s="147">
        <v>109</v>
      </c>
      <c r="B455" s="148">
        <v>100000517900</v>
      </c>
      <c r="C455" s="149">
        <v>0</v>
      </c>
      <c r="D455" s="147" t="s">
        <v>511</v>
      </c>
      <c r="E455" s="150" t="s">
        <v>3960</v>
      </c>
      <c r="F455" s="151">
        <v>148516</v>
      </c>
      <c r="G455" s="151">
        <v>-124899.69</v>
      </c>
      <c r="H455" s="151">
        <v>23616.31</v>
      </c>
    </row>
    <row r="456" spans="1:8">
      <c r="A456" s="147">
        <v>110</v>
      </c>
      <c r="B456" s="148">
        <v>100000517901</v>
      </c>
      <c r="C456" s="149">
        <v>0</v>
      </c>
      <c r="D456" s="147" t="s">
        <v>511</v>
      </c>
      <c r="E456" s="150" t="s">
        <v>3961</v>
      </c>
      <c r="F456" s="151">
        <v>148516</v>
      </c>
      <c r="G456" s="151">
        <v>-124899.7</v>
      </c>
      <c r="H456" s="151">
        <v>23616.3</v>
      </c>
    </row>
    <row r="457" spans="1:8">
      <c r="A457" s="147">
        <v>111</v>
      </c>
      <c r="B457" s="148">
        <v>100000517902</v>
      </c>
      <c r="C457" s="149">
        <v>0</v>
      </c>
      <c r="D457" s="147" t="s">
        <v>511</v>
      </c>
      <c r="E457" s="150" t="s">
        <v>3962</v>
      </c>
      <c r="F457" s="151">
        <v>148516</v>
      </c>
      <c r="G457" s="151">
        <v>-124899.7</v>
      </c>
      <c r="H457" s="151">
        <v>23616.3</v>
      </c>
    </row>
    <row r="458" spans="1:8">
      <c r="A458" s="147">
        <v>112</v>
      </c>
      <c r="B458" s="148">
        <v>100000517903</v>
      </c>
      <c r="C458" s="149">
        <v>0</v>
      </c>
      <c r="D458" s="147" t="s">
        <v>511</v>
      </c>
      <c r="E458" s="150" t="s">
        <v>3963</v>
      </c>
      <c r="F458" s="151">
        <v>148516</v>
      </c>
      <c r="G458" s="151">
        <v>-124899.69</v>
      </c>
      <c r="H458" s="151">
        <v>23616.31</v>
      </c>
    </row>
    <row r="459" spans="1:8">
      <c r="A459" s="147">
        <v>113</v>
      </c>
      <c r="B459" s="148">
        <v>100000517904</v>
      </c>
      <c r="C459" s="149">
        <v>0</v>
      </c>
      <c r="D459" s="147" t="s">
        <v>511</v>
      </c>
      <c r="E459" s="150" t="s">
        <v>3964</v>
      </c>
      <c r="F459" s="151">
        <v>148516</v>
      </c>
      <c r="G459" s="151">
        <v>-124899.7</v>
      </c>
      <c r="H459" s="151">
        <v>23616.3</v>
      </c>
    </row>
    <row r="460" spans="1:8">
      <c r="A460" s="147">
        <v>114</v>
      </c>
      <c r="B460" s="148">
        <v>100000517905</v>
      </c>
      <c r="C460" s="149">
        <v>0</v>
      </c>
      <c r="D460" s="147" t="s">
        <v>511</v>
      </c>
      <c r="E460" s="150" t="s">
        <v>3965</v>
      </c>
      <c r="F460" s="151">
        <v>148516</v>
      </c>
      <c r="G460" s="151">
        <v>-124899.69</v>
      </c>
      <c r="H460" s="151">
        <v>23616.31</v>
      </c>
    </row>
    <row r="461" spans="1:8">
      <c r="A461" s="147">
        <v>115</v>
      </c>
      <c r="B461" s="148">
        <v>100000517906</v>
      </c>
      <c r="C461" s="149">
        <v>0</v>
      </c>
      <c r="D461" s="147" t="s">
        <v>511</v>
      </c>
      <c r="E461" s="150" t="s">
        <v>3966</v>
      </c>
      <c r="F461" s="151">
        <v>148516</v>
      </c>
      <c r="G461" s="151">
        <v>-124899.69</v>
      </c>
      <c r="H461" s="151">
        <v>23616.31</v>
      </c>
    </row>
    <row r="462" spans="1:8">
      <c r="A462" s="147">
        <v>116</v>
      </c>
      <c r="B462" s="148">
        <v>100000517907</v>
      </c>
      <c r="C462" s="149">
        <v>0</v>
      </c>
      <c r="D462" s="147" t="s">
        <v>511</v>
      </c>
      <c r="E462" s="150" t="s">
        <v>3967</v>
      </c>
      <c r="F462" s="151">
        <v>148516</v>
      </c>
      <c r="G462" s="151">
        <v>-124899.7</v>
      </c>
      <c r="H462" s="151">
        <v>23616.3</v>
      </c>
    </row>
    <row r="463" spans="1:8">
      <c r="A463" s="147">
        <v>117</v>
      </c>
      <c r="B463" s="148">
        <v>100000517908</v>
      </c>
      <c r="C463" s="149">
        <v>0</v>
      </c>
      <c r="D463" s="147" t="s">
        <v>511</v>
      </c>
      <c r="E463" s="150" t="s">
        <v>3968</v>
      </c>
      <c r="F463" s="151">
        <v>148516</v>
      </c>
      <c r="G463" s="151">
        <v>-124899.69</v>
      </c>
      <c r="H463" s="151">
        <v>23616.31</v>
      </c>
    </row>
    <row r="464" spans="1:8">
      <c r="A464" s="147">
        <v>118</v>
      </c>
      <c r="B464" s="148">
        <v>100000517909</v>
      </c>
      <c r="C464" s="149">
        <v>0</v>
      </c>
      <c r="D464" s="147" t="s">
        <v>511</v>
      </c>
      <c r="E464" s="150" t="s">
        <v>3969</v>
      </c>
      <c r="F464" s="151">
        <v>148516</v>
      </c>
      <c r="G464" s="151">
        <v>-124899.7</v>
      </c>
      <c r="H464" s="151">
        <v>23616.3</v>
      </c>
    </row>
    <row r="465" spans="1:8">
      <c r="A465" s="147">
        <v>119</v>
      </c>
      <c r="B465" s="148">
        <v>100000517910</v>
      </c>
      <c r="C465" s="149">
        <v>0</v>
      </c>
      <c r="D465" s="147" t="s">
        <v>511</v>
      </c>
      <c r="E465" s="150" t="s">
        <v>3970</v>
      </c>
      <c r="F465" s="151">
        <v>148516</v>
      </c>
      <c r="G465" s="151">
        <v>-124899.69</v>
      </c>
      <c r="H465" s="151">
        <v>23616.31</v>
      </c>
    </row>
    <row r="466" spans="1:8">
      <c r="A466" s="147">
        <v>120</v>
      </c>
      <c r="B466" s="148">
        <v>100000517911</v>
      </c>
      <c r="C466" s="149">
        <v>0</v>
      </c>
      <c r="D466" s="147" t="s">
        <v>511</v>
      </c>
      <c r="E466" s="150" t="s">
        <v>3971</v>
      </c>
      <c r="F466" s="151">
        <v>148516</v>
      </c>
      <c r="G466" s="151">
        <v>-124899.7</v>
      </c>
      <c r="H466" s="151">
        <v>23616.3</v>
      </c>
    </row>
    <row r="467" spans="1:8">
      <c r="A467" s="147">
        <v>121</v>
      </c>
      <c r="B467" s="148">
        <v>100000517912</v>
      </c>
      <c r="C467" s="149">
        <v>0</v>
      </c>
      <c r="D467" s="147" t="s">
        <v>511</v>
      </c>
      <c r="E467" s="150" t="s">
        <v>3972</v>
      </c>
      <c r="F467" s="151">
        <v>148516</v>
      </c>
      <c r="G467" s="151">
        <v>-124899.7</v>
      </c>
      <c r="H467" s="151">
        <v>23616.3</v>
      </c>
    </row>
    <row r="468" spans="1:8">
      <c r="A468" s="147">
        <v>122</v>
      </c>
      <c r="B468" s="148">
        <v>100000517913</v>
      </c>
      <c r="C468" s="149">
        <v>0</v>
      </c>
      <c r="D468" s="147" t="s">
        <v>511</v>
      </c>
      <c r="E468" s="150" t="s">
        <v>3973</v>
      </c>
      <c r="F468" s="151">
        <v>148516</v>
      </c>
      <c r="G468" s="151">
        <v>-124899.69</v>
      </c>
      <c r="H468" s="151">
        <v>23616.31</v>
      </c>
    </row>
    <row r="469" spans="1:8">
      <c r="A469" s="147">
        <v>123</v>
      </c>
      <c r="B469" s="148">
        <v>100000517914</v>
      </c>
      <c r="C469" s="149">
        <v>0</v>
      </c>
      <c r="D469" s="147" t="s">
        <v>511</v>
      </c>
      <c r="E469" s="150" t="s">
        <v>3974</v>
      </c>
      <c r="F469" s="151">
        <v>148516</v>
      </c>
      <c r="G469" s="151">
        <v>-124899.7</v>
      </c>
      <c r="H469" s="151">
        <v>23616.3</v>
      </c>
    </row>
    <row r="470" spans="1:8">
      <c r="A470" s="147">
        <v>124</v>
      </c>
      <c r="B470" s="148">
        <v>100000517915</v>
      </c>
      <c r="C470" s="149">
        <v>0</v>
      </c>
      <c r="D470" s="147" t="s">
        <v>511</v>
      </c>
      <c r="E470" s="150" t="s">
        <v>3975</v>
      </c>
      <c r="F470" s="151">
        <v>148516</v>
      </c>
      <c r="G470" s="151">
        <v>-124899.69</v>
      </c>
      <c r="H470" s="151">
        <v>23616.31</v>
      </c>
    </row>
    <row r="471" spans="1:8">
      <c r="A471" s="147">
        <v>125</v>
      </c>
      <c r="B471" s="148">
        <v>100000517916</v>
      </c>
      <c r="C471" s="149">
        <v>0</v>
      </c>
      <c r="D471" s="147" t="s">
        <v>511</v>
      </c>
      <c r="E471" s="150" t="s">
        <v>3976</v>
      </c>
      <c r="F471" s="151">
        <v>148516</v>
      </c>
      <c r="G471" s="151">
        <v>-124899.7</v>
      </c>
      <c r="H471" s="151">
        <v>23616.3</v>
      </c>
    </row>
    <row r="472" spans="1:8">
      <c r="A472" s="147">
        <v>126</v>
      </c>
      <c r="B472" s="148">
        <v>100000517917</v>
      </c>
      <c r="C472" s="149">
        <v>0</v>
      </c>
      <c r="D472" s="147" t="s">
        <v>511</v>
      </c>
      <c r="E472" s="150" t="s">
        <v>3977</v>
      </c>
      <c r="F472" s="151">
        <v>148516</v>
      </c>
      <c r="G472" s="151">
        <v>-124899.69</v>
      </c>
      <c r="H472" s="151">
        <v>23616.31</v>
      </c>
    </row>
    <row r="473" spans="1:8">
      <c r="A473" s="147">
        <v>127</v>
      </c>
      <c r="B473" s="148">
        <v>100000517918</v>
      </c>
      <c r="C473" s="149">
        <v>0</v>
      </c>
      <c r="D473" s="147" t="s">
        <v>511</v>
      </c>
      <c r="E473" s="150" t="s">
        <v>3978</v>
      </c>
      <c r="F473" s="151">
        <v>148516</v>
      </c>
      <c r="G473" s="151">
        <v>-124899.7</v>
      </c>
      <c r="H473" s="151">
        <v>23616.3</v>
      </c>
    </row>
    <row r="474" spans="1:8">
      <c r="A474" s="147">
        <v>128</v>
      </c>
      <c r="B474" s="148">
        <v>100000517919</v>
      </c>
      <c r="C474" s="149">
        <v>0</v>
      </c>
      <c r="D474" s="147" t="s">
        <v>511</v>
      </c>
      <c r="E474" s="150" t="s">
        <v>3979</v>
      </c>
      <c r="F474" s="151">
        <v>148516</v>
      </c>
      <c r="G474" s="151">
        <v>-124899.69</v>
      </c>
      <c r="H474" s="151">
        <v>23616.31</v>
      </c>
    </row>
    <row r="475" spans="1:8">
      <c r="A475" s="147">
        <v>129</v>
      </c>
      <c r="B475" s="148">
        <v>100000517920</v>
      </c>
      <c r="C475" s="149">
        <v>0</v>
      </c>
      <c r="D475" s="147" t="s">
        <v>511</v>
      </c>
      <c r="E475" s="150" t="s">
        <v>3980</v>
      </c>
      <c r="F475" s="151">
        <v>148516</v>
      </c>
      <c r="G475" s="151">
        <v>-124899.7</v>
      </c>
      <c r="H475" s="151">
        <v>23616.3</v>
      </c>
    </row>
    <row r="476" spans="1:8">
      <c r="A476" s="147">
        <v>130</v>
      </c>
      <c r="B476" s="148">
        <v>100000517921</v>
      </c>
      <c r="C476" s="149">
        <v>0</v>
      </c>
      <c r="D476" s="147" t="s">
        <v>511</v>
      </c>
      <c r="E476" s="150" t="s">
        <v>3981</v>
      </c>
      <c r="F476" s="151">
        <v>148516</v>
      </c>
      <c r="G476" s="151">
        <v>-124899.69</v>
      </c>
      <c r="H476" s="151">
        <v>23616.31</v>
      </c>
    </row>
    <row r="477" spans="1:8">
      <c r="A477" s="147">
        <v>131</v>
      </c>
      <c r="B477" s="148">
        <v>100000517922</v>
      </c>
      <c r="C477" s="149">
        <v>0</v>
      </c>
      <c r="D477" s="147" t="s">
        <v>511</v>
      </c>
      <c r="E477" s="150" t="s">
        <v>3982</v>
      </c>
      <c r="F477" s="151">
        <v>148516</v>
      </c>
      <c r="G477" s="151">
        <v>-124899.7</v>
      </c>
      <c r="H477" s="151">
        <v>23616.3</v>
      </c>
    </row>
    <row r="478" spans="1:8">
      <c r="A478" s="147">
        <v>132</v>
      </c>
      <c r="B478" s="148">
        <v>100000517923</v>
      </c>
      <c r="C478" s="149">
        <v>0</v>
      </c>
      <c r="D478" s="147" t="s">
        <v>511</v>
      </c>
      <c r="E478" s="150" t="s">
        <v>3983</v>
      </c>
      <c r="F478" s="151">
        <v>148516</v>
      </c>
      <c r="G478" s="151">
        <v>-124899.69</v>
      </c>
      <c r="H478" s="151">
        <v>23616.31</v>
      </c>
    </row>
    <row r="479" spans="1:8">
      <c r="A479" s="147">
        <v>133</v>
      </c>
      <c r="B479" s="148">
        <v>100000517924</v>
      </c>
      <c r="C479" s="149">
        <v>0</v>
      </c>
      <c r="D479" s="147" t="s">
        <v>511</v>
      </c>
      <c r="E479" s="150" t="s">
        <v>3984</v>
      </c>
      <c r="F479" s="151">
        <v>148516</v>
      </c>
      <c r="G479" s="151">
        <v>-124899.69</v>
      </c>
      <c r="H479" s="151">
        <v>23616.31</v>
      </c>
    </row>
    <row r="480" spans="1:8">
      <c r="A480" s="147">
        <v>134</v>
      </c>
      <c r="B480" s="148">
        <v>100000517925</v>
      </c>
      <c r="C480" s="149">
        <v>0</v>
      </c>
      <c r="D480" s="147" t="s">
        <v>511</v>
      </c>
      <c r="E480" s="150" t="s">
        <v>3985</v>
      </c>
      <c r="F480" s="151">
        <v>148516</v>
      </c>
      <c r="G480" s="151">
        <v>-124899.7</v>
      </c>
      <c r="H480" s="151">
        <v>23616.3</v>
      </c>
    </row>
    <row r="481" spans="1:8">
      <c r="A481" s="147">
        <v>135</v>
      </c>
      <c r="B481" s="148">
        <v>100000517926</v>
      </c>
      <c r="C481" s="149">
        <v>0</v>
      </c>
      <c r="D481" s="147" t="s">
        <v>511</v>
      </c>
      <c r="E481" s="150" t="s">
        <v>3986</v>
      </c>
      <c r="F481" s="151">
        <v>148516</v>
      </c>
      <c r="G481" s="151">
        <v>-124899.7</v>
      </c>
      <c r="H481" s="151">
        <v>23616.3</v>
      </c>
    </row>
    <row r="482" spans="1:8">
      <c r="A482" s="147">
        <v>136</v>
      </c>
      <c r="B482" s="148">
        <v>100000517927</v>
      </c>
      <c r="C482" s="149">
        <v>0</v>
      </c>
      <c r="D482" s="147" t="s">
        <v>511</v>
      </c>
      <c r="E482" s="150" t="s">
        <v>3987</v>
      </c>
      <c r="F482" s="151">
        <v>148516</v>
      </c>
      <c r="G482" s="151">
        <v>-124899.69</v>
      </c>
      <c r="H482" s="151">
        <v>23616.31</v>
      </c>
    </row>
    <row r="483" spans="1:8">
      <c r="A483" s="147">
        <v>137</v>
      </c>
      <c r="B483" s="148">
        <v>100000517928</v>
      </c>
      <c r="C483" s="149">
        <v>0</v>
      </c>
      <c r="D483" s="147" t="s">
        <v>511</v>
      </c>
      <c r="E483" s="150" t="s">
        <v>3988</v>
      </c>
      <c r="F483" s="151">
        <v>148516</v>
      </c>
      <c r="G483" s="151">
        <v>-124899.69</v>
      </c>
      <c r="H483" s="151">
        <v>23616.31</v>
      </c>
    </row>
    <row r="484" spans="1:8">
      <c r="A484" s="147">
        <v>138</v>
      </c>
      <c r="B484" s="148">
        <v>100000517929</v>
      </c>
      <c r="C484" s="149">
        <v>0</v>
      </c>
      <c r="D484" s="147" t="s">
        <v>511</v>
      </c>
      <c r="E484" s="150" t="s">
        <v>3989</v>
      </c>
      <c r="F484" s="151">
        <v>148516</v>
      </c>
      <c r="G484" s="151">
        <v>-124899.7</v>
      </c>
      <c r="H484" s="151">
        <v>23616.3</v>
      </c>
    </row>
    <row r="485" spans="1:8">
      <c r="A485" s="147">
        <v>139</v>
      </c>
      <c r="B485" s="148">
        <v>100000517930</v>
      </c>
      <c r="C485" s="149">
        <v>0</v>
      </c>
      <c r="D485" s="147" t="s">
        <v>511</v>
      </c>
      <c r="E485" s="150" t="s">
        <v>3990</v>
      </c>
      <c r="F485" s="151">
        <v>148516</v>
      </c>
      <c r="G485" s="151">
        <v>-124899.7</v>
      </c>
      <c r="H485" s="151">
        <v>23616.3</v>
      </c>
    </row>
    <row r="486" spans="1:8">
      <c r="A486" s="147">
        <v>140</v>
      </c>
      <c r="B486" s="148">
        <v>100000517931</v>
      </c>
      <c r="C486" s="149">
        <v>0</v>
      </c>
      <c r="D486" s="147" t="s">
        <v>511</v>
      </c>
      <c r="E486" s="150" t="s">
        <v>3991</v>
      </c>
      <c r="F486" s="151">
        <v>148516</v>
      </c>
      <c r="G486" s="151">
        <v>-124899.69</v>
      </c>
      <c r="H486" s="151">
        <v>23616.31</v>
      </c>
    </row>
    <row r="487" spans="1:8">
      <c r="A487" s="147">
        <v>141</v>
      </c>
      <c r="B487" s="148">
        <v>100000517932</v>
      </c>
      <c r="C487" s="149">
        <v>0</v>
      </c>
      <c r="D487" s="147" t="s">
        <v>511</v>
      </c>
      <c r="E487" s="150" t="s">
        <v>3992</v>
      </c>
      <c r="F487" s="151">
        <v>148516</v>
      </c>
      <c r="G487" s="151">
        <v>-124899.7</v>
      </c>
      <c r="H487" s="151">
        <v>23616.3</v>
      </c>
    </row>
    <row r="488" spans="1:8">
      <c r="A488" s="147">
        <v>142</v>
      </c>
      <c r="B488" s="148">
        <v>100000517933</v>
      </c>
      <c r="C488" s="149">
        <v>0</v>
      </c>
      <c r="D488" s="147" t="s">
        <v>511</v>
      </c>
      <c r="E488" s="150" t="s">
        <v>3993</v>
      </c>
      <c r="F488" s="151">
        <v>148516</v>
      </c>
      <c r="G488" s="151">
        <v>-124899.69</v>
      </c>
      <c r="H488" s="151">
        <v>23616.31</v>
      </c>
    </row>
    <row r="489" spans="1:8">
      <c r="A489" s="147">
        <v>143</v>
      </c>
      <c r="B489" s="148">
        <v>100000517934</v>
      </c>
      <c r="C489" s="149">
        <v>0</v>
      </c>
      <c r="D489" s="147" t="s">
        <v>511</v>
      </c>
      <c r="E489" s="150" t="s">
        <v>3994</v>
      </c>
      <c r="F489" s="151">
        <v>148516</v>
      </c>
      <c r="G489" s="151">
        <v>-124899.7</v>
      </c>
      <c r="H489" s="151">
        <v>23616.3</v>
      </c>
    </row>
    <row r="490" spans="1:8">
      <c r="A490" s="147">
        <v>144</v>
      </c>
      <c r="B490" s="148">
        <v>100000517935</v>
      </c>
      <c r="C490" s="149">
        <v>0</v>
      </c>
      <c r="D490" s="147" t="s">
        <v>511</v>
      </c>
      <c r="E490" s="150" t="s">
        <v>3995</v>
      </c>
      <c r="F490" s="151">
        <v>148516</v>
      </c>
      <c r="G490" s="151">
        <v>-124899.69</v>
      </c>
      <c r="H490" s="151">
        <v>23616.31</v>
      </c>
    </row>
    <row r="491" spans="1:8">
      <c r="A491" s="147">
        <v>145</v>
      </c>
      <c r="B491" s="148">
        <v>100000517936</v>
      </c>
      <c r="C491" s="149">
        <v>0</v>
      </c>
      <c r="D491" s="147" t="s">
        <v>511</v>
      </c>
      <c r="E491" s="150" t="s">
        <v>3996</v>
      </c>
      <c r="F491" s="151">
        <v>148516</v>
      </c>
      <c r="G491" s="151">
        <v>-124899.7</v>
      </c>
      <c r="H491" s="151">
        <v>23616.3</v>
      </c>
    </row>
    <row r="492" spans="1:8">
      <c r="A492" s="147">
        <v>146</v>
      </c>
      <c r="B492" s="148">
        <v>100000517937</v>
      </c>
      <c r="C492" s="149">
        <v>0</v>
      </c>
      <c r="D492" s="147" t="s">
        <v>511</v>
      </c>
      <c r="E492" s="150" t="s">
        <v>3997</v>
      </c>
      <c r="F492" s="151">
        <v>148516</v>
      </c>
      <c r="G492" s="151">
        <v>-124899.69</v>
      </c>
      <c r="H492" s="151">
        <v>23616.31</v>
      </c>
    </row>
    <row r="493" spans="1:8">
      <c r="A493" s="147">
        <v>147</v>
      </c>
      <c r="B493" s="148">
        <v>100000517938</v>
      </c>
      <c r="C493" s="149">
        <v>0</v>
      </c>
      <c r="D493" s="147" t="s">
        <v>511</v>
      </c>
      <c r="E493" s="150" t="s">
        <v>3998</v>
      </c>
      <c r="F493" s="151">
        <v>148516</v>
      </c>
      <c r="G493" s="151">
        <v>-124899.69</v>
      </c>
      <c r="H493" s="151">
        <v>23616.31</v>
      </c>
    </row>
    <row r="494" spans="1:8">
      <c r="A494" s="147">
        <v>148</v>
      </c>
      <c r="B494" s="148">
        <v>100000517939</v>
      </c>
      <c r="C494" s="149">
        <v>0</v>
      </c>
      <c r="D494" s="147" t="s">
        <v>511</v>
      </c>
      <c r="E494" s="150" t="s">
        <v>3999</v>
      </c>
      <c r="F494" s="151">
        <v>148516</v>
      </c>
      <c r="G494" s="151">
        <v>-124899.7</v>
      </c>
      <c r="H494" s="151">
        <v>23616.3</v>
      </c>
    </row>
    <row r="495" spans="1:8">
      <c r="A495" s="147">
        <v>149</v>
      </c>
      <c r="B495" s="148">
        <v>100000517940</v>
      </c>
      <c r="C495" s="149">
        <v>0</v>
      </c>
      <c r="D495" s="147" t="s">
        <v>511</v>
      </c>
      <c r="E495" s="150" t="s">
        <v>4000</v>
      </c>
      <c r="F495" s="151">
        <v>148516</v>
      </c>
      <c r="G495" s="151">
        <v>-124899.7</v>
      </c>
      <c r="H495" s="151">
        <v>23616.3</v>
      </c>
    </row>
    <row r="496" spans="1:8">
      <c r="A496" s="147">
        <v>150</v>
      </c>
      <c r="B496" s="148">
        <v>100000517941</v>
      </c>
      <c r="C496" s="149">
        <v>0</v>
      </c>
      <c r="D496" s="147" t="s">
        <v>511</v>
      </c>
      <c r="E496" s="150" t="s">
        <v>4001</v>
      </c>
      <c r="F496" s="151">
        <v>148516</v>
      </c>
      <c r="G496" s="151">
        <v>-124899.69</v>
      </c>
      <c r="H496" s="151">
        <v>23616.31</v>
      </c>
    </row>
    <row r="497" spans="1:8">
      <c r="A497" s="147">
        <v>151</v>
      </c>
      <c r="B497" s="148">
        <v>100000517942</v>
      </c>
      <c r="C497" s="149">
        <v>0</v>
      </c>
      <c r="D497" s="147" t="s">
        <v>511</v>
      </c>
      <c r="E497" s="150" t="s">
        <v>4002</v>
      </c>
      <c r="F497" s="151">
        <v>148516</v>
      </c>
      <c r="G497" s="151">
        <v>-124899.69</v>
      </c>
      <c r="H497" s="151">
        <v>23616.31</v>
      </c>
    </row>
    <row r="498" spans="1:8">
      <c r="A498" s="147">
        <v>152</v>
      </c>
      <c r="B498" s="148">
        <v>100000517943</v>
      </c>
      <c r="C498" s="149">
        <v>0</v>
      </c>
      <c r="D498" s="147" t="s">
        <v>511</v>
      </c>
      <c r="E498" s="150" t="s">
        <v>4003</v>
      </c>
      <c r="F498" s="151">
        <v>148516</v>
      </c>
      <c r="G498" s="151">
        <v>-124899.7</v>
      </c>
      <c r="H498" s="151">
        <v>23616.3</v>
      </c>
    </row>
    <row r="499" spans="1:8">
      <c r="A499" s="147">
        <v>153</v>
      </c>
      <c r="B499" s="148">
        <v>100000517944</v>
      </c>
      <c r="C499" s="149">
        <v>0</v>
      </c>
      <c r="D499" s="147" t="s">
        <v>511</v>
      </c>
      <c r="E499" s="150" t="s">
        <v>4004</v>
      </c>
      <c r="F499" s="151">
        <v>148516</v>
      </c>
      <c r="G499" s="151">
        <v>-124899.7</v>
      </c>
      <c r="H499" s="151">
        <v>23616.3</v>
      </c>
    </row>
    <row r="500" spans="1:8">
      <c r="A500" s="147">
        <v>154</v>
      </c>
      <c r="B500" s="148">
        <v>100000517945</v>
      </c>
      <c r="C500" s="149">
        <v>0</v>
      </c>
      <c r="D500" s="147" t="s">
        <v>511</v>
      </c>
      <c r="E500" s="150" t="s">
        <v>4005</v>
      </c>
      <c r="F500" s="151">
        <v>148516</v>
      </c>
      <c r="G500" s="151">
        <v>-124899.69</v>
      </c>
      <c r="H500" s="151">
        <v>23616.31</v>
      </c>
    </row>
    <row r="501" spans="1:8">
      <c r="A501" s="147">
        <v>155</v>
      </c>
      <c r="B501" s="148">
        <v>100000517946</v>
      </c>
      <c r="C501" s="149">
        <v>0</v>
      </c>
      <c r="D501" s="147" t="s">
        <v>511</v>
      </c>
      <c r="E501" s="150" t="s">
        <v>4006</v>
      </c>
      <c r="F501" s="151">
        <v>148516</v>
      </c>
      <c r="G501" s="151">
        <v>-124899.69</v>
      </c>
      <c r="H501" s="151">
        <v>23616.31</v>
      </c>
    </row>
    <row r="502" spans="1:8">
      <c r="A502" s="147">
        <v>156</v>
      </c>
      <c r="B502" s="148">
        <v>100000517947</v>
      </c>
      <c r="C502" s="149">
        <v>0</v>
      </c>
      <c r="D502" s="147" t="s">
        <v>511</v>
      </c>
      <c r="E502" s="150" t="s">
        <v>4007</v>
      </c>
      <c r="F502" s="151">
        <v>148516</v>
      </c>
      <c r="G502" s="151">
        <v>-124899.7</v>
      </c>
      <c r="H502" s="151">
        <v>23616.3</v>
      </c>
    </row>
    <row r="503" spans="1:8">
      <c r="A503" s="147">
        <v>157</v>
      </c>
      <c r="B503" s="148">
        <v>100000517948</v>
      </c>
      <c r="C503" s="149">
        <v>0</v>
      </c>
      <c r="D503" s="147" t="s">
        <v>511</v>
      </c>
      <c r="E503" s="150" t="s">
        <v>4008</v>
      </c>
      <c r="F503" s="151">
        <v>148516</v>
      </c>
      <c r="G503" s="151">
        <v>-124899.7</v>
      </c>
      <c r="H503" s="151">
        <v>23616.3</v>
      </c>
    </row>
    <row r="504" spans="1:8">
      <c r="A504" s="147">
        <v>158</v>
      </c>
      <c r="B504" s="148">
        <v>100000517949</v>
      </c>
      <c r="C504" s="149">
        <v>0</v>
      </c>
      <c r="D504" s="147" t="s">
        <v>511</v>
      </c>
      <c r="E504" s="150" t="s">
        <v>4009</v>
      </c>
      <c r="F504" s="151">
        <v>148516</v>
      </c>
      <c r="G504" s="151">
        <v>-124899.69</v>
      </c>
      <c r="H504" s="151">
        <v>23616.31</v>
      </c>
    </row>
    <row r="505" spans="1:8">
      <c r="A505" s="147">
        <v>159</v>
      </c>
      <c r="B505" s="148">
        <v>100000517950</v>
      </c>
      <c r="C505" s="149">
        <v>0</v>
      </c>
      <c r="D505" s="147" t="s">
        <v>511</v>
      </c>
      <c r="E505" s="150" t="s">
        <v>4010</v>
      </c>
      <c r="F505" s="151">
        <v>148516</v>
      </c>
      <c r="G505" s="151">
        <v>-124899.69</v>
      </c>
      <c r="H505" s="151">
        <v>23616.31</v>
      </c>
    </row>
    <row r="506" spans="1:8">
      <c r="A506" s="147">
        <v>160</v>
      </c>
      <c r="B506" s="148">
        <v>100000517951</v>
      </c>
      <c r="C506" s="149">
        <v>0</v>
      </c>
      <c r="D506" s="147" t="s">
        <v>511</v>
      </c>
      <c r="E506" s="150" t="s">
        <v>4011</v>
      </c>
      <c r="F506" s="151">
        <v>148516</v>
      </c>
      <c r="G506" s="151">
        <v>-124899.7</v>
      </c>
      <c r="H506" s="151">
        <v>23616.3</v>
      </c>
    </row>
    <row r="507" spans="1:8">
      <c r="A507" s="147">
        <v>161</v>
      </c>
      <c r="B507" s="148">
        <v>100000517952</v>
      </c>
      <c r="C507" s="149">
        <v>0</v>
      </c>
      <c r="D507" s="147" t="s">
        <v>511</v>
      </c>
      <c r="E507" s="150" t="s">
        <v>4012</v>
      </c>
      <c r="F507" s="151">
        <v>148516</v>
      </c>
      <c r="G507" s="151">
        <v>-124899.7</v>
      </c>
      <c r="H507" s="151">
        <v>23616.3</v>
      </c>
    </row>
    <row r="508" spans="1:8">
      <c r="A508" s="147">
        <v>162</v>
      </c>
      <c r="B508" s="148">
        <v>100000517953</v>
      </c>
      <c r="C508" s="149">
        <v>0</v>
      </c>
      <c r="D508" s="147" t="s">
        <v>511</v>
      </c>
      <c r="E508" s="150" t="s">
        <v>4013</v>
      </c>
      <c r="F508" s="151">
        <v>148516</v>
      </c>
      <c r="G508" s="151">
        <v>-124899.69</v>
      </c>
      <c r="H508" s="151">
        <v>23616.31</v>
      </c>
    </row>
    <row r="509" spans="1:8">
      <c r="A509" s="147">
        <v>163</v>
      </c>
      <c r="B509" s="148">
        <v>100000517954</v>
      </c>
      <c r="C509" s="149">
        <v>0</v>
      </c>
      <c r="D509" s="147" t="s">
        <v>511</v>
      </c>
      <c r="E509" s="150" t="s">
        <v>4014</v>
      </c>
      <c r="F509" s="151">
        <v>148516</v>
      </c>
      <c r="G509" s="151">
        <v>-124899.69</v>
      </c>
      <c r="H509" s="151">
        <v>23616.31</v>
      </c>
    </row>
    <row r="510" spans="1:8">
      <c r="A510" s="147">
        <v>164</v>
      </c>
      <c r="B510" s="148">
        <v>100000517955</v>
      </c>
      <c r="C510" s="149">
        <v>0</v>
      </c>
      <c r="D510" s="147" t="s">
        <v>511</v>
      </c>
      <c r="E510" s="150" t="s">
        <v>4015</v>
      </c>
      <c r="F510" s="151">
        <v>148516</v>
      </c>
      <c r="G510" s="151">
        <v>-124899.7</v>
      </c>
      <c r="H510" s="151">
        <v>23616.3</v>
      </c>
    </row>
    <row r="511" spans="1:8">
      <c r="A511" s="147">
        <v>165</v>
      </c>
      <c r="B511" s="148">
        <v>100000517956</v>
      </c>
      <c r="C511" s="149">
        <v>0</v>
      </c>
      <c r="D511" s="147" t="s">
        <v>511</v>
      </c>
      <c r="E511" s="150" t="s">
        <v>4016</v>
      </c>
      <c r="F511" s="151">
        <v>148516</v>
      </c>
      <c r="G511" s="151">
        <v>-124899.7</v>
      </c>
      <c r="H511" s="151">
        <v>23616.3</v>
      </c>
    </row>
    <row r="512" spans="1:8">
      <c r="A512" s="147">
        <v>166</v>
      </c>
      <c r="B512" s="148">
        <v>100000517957</v>
      </c>
      <c r="C512" s="149">
        <v>0</v>
      </c>
      <c r="D512" s="147" t="s">
        <v>511</v>
      </c>
      <c r="E512" s="150" t="s">
        <v>4017</v>
      </c>
      <c r="F512" s="151">
        <v>148516</v>
      </c>
      <c r="G512" s="151">
        <v>-124899.69</v>
      </c>
      <c r="H512" s="151">
        <v>23616.31</v>
      </c>
    </row>
    <row r="513" spans="1:8">
      <c r="A513" s="147">
        <v>167</v>
      </c>
      <c r="B513" s="148">
        <v>100000517958</v>
      </c>
      <c r="C513" s="149">
        <v>0</v>
      </c>
      <c r="D513" s="147" t="s">
        <v>511</v>
      </c>
      <c r="E513" s="150" t="s">
        <v>4018</v>
      </c>
      <c r="F513" s="151">
        <v>148516</v>
      </c>
      <c r="G513" s="151">
        <v>-124899.7</v>
      </c>
      <c r="H513" s="151">
        <v>23616.3</v>
      </c>
    </row>
    <row r="514" spans="1:8">
      <c r="A514" s="147">
        <v>168</v>
      </c>
      <c r="B514" s="148">
        <v>100000517959</v>
      </c>
      <c r="C514" s="149">
        <v>0</v>
      </c>
      <c r="D514" s="147" t="s">
        <v>511</v>
      </c>
      <c r="E514" s="150" t="s">
        <v>4019</v>
      </c>
      <c r="F514" s="151">
        <v>148516</v>
      </c>
      <c r="G514" s="151">
        <v>-124899.69</v>
      </c>
      <c r="H514" s="151">
        <v>23616.31</v>
      </c>
    </row>
    <row r="515" spans="1:8">
      <c r="A515" s="147">
        <v>169</v>
      </c>
      <c r="B515" s="148">
        <v>100000517960</v>
      </c>
      <c r="C515" s="149">
        <v>0</v>
      </c>
      <c r="D515" s="147" t="s">
        <v>511</v>
      </c>
      <c r="E515" s="150" t="s">
        <v>4020</v>
      </c>
      <c r="F515" s="151">
        <v>148516</v>
      </c>
      <c r="G515" s="151">
        <v>-124899.7</v>
      </c>
      <c r="H515" s="151">
        <v>23616.3</v>
      </c>
    </row>
    <row r="516" spans="1:8">
      <c r="A516" s="147">
        <v>170</v>
      </c>
      <c r="B516" s="148">
        <v>100000517961</v>
      </c>
      <c r="C516" s="149">
        <v>0</v>
      </c>
      <c r="D516" s="147" t="s">
        <v>511</v>
      </c>
      <c r="E516" s="150" t="s">
        <v>4021</v>
      </c>
      <c r="F516" s="151">
        <v>148516</v>
      </c>
      <c r="G516" s="151">
        <v>-124899.69</v>
      </c>
      <c r="H516" s="151">
        <v>23616.31</v>
      </c>
    </row>
    <row r="517" spans="1:8">
      <c r="A517" s="147">
        <v>171</v>
      </c>
      <c r="B517" s="148">
        <v>100000517962</v>
      </c>
      <c r="C517" s="149">
        <v>0</v>
      </c>
      <c r="D517" s="147" t="s">
        <v>511</v>
      </c>
      <c r="E517" s="150" t="s">
        <v>4022</v>
      </c>
      <c r="F517" s="151">
        <v>148516</v>
      </c>
      <c r="G517" s="151">
        <v>-124899.69</v>
      </c>
      <c r="H517" s="151">
        <v>23616.31</v>
      </c>
    </row>
    <row r="518" spans="1:8">
      <c r="A518" s="147">
        <v>172</v>
      </c>
      <c r="B518" s="148">
        <v>100000517963</v>
      </c>
      <c r="C518" s="149">
        <v>0</v>
      </c>
      <c r="D518" s="147" t="s">
        <v>511</v>
      </c>
      <c r="E518" s="150" t="s">
        <v>4023</v>
      </c>
      <c r="F518" s="151">
        <v>148516</v>
      </c>
      <c r="G518" s="151">
        <v>-124899.7</v>
      </c>
      <c r="H518" s="151">
        <v>23616.3</v>
      </c>
    </row>
    <row r="519" spans="1:8">
      <c r="A519" s="147">
        <v>173</v>
      </c>
      <c r="B519" s="148">
        <v>100000517964</v>
      </c>
      <c r="C519" s="149">
        <v>0</v>
      </c>
      <c r="D519" s="147" t="s">
        <v>511</v>
      </c>
      <c r="E519" s="150" t="s">
        <v>4024</v>
      </c>
      <c r="F519" s="151">
        <v>148516</v>
      </c>
      <c r="G519" s="151">
        <v>-124899.69</v>
      </c>
      <c r="H519" s="151">
        <v>23616.31</v>
      </c>
    </row>
    <row r="520" spans="1:8">
      <c r="A520" s="147">
        <v>174</v>
      </c>
      <c r="B520" s="148">
        <v>100000517965</v>
      </c>
      <c r="C520" s="149">
        <v>0</v>
      </c>
      <c r="D520" s="147" t="s">
        <v>511</v>
      </c>
      <c r="E520" s="150" t="s">
        <v>4025</v>
      </c>
      <c r="F520" s="151">
        <v>148516</v>
      </c>
      <c r="G520" s="151">
        <v>-124899.7</v>
      </c>
      <c r="H520" s="151">
        <v>23616.3</v>
      </c>
    </row>
    <row r="521" spans="1:8">
      <c r="A521" s="147">
        <v>175</v>
      </c>
      <c r="B521" s="148">
        <v>100000517966</v>
      </c>
      <c r="C521" s="149">
        <v>0</v>
      </c>
      <c r="D521" s="147" t="s">
        <v>511</v>
      </c>
      <c r="E521" s="150" t="s">
        <v>4026</v>
      </c>
      <c r="F521" s="151">
        <v>148516</v>
      </c>
      <c r="G521" s="151">
        <v>-124899.7</v>
      </c>
      <c r="H521" s="151">
        <v>23616.3</v>
      </c>
    </row>
    <row r="522" spans="1:8">
      <c r="A522" s="147">
        <v>176</v>
      </c>
      <c r="B522" s="148">
        <v>100000517967</v>
      </c>
      <c r="C522" s="149">
        <v>0</v>
      </c>
      <c r="D522" s="147" t="s">
        <v>511</v>
      </c>
      <c r="E522" s="150" t="s">
        <v>4027</v>
      </c>
      <c r="F522" s="151">
        <v>148516</v>
      </c>
      <c r="G522" s="151">
        <v>-124899.69</v>
      </c>
      <c r="H522" s="151">
        <v>23616.31</v>
      </c>
    </row>
    <row r="523" spans="1:8">
      <c r="A523" s="147">
        <v>177</v>
      </c>
      <c r="B523" s="148">
        <v>100000517968</v>
      </c>
      <c r="C523" s="149">
        <v>0</v>
      </c>
      <c r="D523" s="147" t="s">
        <v>511</v>
      </c>
      <c r="E523" s="150" t="s">
        <v>4028</v>
      </c>
      <c r="F523" s="151">
        <v>148516</v>
      </c>
      <c r="G523" s="151">
        <v>-124899.7</v>
      </c>
      <c r="H523" s="151">
        <v>23616.3</v>
      </c>
    </row>
    <row r="524" spans="1:8">
      <c r="A524" s="147">
        <v>178</v>
      </c>
      <c r="B524" s="148">
        <v>100000517969</v>
      </c>
      <c r="C524" s="149">
        <v>0</v>
      </c>
      <c r="D524" s="147" t="s">
        <v>511</v>
      </c>
      <c r="E524" s="150" t="s">
        <v>4029</v>
      </c>
      <c r="F524" s="151">
        <v>148516</v>
      </c>
      <c r="G524" s="151">
        <v>-124899.69</v>
      </c>
      <c r="H524" s="151">
        <v>23616.31</v>
      </c>
    </row>
    <row r="525" spans="1:8">
      <c r="A525" s="147">
        <v>179</v>
      </c>
      <c r="B525" s="148">
        <v>100000517970</v>
      </c>
      <c r="C525" s="149">
        <v>0</v>
      </c>
      <c r="D525" s="147" t="s">
        <v>511</v>
      </c>
      <c r="E525" s="150" t="s">
        <v>4030</v>
      </c>
      <c r="F525" s="151">
        <v>148516</v>
      </c>
      <c r="G525" s="151">
        <v>-124899.7</v>
      </c>
      <c r="H525" s="151">
        <v>23616.3</v>
      </c>
    </row>
    <row r="526" spans="1:8">
      <c r="A526" s="147">
        <v>180</v>
      </c>
      <c r="B526" s="148">
        <v>100000517971</v>
      </c>
      <c r="C526" s="149">
        <v>0</v>
      </c>
      <c r="D526" s="147" t="s">
        <v>511</v>
      </c>
      <c r="E526" s="150" t="s">
        <v>4031</v>
      </c>
      <c r="F526" s="151">
        <v>148516</v>
      </c>
      <c r="G526" s="151">
        <v>-124899.69</v>
      </c>
      <c r="H526" s="151">
        <v>23616.31</v>
      </c>
    </row>
    <row r="527" spans="1:8">
      <c r="A527" s="147">
        <v>181</v>
      </c>
      <c r="B527" s="148">
        <v>100000517972</v>
      </c>
      <c r="C527" s="149">
        <v>0</v>
      </c>
      <c r="D527" s="147" t="s">
        <v>511</v>
      </c>
      <c r="E527" s="150" t="s">
        <v>4032</v>
      </c>
      <c r="F527" s="151">
        <v>148516</v>
      </c>
      <c r="G527" s="151">
        <v>-124899.7</v>
      </c>
      <c r="H527" s="151">
        <v>23616.3</v>
      </c>
    </row>
    <row r="528" spans="1:8">
      <c r="A528" s="147">
        <v>182</v>
      </c>
      <c r="B528" s="148">
        <v>100000517973</v>
      </c>
      <c r="C528" s="149">
        <v>0</v>
      </c>
      <c r="D528" s="147" t="s">
        <v>511</v>
      </c>
      <c r="E528" s="150" t="s">
        <v>4033</v>
      </c>
      <c r="F528" s="151">
        <v>148516</v>
      </c>
      <c r="G528" s="151">
        <v>-124899.69</v>
      </c>
      <c r="H528" s="151">
        <v>23616.31</v>
      </c>
    </row>
    <row r="529" spans="1:8">
      <c r="A529" s="147">
        <v>183</v>
      </c>
      <c r="B529" s="148">
        <v>100000517974</v>
      </c>
      <c r="C529" s="149">
        <v>0</v>
      </c>
      <c r="D529" s="147" t="s">
        <v>511</v>
      </c>
      <c r="E529" s="150" t="s">
        <v>4034</v>
      </c>
      <c r="F529" s="151">
        <v>148516</v>
      </c>
      <c r="G529" s="151">
        <v>-124899.7</v>
      </c>
      <c r="H529" s="151">
        <v>23616.3</v>
      </c>
    </row>
    <row r="530" spans="1:8">
      <c r="A530" s="147">
        <v>184</v>
      </c>
      <c r="B530" s="148">
        <v>100000517980</v>
      </c>
      <c r="C530" s="149">
        <v>0</v>
      </c>
      <c r="D530" s="147" t="s">
        <v>204</v>
      </c>
      <c r="E530" s="150" t="s">
        <v>4035</v>
      </c>
      <c r="F530" s="151">
        <v>679000</v>
      </c>
      <c r="G530" s="151">
        <v>-343746.35</v>
      </c>
      <c r="H530" s="151">
        <v>335253.65000000002</v>
      </c>
    </row>
    <row r="531" spans="1:8">
      <c r="A531" s="147">
        <v>185</v>
      </c>
      <c r="B531" s="148">
        <v>100000518017</v>
      </c>
      <c r="C531" s="149">
        <v>0</v>
      </c>
      <c r="D531" s="147" t="s">
        <v>204</v>
      </c>
      <c r="E531" s="150" t="s">
        <v>187</v>
      </c>
      <c r="F531" s="151">
        <v>1183420</v>
      </c>
      <c r="G531" s="151">
        <v>-596760.06000000006</v>
      </c>
      <c r="H531" s="151">
        <v>586659.93999999994</v>
      </c>
    </row>
    <row r="532" spans="1:8">
      <c r="A532" s="147">
        <v>186</v>
      </c>
      <c r="B532" s="148">
        <v>100000570783</v>
      </c>
      <c r="C532" s="149">
        <v>0</v>
      </c>
      <c r="D532" s="147" t="s">
        <v>303</v>
      </c>
      <c r="E532" s="150" t="s">
        <v>1316</v>
      </c>
      <c r="F532" s="151">
        <v>701600</v>
      </c>
      <c r="G532" s="151">
        <v>-284361.03999999998</v>
      </c>
      <c r="H532" s="151">
        <v>417238.96</v>
      </c>
    </row>
    <row r="533" spans="1:8">
      <c r="A533" s="147">
        <v>187</v>
      </c>
      <c r="B533" s="148">
        <v>100000612264</v>
      </c>
      <c r="C533" s="149">
        <v>0</v>
      </c>
      <c r="D533" s="147" t="s">
        <v>526</v>
      </c>
      <c r="E533" s="150" t="s">
        <v>1317</v>
      </c>
      <c r="F533" s="151">
        <v>1455000</v>
      </c>
      <c r="G533" s="151">
        <v>-396061.03</v>
      </c>
      <c r="H533" s="151">
        <v>1058938.97</v>
      </c>
    </row>
    <row r="534" spans="1:8">
      <c r="A534" s="147">
        <v>188</v>
      </c>
      <c r="B534" s="148">
        <v>100000688561</v>
      </c>
      <c r="C534" s="149">
        <v>0</v>
      </c>
      <c r="D534" s="147" t="s">
        <v>213</v>
      </c>
      <c r="E534" s="150" t="s">
        <v>2706</v>
      </c>
      <c r="F534" s="151">
        <v>746325</v>
      </c>
      <c r="G534" s="151">
        <v>-411319.51</v>
      </c>
      <c r="H534" s="151">
        <v>335005.49</v>
      </c>
    </row>
    <row r="535" spans="1:8">
      <c r="A535" s="147">
        <v>189</v>
      </c>
      <c r="B535" s="148">
        <v>100000688562</v>
      </c>
      <c r="C535" s="149">
        <v>0</v>
      </c>
      <c r="D535" s="147" t="s">
        <v>213</v>
      </c>
      <c r="E535" s="150" t="s">
        <v>4036</v>
      </c>
      <c r="F535" s="151">
        <v>103576</v>
      </c>
      <c r="G535" s="151">
        <v>-92443.11</v>
      </c>
      <c r="H535" s="151">
        <v>11132.89</v>
      </c>
    </row>
    <row r="536" spans="1:8">
      <c r="A536" s="147">
        <v>190</v>
      </c>
      <c r="B536" s="148">
        <v>100000688563</v>
      </c>
      <c r="C536" s="149">
        <v>0</v>
      </c>
      <c r="D536" s="147" t="s">
        <v>213</v>
      </c>
      <c r="E536" s="150" t="s">
        <v>4036</v>
      </c>
      <c r="F536" s="151">
        <v>103576</v>
      </c>
      <c r="G536" s="151">
        <v>-92443.11</v>
      </c>
      <c r="H536" s="151">
        <v>11132.89</v>
      </c>
    </row>
    <row r="537" spans="1:8">
      <c r="A537" s="147">
        <v>191</v>
      </c>
      <c r="B537" s="148">
        <v>100000688564</v>
      </c>
      <c r="C537" s="149">
        <v>0</v>
      </c>
      <c r="D537" s="147" t="s">
        <v>213</v>
      </c>
      <c r="E537" s="150" t="s">
        <v>4036</v>
      </c>
      <c r="F537" s="151">
        <v>103576</v>
      </c>
      <c r="G537" s="151">
        <v>-92443.11</v>
      </c>
      <c r="H537" s="151">
        <v>11132.89</v>
      </c>
    </row>
    <row r="538" spans="1:8">
      <c r="A538" s="147">
        <v>192</v>
      </c>
      <c r="B538" s="148">
        <v>100000688565</v>
      </c>
      <c r="C538" s="149">
        <v>0</v>
      </c>
      <c r="D538" s="147" t="s">
        <v>213</v>
      </c>
      <c r="E538" s="150" t="s">
        <v>4036</v>
      </c>
      <c r="F538" s="151">
        <v>103576</v>
      </c>
      <c r="G538" s="151">
        <v>-92443.11</v>
      </c>
      <c r="H538" s="151">
        <v>11132.89</v>
      </c>
    </row>
    <row r="539" spans="1:8">
      <c r="A539" s="147">
        <v>193</v>
      </c>
      <c r="B539" s="148">
        <v>100000688566</v>
      </c>
      <c r="C539" s="149">
        <v>0</v>
      </c>
      <c r="D539" s="147" t="s">
        <v>213</v>
      </c>
      <c r="E539" s="150" t="s">
        <v>4036</v>
      </c>
      <c r="F539" s="151">
        <v>103576</v>
      </c>
      <c r="G539" s="151">
        <v>-92443.11</v>
      </c>
      <c r="H539" s="151">
        <v>11132.89</v>
      </c>
    </row>
    <row r="540" spans="1:8">
      <c r="A540" s="147">
        <v>194</v>
      </c>
      <c r="B540" s="148">
        <v>100000688567</v>
      </c>
      <c r="C540" s="149">
        <v>0</v>
      </c>
      <c r="D540" s="147" t="s">
        <v>213</v>
      </c>
      <c r="E540" s="150" t="s">
        <v>4036</v>
      </c>
      <c r="F540" s="151">
        <v>103576</v>
      </c>
      <c r="G540" s="151">
        <v>-92443.11</v>
      </c>
      <c r="H540" s="151">
        <v>11132.89</v>
      </c>
    </row>
    <row r="541" spans="1:8">
      <c r="A541" s="147">
        <v>195</v>
      </c>
      <c r="B541" s="148">
        <v>100000688568</v>
      </c>
      <c r="C541" s="149">
        <v>0</v>
      </c>
      <c r="D541" s="147" t="s">
        <v>213</v>
      </c>
      <c r="E541" s="150" t="s">
        <v>4036</v>
      </c>
      <c r="F541" s="151">
        <v>103576</v>
      </c>
      <c r="G541" s="151">
        <v>-92443.11</v>
      </c>
      <c r="H541" s="151">
        <v>11132.89</v>
      </c>
    </row>
    <row r="542" spans="1:8">
      <c r="A542" s="147">
        <v>196</v>
      </c>
      <c r="B542" s="148">
        <v>100000688569</v>
      </c>
      <c r="C542" s="149">
        <v>0</v>
      </c>
      <c r="D542" s="147" t="s">
        <v>213</v>
      </c>
      <c r="E542" s="150" t="s">
        <v>4036</v>
      </c>
      <c r="F542" s="151">
        <v>103576</v>
      </c>
      <c r="G542" s="151">
        <v>-92443.1</v>
      </c>
      <c r="H542" s="151">
        <v>11132.9</v>
      </c>
    </row>
    <row r="543" spans="1:8">
      <c r="A543" s="147">
        <v>197</v>
      </c>
      <c r="B543" s="148">
        <v>100000688570</v>
      </c>
      <c r="C543" s="149">
        <v>0</v>
      </c>
      <c r="D543" s="147" t="s">
        <v>213</v>
      </c>
      <c r="E543" s="150" t="s">
        <v>4036</v>
      </c>
      <c r="F543" s="151">
        <v>103576</v>
      </c>
      <c r="G543" s="151">
        <v>-92443.1</v>
      </c>
      <c r="H543" s="151">
        <v>11132.9</v>
      </c>
    </row>
    <row r="544" spans="1:8">
      <c r="A544" s="147">
        <v>198</v>
      </c>
      <c r="B544" s="148">
        <v>100000688571</v>
      </c>
      <c r="C544" s="149">
        <v>0</v>
      </c>
      <c r="D544" s="147" t="s">
        <v>213</v>
      </c>
      <c r="E544" s="150" t="s">
        <v>4036</v>
      </c>
      <c r="F544" s="151">
        <v>103576</v>
      </c>
      <c r="G544" s="151">
        <v>-92443.11</v>
      </c>
      <c r="H544" s="151">
        <v>11132.89</v>
      </c>
    </row>
    <row r="545" spans="1:8">
      <c r="A545" s="147">
        <v>199</v>
      </c>
      <c r="B545" s="148">
        <v>100000688572</v>
      </c>
      <c r="C545" s="149">
        <v>0</v>
      </c>
      <c r="D545" s="147" t="s">
        <v>213</v>
      </c>
      <c r="E545" s="150" t="s">
        <v>4036</v>
      </c>
      <c r="F545" s="151">
        <v>103576</v>
      </c>
      <c r="G545" s="151">
        <v>-92443.11</v>
      </c>
      <c r="H545" s="151">
        <v>11132.89</v>
      </c>
    </row>
    <row r="546" spans="1:8">
      <c r="A546" s="147">
        <v>200</v>
      </c>
      <c r="B546" s="148">
        <v>100000688573</v>
      </c>
      <c r="C546" s="149">
        <v>0</v>
      </c>
      <c r="D546" s="147" t="s">
        <v>213</v>
      </c>
      <c r="E546" s="150" t="s">
        <v>4036</v>
      </c>
      <c r="F546" s="151">
        <v>103576</v>
      </c>
      <c r="G546" s="151">
        <v>-92443.1</v>
      </c>
      <c r="H546" s="151">
        <v>11132.9</v>
      </c>
    </row>
    <row r="547" spans="1:8">
      <c r="A547" s="147">
        <v>201</v>
      </c>
      <c r="B547" s="148">
        <v>100000688574</v>
      </c>
      <c r="C547" s="149">
        <v>0</v>
      </c>
      <c r="D547" s="147" t="s">
        <v>213</v>
      </c>
      <c r="E547" s="150" t="s">
        <v>4036</v>
      </c>
      <c r="F547" s="151">
        <v>103576</v>
      </c>
      <c r="G547" s="151">
        <v>-92443.1</v>
      </c>
      <c r="H547" s="151">
        <v>11132.9</v>
      </c>
    </row>
    <row r="548" spans="1:8">
      <c r="A548" s="147">
        <v>202</v>
      </c>
      <c r="B548" s="148">
        <v>100000688575</v>
      </c>
      <c r="C548" s="149">
        <v>0</v>
      </c>
      <c r="D548" s="147" t="s">
        <v>213</v>
      </c>
      <c r="E548" s="150" t="s">
        <v>4036</v>
      </c>
      <c r="F548" s="151">
        <v>103576</v>
      </c>
      <c r="G548" s="151">
        <v>-92443.11</v>
      </c>
      <c r="H548" s="151">
        <v>11132.89</v>
      </c>
    </row>
    <row r="549" spans="1:8">
      <c r="A549" s="147">
        <v>203</v>
      </c>
      <c r="B549" s="148">
        <v>100000688576</v>
      </c>
      <c r="C549" s="149">
        <v>0</v>
      </c>
      <c r="D549" s="147" t="s">
        <v>213</v>
      </c>
      <c r="E549" s="150" t="s">
        <v>4036</v>
      </c>
      <c r="F549" s="151">
        <v>103576</v>
      </c>
      <c r="G549" s="151">
        <v>-92443.11</v>
      </c>
      <c r="H549" s="151">
        <v>11132.89</v>
      </c>
    </row>
    <row r="550" spans="1:8">
      <c r="A550" s="147">
        <v>204</v>
      </c>
      <c r="B550" s="148">
        <v>100000688577</v>
      </c>
      <c r="C550" s="149">
        <v>0</v>
      </c>
      <c r="D550" s="147" t="s">
        <v>213</v>
      </c>
      <c r="E550" s="150" t="s">
        <v>4036</v>
      </c>
      <c r="F550" s="151">
        <v>103576</v>
      </c>
      <c r="G550" s="151">
        <v>-92443.1</v>
      </c>
      <c r="H550" s="151">
        <v>11132.9</v>
      </c>
    </row>
    <row r="551" spans="1:8">
      <c r="A551" s="147">
        <v>205</v>
      </c>
      <c r="B551" s="148">
        <v>100000688578</v>
      </c>
      <c r="C551" s="149">
        <v>0</v>
      </c>
      <c r="D551" s="147" t="s">
        <v>213</v>
      </c>
      <c r="E551" s="150" t="s">
        <v>4036</v>
      </c>
      <c r="F551" s="151">
        <v>103576</v>
      </c>
      <c r="G551" s="151">
        <v>-92443.11</v>
      </c>
      <c r="H551" s="151">
        <v>11132.89</v>
      </c>
    </row>
    <row r="552" spans="1:8">
      <c r="A552" s="147">
        <v>206</v>
      </c>
      <c r="B552" s="148">
        <v>100000688579</v>
      </c>
      <c r="C552" s="149">
        <v>0</v>
      </c>
      <c r="D552" s="147" t="s">
        <v>213</v>
      </c>
      <c r="E552" s="150" t="s">
        <v>4036</v>
      </c>
      <c r="F552" s="151">
        <v>103576</v>
      </c>
      <c r="G552" s="151">
        <v>-92443.1</v>
      </c>
      <c r="H552" s="151">
        <v>11132.9</v>
      </c>
    </row>
    <row r="553" spans="1:8">
      <c r="A553" s="147">
        <v>207</v>
      </c>
      <c r="B553" s="148">
        <v>100000688580</v>
      </c>
      <c r="C553" s="149">
        <v>0</v>
      </c>
      <c r="D553" s="147" t="s">
        <v>213</v>
      </c>
      <c r="E553" s="150" t="s">
        <v>4036</v>
      </c>
      <c r="F553" s="151">
        <v>103576</v>
      </c>
      <c r="G553" s="151">
        <v>-92443.11</v>
      </c>
      <c r="H553" s="151">
        <v>11132.89</v>
      </c>
    </row>
    <row r="554" spans="1:8">
      <c r="A554" s="147">
        <v>208</v>
      </c>
      <c r="B554" s="148">
        <v>100000688581</v>
      </c>
      <c r="C554" s="149">
        <v>0</v>
      </c>
      <c r="D554" s="147" t="s">
        <v>213</v>
      </c>
      <c r="E554" s="150" t="s">
        <v>4036</v>
      </c>
      <c r="F554" s="151">
        <v>103576</v>
      </c>
      <c r="G554" s="151">
        <v>-92443.1</v>
      </c>
      <c r="H554" s="151">
        <v>11132.9</v>
      </c>
    </row>
    <row r="555" spans="1:8">
      <c r="A555" s="147">
        <v>209</v>
      </c>
      <c r="B555" s="148">
        <v>100000688582</v>
      </c>
      <c r="C555" s="149">
        <v>0</v>
      </c>
      <c r="D555" s="147" t="s">
        <v>213</v>
      </c>
      <c r="E555" s="150" t="s">
        <v>4036</v>
      </c>
      <c r="F555" s="151">
        <v>103576</v>
      </c>
      <c r="G555" s="151">
        <v>-92443.11</v>
      </c>
      <c r="H555" s="151">
        <v>11132.89</v>
      </c>
    </row>
    <row r="556" spans="1:8">
      <c r="A556" s="147">
        <v>210</v>
      </c>
      <c r="B556" s="148">
        <v>100000688583</v>
      </c>
      <c r="C556" s="149">
        <v>0</v>
      </c>
      <c r="D556" s="147" t="s">
        <v>213</v>
      </c>
      <c r="E556" s="150" t="s">
        <v>4036</v>
      </c>
      <c r="F556" s="151">
        <v>103576</v>
      </c>
      <c r="G556" s="151">
        <v>-92443.1</v>
      </c>
      <c r="H556" s="151">
        <v>11132.9</v>
      </c>
    </row>
    <row r="557" spans="1:8">
      <c r="A557" s="147">
        <v>211</v>
      </c>
      <c r="B557" s="148">
        <v>100000688584</v>
      </c>
      <c r="C557" s="149">
        <v>0</v>
      </c>
      <c r="D557" s="147" t="s">
        <v>213</v>
      </c>
      <c r="E557" s="150" t="s">
        <v>4036</v>
      </c>
      <c r="F557" s="151">
        <v>103576</v>
      </c>
      <c r="G557" s="151">
        <v>-92443.1</v>
      </c>
      <c r="H557" s="151">
        <v>11132.9</v>
      </c>
    </row>
    <row r="558" spans="1:8">
      <c r="A558" s="147">
        <v>212</v>
      </c>
      <c r="B558" s="148">
        <v>100000688585</v>
      </c>
      <c r="C558" s="149">
        <v>0</v>
      </c>
      <c r="D558" s="147" t="s">
        <v>213</v>
      </c>
      <c r="E558" s="150" t="s">
        <v>4036</v>
      </c>
      <c r="F558" s="151">
        <v>103576</v>
      </c>
      <c r="G558" s="151">
        <v>-92443.11</v>
      </c>
      <c r="H558" s="151">
        <v>11132.89</v>
      </c>
    </row>
    <row r="559" spans="1:8">
      <c r="A559" s="147">
        <v>213</v>
      </c>
      <c r="B559" s="148">
        <v>100000688586</v>
      </c>
      <c r="C559" s="149">
        <v>0</v>
      </c>
      <c r="D559" s="147" t="s">
        <v>213</v>
      </c>
      <c r="E559" s="150" t="s">
        <v>4036</v>
      </c>
      <c r="F559" s="151">
        <v>103576</v>
      </c>
      <c r="G559" s="151">
        <v>-92443.11</v>
      </c>
      <c r="H559" s="151">
        <v>11132.89</v>
      </c>
    </row>
    <row r="560" spans="1:8">
      <c r="A560" s="147">
        <v>214</v>
      </c>
      <c r="B560" s="148">
        <v>100000688587</v>
      </c>
      <c r="C560" s="149">
        <v>0</v>
      </c>
      <c r="D560" s="147" t="s">
        <v>213</v>
      </c>
      <c r="E560" s="150" t="s">
        <v>4036</v>
      </c>
      <c r="F560" s="151">
        <v>103576</v>
      </c>
      <c r="G560" s="151">
        <v>-92443.1</v>
      </c>
      <c r="H560" s="151">
        <v>11132.9</v>
      </c>
    </row>
    <row r="561" spans="1:8">
      <c r="A561" s="147">
        <v>215</v>
      </c>
      <c r="B561" s="148">
        <v>100000688588</v>
      </c>
      <c r="C561" s="149">
        <v>0</v>
      </c>
      <c r="D561" s="147" t="s">
        <v>213</v>
      </c>
      <c r="E561" s="150" t="s">
        <v>4036</v>
      </c>
      <c r="F561" s="151">
        <v>103576</v>
      </c>
      <c r="G561" s="151">
        <v>-92443.1</v>
      </c>
      <c r="H561" s="151">
        <v>11132.9</v>
      </c>
    </row>
    <row r="562" spans="1:8">
      <c r="A562" s="147">
        <v>216</v>
      </c>
      <c r="B562" s="148">
        <v>100000688589</v>
      </c>
      <c r="C562" s="149">
        <v>0</v>
      </c>
      <c r="D562" s="147" t="s">
        <v>213</v>
      </c>
      <c r="E562" s="150" t="s">
        <v>4036</v>
      </c>
      <c r="F562" s="151">
        <v>103576</v>
      </c>
      <c r="G562" s="151">
        <v>-92443.11</v>
      </c>
      <c r="H562" s="151">
        <v>11132.89</v>
      </c>
    </row>
    <row r="563" spans="1:8">
      <c r="A563" s="147">
        <v>217</v>
      </c>
      <c r="B563" s="148">
        <v>100000688590</v>
      </c>
      <c r="C563" s="149">
        <v>0</v>
      </c>
      <c r="D563" s="147" t="s">
        <v>213</v>
      </c>
      <c r="E563" s="150" t="s">
        <v>4036</v>
      </c>
      <c r="F563" s="151">
        <v>103576</v>
      </c>
      <c r="G563" s="151">
        <v>-92443.11</v>
      </c>
      <c r="H563" s="151">
        <v>11132.89</v>
      </c>
    </row>
    <row r="564" spans="1:8">
      <c r="A564" s="147">
        <v>218</v>
      </c>
      <c r="B564" s="148">
        <v>100000688591</v>
      </c>
      <c r="C564" s="149">
        <v>0</v>
      </c>
      <c r="D564" s="147" t="s">
        <v>213</v>
      </c>
      <c r="E564" s="150" t="s">
        <v>4036</v>
      </c>
      <c r="F564" s="151">
        <v>103576</v>
      </c>
      <c r="G564" s="151">
        <v>-92443.1</v>
      </c>
      <c r="H564" s="151">
        <v>11132.9</v>
      </c>
    </row>
    <row r="565" spans="1:8">
      <c r="A565" s="147">
        <v>219</v>
      </c>
      <c r="B565" s="148">
        <v>100000688592</v>
      </c>
      <c r="C565" s="149">
        <v>0</v>
      </c>
      <c r="D565" s="147" t="s">
        <v>213</v>
      </c>
      <c r="E565" s="150" t="s">
        <v>4036</v>
      </c>
      <c r="F565" s="151">
        <v>103576</v>
      </c>
      <c r="G565" s="151">
        <v>-92443.1</v>
      </c>
      <c r="H565" s="151">
        <v>11132.9</v>
      </c>
    </row>
    <row r="566" spans="1:8">
      <c r="A566" s="147">
        <v>220</v>
      </c>
      <c r="B566" s="148">
        <v>100000688593</v>
      </c>
      <c r="C566" s="149">
        <v>0</v>
      </c>
      <c r="D566" s="147" t="s">
        <v>213</v>
      </c>
      <c r="E566" s="150" t="s">
        <v>4036</v>
      </c>
      <c r="F566" s="151">
        <v>103576</v>
      </c>
      <c r="G566" s="151">
        <v>-92443.11</v>
      </c>
      <c r="H566" s="151">
        <v>11132.89</v>
      </c>
    </row>
    <row r="567" spans="1:8">
      <c r="A567" s="147">
        <v>221</v>
      </c>
      <c r="B567" s="148">
        <v>100000688594</v>
      </c>
      <c r="C567" s="149">
        <v>0</v>
      </c>
      <c r="D567" s="147" t="s">
        <v>213</v>
      </c>
      <c r="E567" s="150" t="s">
        <v>4036</v>
      </c>
      <c r="F567" s="151">
        <v>103576</v>
      </c>
      <c r="G567" s="151">
        <v>-92443.11</v>
      </c>
      <c r="H567" s="151">
        <v>11132.89</v>
      </c>
    </row>
    <row r="568" spans="1:8">
      <c r="A568" s="147">
        <v>222</v>
      </c>
      <c r="B568" s="148">
        <v>100000688595</v>
      </c>
      <c r="C568" s="149">
        <v>0</v>
      </c>
      <c r="D568" s="147" t="s">
        <v>213</v>
      </c>
      <c r="E568" s="150" t="s">
        <v>4036</v>
      </c>
      <c r="F568" s="151">
        <v>103576</v>
      </c>
      <c r="G568" s="151">
        <v>-92443.1</v>
      </c>
      <c r="H568" s="151">
        <v>11132.9</v>
      </c>
    </row>
    <row r="569" spans="1:8">
      <c r="A569" s="147">
        <v>223</v>
      </c>
      <c r="B569" s="148">
        <v>100000688596</v>
      </c>
      <c r="C569" s="149">
        <v>0</v>
      </c>
      <c r="D569" s="147" t="s">
        <v>213</v>
      </c>
      <c r="E569" s="150" t="s">
        <v>4036</v>
      </c>
      <c r="F569" s="151">
        <v>103576</v>
      </c>
      <c r="G569" s="151">
        <v>-92443.1</v>
      </c>
      <c r="H569" s="151">
        <v>11132.9</v>
      </c>
    </row>
    <row r="570" spans="1:8">
      <c r="A570" s="147">
        <v>224</v>
      </c>
      <c r="B570" s="148">
        <v>100000688597</v>
      </c>
      <c r="C570" s="149">
        <v>0</v>
      </c>
      <c r="D570" s="147" t="s">
        <v>213</v>
      </c>
      <c r="E570" s="150" t="s">
        <v>4036</v>
      </c>
      <c r="F570" s="151">
        <v>103576</v>
      </c>
      <c r="G570" s="151">
        <v>-92443.11</v>
      </c>
      <c r="H570" s="151">
        <v>11132.89</v>
      </c>
    </row>
    <row r="571" spans="1:8">
      <c r="A571" s="147">
        <v>225</v>
      </c>
      <c r="B571" s="148">
        <v>100000688598</v>
      </c>
      <c r="C571" s="149">
        <v>0</v>
      </c>
      <c r="D571" s="147" t="s">
        <v>213</v>
      </c>
      <c r="E571" s="150" t="s">
        <v>4036</v>
      </c>
      <c r="F571" s="151">
        <v>103576</v>
      </c>
      <c r="G571" s="151">
        <v>-92443.11</v>
      </c>
      <c r="H571" s="151">
        <v>11132.89</v>
      </c>
    </row>
    <row r="572" spans="1:8">
      <c r="A572" s="147">
        <v>226</v>
      </c>
      <c r="B572" s="148">
        <v>100000688599</v>
      </c>
      <c r="C572" s="149">
        <v>0</v>
      </c>
      <c r="D572" s="147" t="s">
        <v>213</v>
      </c>
      <c r="E572" s="150" t="s">
        <v>4036</v>
      </c>
      <c r="F572" s="151">
        <v>103576</v>
      </c>
      <c r="G572" s="151">
        <v>-92443.1</v>
      </c>
      <c r="H572" s="151">
        <v>11132.9</v>
      </c>
    </row>
    <row r="573" spans="1:8">
      <c r="A573" s="147">
        <v>227</v>
      </c>
      <c r="B573" s="148">
        <v>100000688600</v>
      </c>
      <c r="C573" s="149">
        <v>0</v>
      </c>
      <c r="D573" s="147" t="s">
        <v>213</v>
      </c>
      <c r="E573" s="150" t="s">
        <v>4036</v>
      </c>
      <c r="F573" s="151">
        <v>103576</v>
      </c>
      <c r="G573" s="151">
        <v>-92443.1</v>
      </c>
      <c r="H573" s="151">
        <v>11132.9</v>
      </c>
    </row>
    <row r="574" spans="1:8">
      <c r="A574" s="147">
        <v>228</v>
      </c>
      <c r="B574" s="148">
        <v>100000688601</v>
      </c>
      <c r="C574" s="149">
        <v>0</v>
      </c>
      <c r="D574" s="147" t="s">
        <v>213</v>
      </c>
      <c r="E574" s="150" t="s">
        <v>4036</v>
      </c>
      <c r="F574" s="151">
        <v>103576</v>
      </c>
      <c r="G574" s="151">
        <v>-92443.11</v>
      </c>
      <c r="H574" s="151">
        <v>11132.89</v>
      </c>
    </row>
    <row r="575" spans="1:8">
      <c r="A575" s="147">
        <v>229</v>
      </c>
      <c r="B575" s="148">
        <v>100000688602</v>
      </c>
      <c r="C575" s="149">
        <v>0</v>
      </c>
      <c r="D575" s="147" t="s">
        <v>213</v>
      </c>
      <c r="E575" s="150" t="s">
        <v>4036</v>
      </c>
      <c r="F575" s="151">
        <v>103576</v>
      </c>
      <c r="G575" s="151">
        <v>-92443.11</v>
      </c>
      <c r="H575" s="151">
        <v>11132.89</v>
      </c>
    </row>
    <row r="576" spans="1:8">
      <c r="A576" s="147">
        <v>230</v>
      </c>
      <c r="B576" s="148">
        <v>100000688603</v>
      </c>
      <c r="C576" s="149">
        <v>0</v>
      </c>
      <c r="D576" s="147" t="s">
        <v>213</v>
      </c>
      <c r="E576" s="150" t="s">
        <v>4036</v>
      </c>
      <c r="F576" s="151">
        <v>103576</v>
      </c>
      <c r="G576" s="151">
        <v>-92443.1</v>
      </c>
      <c r="H576" s="151">
        <v>11132.9</v>
      </c>
    </row>
    <row r="577" spans="1:8">
      <c r="A577" s="147">
        <v>231</v>
      </c>
      <c r="B577" s="148">
        <v>100000688604</v>
      </c>
      <c r="C577" s="149">
        <v>0</v>
      </c>
      <c r="D577" s="147" t="s">
        <v>213</v>
      </c>
      <c r="E577" s="150" t="s">
        <v>4036</v>
      </c>
      <c r="F577" s="151">
        <v>103576</v>
      </c>
      <c r="G577" s="151">
        <v>-92443.11</v>
      </c>
      <c r="H577" s="151">
        <v>11132.89</v>
      </c>
    </row>
    <row r="578" spans="1:8">
      <c r="A578" s="147">
        <v>232</v>
      </c>
      <c r="B578" s="148">
        <v>100000688605</v>
      </c>
      <c r="C578" s="149">
        <v>0</v>
      </c>
      <c r="D578" s="147" t="s">
        <v>213</v>
      </c>
      <c r="E578" s="150" t="s">
        <v>4036</v>
      </c>
      <c r="F578" s="151">
        <v>103576</v>
      </c>
      <c r="G578" s="151">
        <v>-92443.1</v>
      </c>
      <c r="H578" s="151">
        <v>11132.9</v>
      </c>
    </row>
    <row r="579" spans="1:8">
      <c r="A579" s="147">
        <v>233</v>
      </c>
      <c r="B579" s="148">
        <v>100000688606</v>
      </c>
      <c r="C579" s="149">
        <v>0</v>
      </c>
      <c r="D579" s="147" t="s">
        <v>213</v>
      </c>
      <c r="E579" s="150" t="s">
        <v>4036</v>
      </c>
      <c r="F579" s="151">
        <v>103576</v>
      </c>
      <c r="G579" s="151">
        <v>-92443.11</v>
      </c>
      <c r="H579" s="151">
        <v>11132.89</v>
      </c>
    </row>
    <row r="580" spans="1:8">
      <c r="A580" s="147">
        <v>234</v>
      </c>
      <c r="B580" s="148">
        <v>100000688607</v>
      </c>
      <c r="C580" s="149">
        <v>0</v>
      </c>
      <c r="D580" s="147" t="s">
        <v>213</v>
      </c>
      <c r="E580" s="150" t="s">
        <v>4036</v>
      </c>
      <c r="F580" s="151">
        <v>103576</v>
      </c>
      <c r="G580" s="151">
        <v>-92443.1</v>
      </c>
      <c r="H580" s="151">
        <v>11132.9</v>
      </c>
    </row>
    <row r="581" spans="1:8">
      <c r="A581" s="147">
        <v>235</v>
      </c>
      <c r="B581" s="148">
        <v>100000688608</v>
      </c>
      <c r="C581" s="149">
        <v>0</v>
      </c>
      <c r="D581" s="147" t="s">
        <v>213</v>
      </c>
      <c r="E581" s="150" t="s">
        <v>4036</v>
      </c>
      <c r="F581" s="151">
        <v>103576</v>
      </c>
      <c r="G581" s="151">
        <v>-92443.1</v>
      </c>
      <c r="H581" s="151">
        <v>11132.9</v>
      </c>
    </row>
    <row r="582" spans="1:8">
      <c r="A582" s="147">
        <v>236</v>
      </c>
      <c r="B582" s="148">
        <v>100000688609</v>
      </c>
      <c r="C582" s="149">
        <v>0</v>
      </c>
      <c r="D582" s="147" t="s">
        <v>213</v>
      </c>
      <c r="E582" s="150" t="s">
        <v>4036</v>
      </c>
      <c r="F582" s="151">
        <v>103576</v>
      </c>
      <c r="G582" s="151">
        <v>-92443.11</v>
      </c>
      <c r="H582" s="151">
        <v>11132.89</v>
      </c>
    </row>
    <row r="583" spans="1:8">
      <c r="A583" s="147">
        <v>237</v>
      </c>
      <c r="B583" s="148">
        <v>100000688610</v>
      </c>
      <c r="C583" s="149">
        <v>0</v>
      </c>
      <c r="D583" s="147" t="s">
        <v>213</v>
      </c>
      <c r="E583" s="150" t="s">
        <v>4036</v>
      </c>
      <c r="F583" s="151">
        <v>103576</v>
      </c>
      <c r="G583" s="151">
        <v>-92443.1</v>
      </c>
      <c r="H583" s="151">
        <v>11132.9</v>
      </c>
    </row>
    <row r="584" spans="1:8">
      <c r="A584" s="147">
        <v>238</v>
      </c>
      <c r="B584" s="148">
        <v>100000688611</v>
      </c>
      <c r="C584" s="149">
        <v>0</v>
      </c>
      <c r="D584" s="147" t="s">
        <v>213</v>
      </c>
      <c r="E584" s="150" t="s">
        <v>4036</v>
      </c>
      <c r="F584" s="151">
        <v>103576</v>
      </c>
      <c r="G584" s="151">
        <v>-92443.11</v>
      </c>
      <c r="H584" s="151">
        <v>11132.89</v>
      </c>
    </row>
    <row r="585" spans="1:8">
      <c r="A585" s="147">
        <v>239</v>
      </c>
      <c r="B585" s="148">
        <v>100000688612</v>
      </c>
      <c r="C585" s="149">
        <v>0</v>
      </c>
      <c r="D585" s="147" t="s">
        <v>213</v>
      </c>
      <c r="E585" s="150" t="s">
        <v>4036</v>
      </c>
      <c r="F585" s="151">
        <v>103576</v>
      </c>
      <c r="G585" s="151">
        <v>-92443.11</v>
      </c>
      <c r="H585" s="151">
        <v>11132.89</v>
      </c>
    </row>
    <row r="586" spans="1:8">
      <c r="A586" s="147">
        <v>240</v>
      </c>
      <c r="B586" s="148">
        <v>100000688613</v>
      </c>
      <c r="C586" s="149">
        <v>0</v>
      </c>
      <c r="D586" s="147" t="s">
        <v>213</v>
      </c>
      <c r="E586" s="150" t="s">
        <v>4036</v>
      </c>
      <c r="F586" s="151">
        <v>103576</v>
      </c>
      <c r="G586" s="151">
        <v>-92443.1</v>
      </c>
      <c r="H586" s="151">
        <v>11132.9</v>
      </c>
    </row>
    <row r="587" spans="1:8">
      <c r="A587" s="147">
        <v>241</v>
      </c>
      <c r="B587" s="148">
        <v>100000688614</v>
      </c>
      <c r="C587" s="149">
        <v>0</v>
      </c>
      <c r="D587" s="147" t="s">
        <v>213</v>
      </c>
      <c r="E587" s="150" t="s">
        <v>4036</v>
      </c>
      <c r="F587" s="151">
        <v>103576</v>
      </c>
      <c r="G587" s="151">
        <v>-92443.11</v>
      </c>
      <c r="H587" s="151">
        <v>11132.89</v>
      </c>
    </row>
    <row r="588" spans="1:8">
      <c r="A588" s="147">
        <v>242</v>
      </c>
      <c r="B588" s="148">
        <v>100000688615</v>
      </c>
      <c r="C588" s="149">
        <v>0</v>
      </c>
      <c r="D588" s="147" t="s">
        <v>213</v>
      </c>
      <c r="E588" s="150" t="s">
        <v>4036</v>
      </c>
      <c r="F588" s="151">
        <v>103576</v>
      </c>
      <c r="G588" s="151">
        <v>-92443.1</v>
      </c>
      <c r="H588" s="151">
        <v>11132.9</v>
      </c>
    </row>
    <row r="589" spans="1:8">
      <c r="A589" s="147">
        <v>243</v>
      </c>
      <c r="B589" s="148">
        <v>100000688616</v>
      </c>
      <c r="C589" s="149">
        <v>0</v>
      </c>
      <c r="D589" s="147" t="s">
        <v>213</v>
      </c>
      <c r="E589" s="150" t="s">
        <v>4036</v>
      </c>
      <c r="F589" s="151">
        <v>103576</v>
      </c>
      <c r="G589" s="151">
        <v>-92443.11</v>
      </c>
      <c r="H589" s="151">
        <v>11132.89</v>
      </c>
    </row>
    <row r="590" spans="1:8">
      <c r="A590" s="147">
        <v>244</v>
      </c>
      <c r="B590" s="148">
        <v>100000688617</v>
      </c>
      <c r="C590" s="149">
        <v>0</v>
      </c>
      <c r="D590" s="147" t="s">
        <v>213</v>
      </c>
      <c r="E590" s="150" t="s">
        <v>4036</v>
      </c>
      <c r="F590" s="151">
        <v>103576</v>
      </c>
      <c r="G590" s="151">
        <v>-92443.1</v>
      </c>
      <c r="H590" s="151">
        <v>11132.9</v>
      </c>
    </row>
    <row r="591" spans="1:8">
      <c r="A591" s="147">
        <v>245</v>
      </c>
      <c r="B591" s="148">
        <v>100000688618</v>
      </c>
      <c r="C591" s="149">
        <v>0</v>
      </c>
      <c r="D591" s="147" t="s">
        <v>213</v>
      </c>
      <c r="E591" s="150" t="s">
        <v>4036</v>
      </c>
      <c r="F591" s="151">
        <v>103576</v>
      </c>
      <c r="G591" s="151">
        <v>-92443.12</v>
      </c>
      <c r="H591" s="151">
        <v>11132.88</v>
      </c>
    </row>
    <row r="592" spans="1:8">
      <c r="A592" s="147">
        <v>246</v>
      </c>
      <c r="B592" s="148">
        <v>100000688619</v>
      </c>
      <c r="C592" s="149">
        <v>0</v>
      </c>
      <c r="D592" s="147" t="s">
        <v>213</v>
      </c>
      <c r="E592" s="150" t="s">
        <v>4036</v>
      </c>
      <c r="F592" s="151">
        <v>103576</v>
      </c>
      <c r="G592" s="151">
        <v>-92443.1</v>
      </c>
      <c r="H592" s="151">
        <v>11132.9</v>
      </c>
    </row>
    <row r="593" spans="1:8">
      <c r="A593" s="147">
        <v>247</v>
      </c>
      <c r="B593" s="148">
        <v>100000688620</v>
      </c>
      <c r="C593" s="149">
        <v>0</v>
      </c>
      <c r="D593" s="147" t="s">
        <v>213</v>
      </c>
      <c r="E593" s="150" t="s">
        <v>4036</v>
      </c>
      <c r="F593" s="151">
        <v>103576</v>
      </c>
      <c r="G593" s="151">
        <v>-92443.12</v>
      </c>
      <c r="H593" s="151">
        <v>11132.88</v>
      </c>
    </row>
    <row r="594" spans="1:8">
      <c r="A594" s="147">
        <v>248</v>
      </c>
      <c r="B594" s="148">
        <v>100000688621</v>
      </c>
      <c r="C594" s="149">
        <v>0</v>
      </c>
      <c r="D594" s="147" t="s">
        <v>213</v>
      </c>
      <c r="E594" s="150" t="s">
        <v>4037</v>
      </c>
      <c r="F594" s="151">
        <v>119947</v>
      </c>
      <c r="G594" s="151">
        <v>-98381.36</v>
      </c>
      <c r="H594" s="151">
        <v>21565.64</v>
      </c>
    </row>
    <row r="595" spans="1:8">
      <c r="A595" s="147">
        <v>249</v>
      </c>
      <c r="B595" s="148">
        <v>100000688622</v>
      </c>
      <c r="C595" s="149">
        <v>0</v>
      </c>
      <c r="D595" s="147" t="s">
        <v>213</v>
      </c>
      <c r="E595" s="150" t="s">
        <v>4037</v>
      </c>
      <c r="F595" s="151">
        <v>119947</v>
      </c>
      <c r="G595" s="151">
        <v>-98381.36</v>
      </c>
      <c r="H595" s="151">
        <v>21565.64</v>
      </c>
    </row>
    <row r="596" spans="1:8">
      <c r="A596" s="147">
        <v>250</v>
      </c>
      <c r="B596" s="148">
        <v>100000688623</v>
      </c>
      <c r="C596" s="149">
        <v>0</v>
      </c>
      <c r="D596" s="147" t="s">
        <v>213</v>
      </c>
      <c r="E596" s="150" t="s">
        <v>4037</v>
      </c>
      <c r="F596" s="151">
        <v>119947</v>
      </c>
      <c r="G596" s="151">
        <v>-98381.36</v>
      </c>
      <c r="H596" s="151">
        <v>21565.64</v>
      </c>
    </row>
    <row r="597" spans="1:8">
      <c r="A597" s="147">
        <v>251</v>
      </c>
      <c r="B597" s="148">
        <v>100000688624</v>
      </c>
      <c r="C597" s="149">
        <v>0</v>
      </c>
      <c r="D597" s="147" t="s">
        <v>213</v>
      </c>
      <c r="E597" s="150" t="s">
        <v>4037</v>
      </c>
      <c r="F597" s="151">
        <v>119947</v>
      </c>
      <c r="G597" s="151">
        <v>-98381.36</v>
      </c>
      <c r="H597" s="151">
        <v>21565.64</v>
      </c>
    </row>
    <row r="598" spans="1:8">
      <c r="A598" s="147">
        <v>252</v>
      </c>
      <c r="B598" s="148">
        <v>100000688625</v>
      </c>
      <c r="C598" s="149">
        <v>0</v>
      </c>
      <c r="D598" s="147" t="s">
        <v>213</v>
      </c>
      <c r="E598" s="150" t="s">
        <v>4037</v>
      </c>
      <c r="F598" s="151">
        <v>119947</v>
      </c>
      <c r="G598" s="151">
        <v>-98381.36</v>
      </c>
      <c r="H598" s="151">
        <v>21565.64</v>
      </c>
    </row>
    <row r="599" spans="1:8">
      <c r="A599" s="147">
        <v>253</v>
      </c>
      <c r="B599" s="148">
        <v>100000688626</v>
      </c>
      <c r="C599" s="149">
        <v>0</v>
      </c>
      <c r="D599" s="147" t="s">
        <v>213</v>
      </c>
      <c r="E599" s="150" t="s">
        <v>4037</v>
      </c>
      <c r="F599" s="151">
        <v>119947</v>
      </c>
      <c r="G599" s="151">
        <v>-98381.36</v>
      </c>
      <c r="H599" s="151">
        <v>21565.64</v>
      </c>
    </row>
    <row r="600" spans="1:8">
      <c r="A600" s="147">
        <v>254</v>
      </c>
      <c r="B600" s="148">
        <v>100000688627</v>
      </c>
      <c r="C600" s="149">
        <v>0</v>
      </c>
      <c r="D600" s="147" t="s">
        <v>213</v>
      </c>
      <c r="E600" s="150" t="s">
        <v>4037</v>
      </c>
      <c r="F600" s="151">
        <v>119947</v>
      </c>
      <c r="G600" s="151">
        <v>-98381.36</v>
      </c>
      <c r="H600" s="151">
        <v>21565.64</v>
      </c>
    </row>
    <row r="601" spans="1:8">
      <c r="A601" s="147">
        <v>255</v>
      </c>
      <c r="B601" s="148">
        <v>100000688628</v>
      </c>
      <c r="C601" s="149">
        <v>0</v>
      </c>
      <c r="D601" s="147" t="s">
        <v>213</v>
      </c>
      <c r="E601" s="150" t="s">
        <v>4037</v>
      </c>
      <c r="F601" s="151">
        <v>119947</v>
      </c>
      <c r="G601" s="151">
        <v>-98381.36</v>
      </c>
      <c r="H601" s="151">
        <v>21565.64</v>
      </c>
    </row>
    <row r="602" spans="1:8">
      <c r="A602" s="147">
        <v>256</v>
      </c>
      <c r="B602" s="148">
        <v>100000688629</v>
      </c>
      <c r="C602" s="149">
        <v>0</v>
      </c>
      <c r="D602" s="147" t="s">
        <v>213</v>
      </c>
      <c r="E602" s="150" t="s">
        <v>4037</v>
      </c>
      <c r="F602" s="151">
        <v>119947</v>
      </c>
      <c r="G602" s="151">
        <v>-98381.36</v>
      </c>
      <c r="H602" s="151">
        <v>21565.64</v>
      </c>
    </row>
    <row r="603" spans="1:8">
      <c r="A603" s="147">
        <v>257</v>
      </c>
      <c r="B603" s="148">
        <v>100000688630</v>
      </c>
      <c r="C603" s="149">
        <v>0</v>
      </c>
      <c r="D603" s="147" t="s">
        <v>213</v>
      </c>
      <c r="E603" s="150" t="s">
        <v>4037</v>
      </c>
      <c r="F603" s="151">
        <v>119947</v>
      </c>
      <c r="G603" s="151">
        <v>-98381.36</v>
      </c>
      <c r="H603" s="151">
        <v>21565.64</v>
      </c>
    </row>
    <row r="604" spans="1:8">
      <c r="A604" s="147">
        <v>258</v>
      </c>
      <c r="B604" s="148">
        <v>100000688631</v>
      </c>
      <c r="C604" s="149">
        <v>0</v>
      </c>
      <c r="D604" s="147" t="s">
        <v>213</v>
      </c>
      <c r="E604" s="150" t="s">
        <v>4037</v>
      </c>
      <c r="F604" s="151">
        <v>119947</v>
      </c>
      <c r="G604" s="151">
        <v>-98381.36</v>
      </c>
      <c r="H604" s="151">
        <v>21565.64</v>
      </c>
    </row>
    <row r="605" spans="1:8">
      <c r="A605" s="147">
        <v>259</v>
      </c>
      <c r="B605" s="148">
        <v>100000688632</v>
      </c>
      <c r="C605" s="149">
        <v>0</v>
      </c>
      <c r="D605" s="147" t="s">
        <v>213</v>
      </c>
      <c r="E605" s="150" t="s">
        <v>4037</v>
      </c>
      <c r="F605" s="151">
        <v>119947</v>
      </c>
      <c r="G605" s="151">
        <v>-98381.36</v>
      </c>
      <c r="H605" s="151">
        <v>21565.64</v>
      </c>
    </row>
    <row r="606" spans="1:8">
      <c r="A606" s="147">
        <v>260</v>
      </c>
      <c r="B606" s="148">
        <v>100000688633</v>
      </c>
      <c r="C606" s="149">
        <v>0</v>
      </c>
      <c r="D606" s="147" t="s">
        <v>213</v>
      </c>
      <c r="E606" s="150" t="s">
        <v>4037</v>
      </c>
      <c r="F606" s="151">
        <v>119947</v>
      </c>
      <c r="G606" s="151">
        <v>-98381.36</v>
      </c>
      <c r="H606" s="151">
        <v>21565.64</v>
      </c>
    </row>
    <row r="607" spans="1:8">
      <c r="A607" s="147">
        <v>261</v>
      </c>
      <c r="B607" s="148">
        <v>100000688634</v>
      </c>
      <c r="C607" s="149">
        <v>0</v>
      </c>
      <c r="D607" s="147" t="s">
        <v>213</v>
      </c>
      <c r="E607" s="150" t="s">
        <v>4037</v>
      </c>
      <c r="F607" s="151">
        <v>119947</v>
      </c>
      <c r="G607" s="151">
        <v>-98381.36</v>
      </c>
      <c r="H607" s="151">
        <v>21565.64</v>
      </c>
    </row>
    <row r="608" spans="1:8">
      <c r="A608" s="147">
        <v>262</v>
      </c>
      <c r="B608" s="148">
        <v>100000688635</v>
      </c>
      <c r="C608" s="149">
        <v>0</v>
      </c>
      <c r="D608" s="147" t="s">
        <v>213</v>
      </c>
      <c r="E608" s="150" t="s">
        <v>4037</v>
      </c>
      <c r="F608" s="151">
        <v>119947</v>
      </c>
      <c r="G608" s="151">
        <v>-98381.36</v>
      </c>
      <c r="H608" s="151">
        <v>21565.64</v>
      </c>
    </row>
    <row r="609" spans="1:8">
      <c r="A609" s="147">
        <v>263</v>
      </c>
      <c r="B609" s="148">
        <v>100000688636</v>
      </c>
      <c r="C609" s="149">
        <v>0</v>
      </c>
      <c r="D609" s="147" t="s">
        <v>213</v>
      </c>
      <c r="E609" s="150" t="s">
        <v>4037</v>
      </c>
      <c r="F609" s="151">
        <v>119947</v>
      </c>
      <c r="G609" s="151">
        <v>-98381.36</v>
      </c>
      <c r="H609" s="151">
        <v>21565.64</v>
      </c>
    </row>
    <row r="610" spans="1:8">
      <c r="A610" s="147">
        <v>264</v>
      </c>
      <c r="B610" s="148">
        <v>100000688637</v>
      </c>
      <c r="C610" s="149">
        <v>0</v>
      </c>
      <c r="D610" s="147" t="s">
        <v>213</v>
      </c>
      <c r="E610" s="150" t="s">
        <v>4037</v>
      </c>
      <c r="F610" s="151">
        <v>119947</v>
      </c>
      <c r="G610" s="151">
        <v>-98381.36</v>
      </c>
      <c r="H610" s="151">
        <v>21565.64</v>
      </c>
    </row>
    <row r="611" spans="1:8">
      <c r="A611" s="147">
        <v>265</v>
      </c>
      <c r="B611" s="148">
        <v>100000688638</v>
      </c>
      <c r="C611" s="149">
        <v>0</v>
      </c>
      <c r="D611" s="147" t="s">
        <v>213</v>
      </c>
      <c r="E611" s="150" t="s">
        <v>4037</v>
      </c>
      <c r="F611" s="151">
        <v>119947</v>
      </c>
      <c r="G611" s="151">
        <v>-98381.36</v>
      </c>
      <c r="H611" s="151">
        <v>21565.64</v>
      </c>
    </row>
    <row r="612" spans="1:8">
      <c r="A612" s="147">
        <v>266</v>
      </c>
      <c r="B612" s="148">
        <v>100000688639</v>
      </c>
      <c r="C612" s="149">
        <v>0</v>
      </c>
      <c r="D612" s="147" t="s">
        <v>213</v>
      </c>
      <c r="E612" s="150" t="s">
        <v>4037</v>
      </c>
      <c r="F612" s="151">
        <v>119947</v>
      </c>
      <c r="G612" s="151">
        <v>-98381.36</v>
      </c>
      <c r="H612" s="151">
        <v>21565.64</v>
      </c>
    </row>
    <row r="613" spans="1:8">
      <c r="A613" s="147">
        <v>267</v>
      </c>
      <c r="B613" s="148">
        <v>100000688640</v>
      </c>
      <c r="C613" s="149">
        <v>0</v>
      </c>
      <c r="D613" s="147" t="s">
        <v>213</v>
      </c>
      <c r="E613" s="150" t="s">
        <v>4037</v>
      </c>
      <c r="F613" s="151">
        <v>119947</v>
      </c>
      <c r="G613" s="151">
        <v>-98381.36</v>
      </c>
      <c r="H613" s="151">
        <v>21565.64</v>
      </c>
    </row>
    <row r="614" spans="1:8">
      <c r="A614" s="147">
        <v>268</v>
      </c>
      <c r="B614" s="148">
        <v>100000688641</v>
      </c>
      <c r="C614" s="149">
        <v>0</v>
      </c>
      <c r="D614" s="147" t="s">
        <v>213</v>
      </c>
      <c r="E614" s="150" t="s">
        <v>4037</v>
      </c>
      <c r="F614" s="151">
        <v>119947</v>
      </c>
      <c r="G614" s="151">
        <v>-98381.35</v>
      </c>
      <c r="H614" s="151">
        <v>21565.65</v>
      </c>
    </row>
    <row r="615" spans="1:8">
      <c r="A615" s="147">
        <v>269</v>
      </c>
      <c r="B615" s="148">
        <v>100000688642</v>
      </c>
      <c r="C615" s="149">
        <v>0</v>
      </c>
      <c r="D615" s="147" t="s">
        <v>213</v>
      </c>
      <c r="E615" s="150" t="s">
        <v>4037</v>
      </c>
      <c r="F615" s="151">
        <v>119947</v>
      </c>
      <c r="G615" s="151">
        <v>-98381.35</v>
      </c>
      <c r="H615" s="151">
        <v>21565.65</v>
      </c>
    </row>
    <row r="616" spans="1:8">
      <c r="A616" s="147">
        <v>270</v>
      </c>
      <c r="B616" s="148">
        <v>100000688643</v>
      </c>
      <c r="C616" s="149">
        <v>0</v>
      </c>
      <c r="D616" s="147" t="s">
        <v>213</v>
      </c>
      <c r="E616" s="150" t="s">
        <v>4037</v>
      </c>
      <c r="F616" s="151">
        <v>119947</v>
      </c>
      <c r="G616" s="151">
        <v>-98381.36</v>
      </c>
      <c r="H616" s="151">
        <v>21565.64</v>
      </c>
    </row>
    <row r="617" spans="1:8">
      <c r="A617" s="147">
        <v>271</v>
      </c>
      <c r="B617" s="148">
        <v>100000688644</v>
      </c>
      <c r="C617" s="149">
        <v>0</v>
      </c>
      <c r="D617" s="147" t="s">
        <v>213</v>
      </c>
      <c r="E617" s="150" t="s">
        <v>4037</v>
      </c>
      <c r="F617" s="151">
        <v>119947</v>
      </c>
      <c r="G617" s="151">
        <v>-98381.36</v>
      </c>
      <c r="H617" s="151">
        <v>21565.64</v>
      </c>
    </row>
    <row r="618" spans="1:8">
      <c r="A618" s="147">
        <v>272</v>
      </c>
      <c r="B618" s="148">
        <v>100000688645</v>
      </c>
      <c r="C618" s="149">
        <v>0</v>
      </c>
      <c r="D618" s="147" t="s">
        <v>213</v>
      </c>
      <c r="E618" s="150" t="s">
        <v>4037</v>
      </c>
      <c r="F618" s="151">
        <v>119947</v>
      </c>
      <c r="G618" s="151">
        <v>-98381.35</v>
      </c>
      <c r="H618" s="151">
        <v>21565.65</v>
      </c>
    </row>
    <row r="619" spans="1:8">
      <c r="A619" s="147">
        <v>273</v>
      </c>
      <c r="B619" s="148">
        <v>100000688646</v>
      </c>
      <c r="C619" s="149">
        <v>0</v>
      </c>
      <c r="D619" s="147" t="s">
        <v>213</v>
      </c>
      <c r="E619" s="150" t="s">
        <v>4037</v>
      </c>
      <c r="F619" s="151">
        <v>119947</v>
      </c>
      <c r="G619" s="151">
        <v>-98381.34</v>
      </c>
      <c r="H619" s="151">
        <v>21565.66</v>
      </c>
    </row>
    <row r="620" spans="1:8">
      <c r="A620" s="147">
        <v>274</v>
      </c>
      <c r="B620" s="148">
        <v>100000688647</v>
      </c>
      <c r="C620" s="149">
        <v>0</v>
      </c>
      <c r="D620" s="147" t="s">
        <v>213</v>
      </c>
      <c r="E620" s="150" t="s">
        <v>4037</v>
      </c>
      <c r="F620" s="151">
        <v>119947</v>
      </c>
      <c r="G620" s="151">
        <v>-98381.36</v>
      </c>
      <c r="H620" s="151">
        <v>21565.64</v>
      </c>
    </row>
    <row r="621" spans="1:8">
      <c r="A621" s="147">
        <v>275</v>
      </c>
      <c r="B621" s="148">
        <v>100000688648</v>
      </c>
      <c r="C621" s="149">
        <v>0</v>
      </c>
      <c r="D621" s="147" t="s">
        <v>213</v>
      </c>
      <c r="E621" s="150" t="s">
        <v>4037</v>
      </c>
      <c r="F621" s="151">
        <v>119947</v>
      </c>
      <c r="G621" s="151">
        <v>-98381.36</v>
      </c>
      <c r="H621" s="151">
        <v>21565.64</v>
      </c>
    </row>
    <row r="622" spans="1:8">
      <c r="A622" s="147">
        <v>276</v>
      </c>
      <c r="B622" s="148">
        <v>100000688649</v>
      </c>
      <c r="C622" s="149">
        <v>0</v>
      </c>
      <c r="D622" s="147" t="s">
        <v>213</v>
      </c>
      <c r="E622" s="150" t="s">
        <v>4037</v>
      </c>
      <c r="F622" s="151">
        <v>119947</v>
      </c>
      <c r="G622" s="151">
        <v>-98381.34</v>
      </c>
      <c r="H622" s="151">
        <v>21565.66</v>
      </c>
    </row>
    <row r="623" spans="1:8">
      <c r="A623" s="147">
        <v>277</v>
      </c>
      <c r="B623" s="148">
        <v>100000688650</v>
      </c>
      <c r="C623" s="149">
        <v>0</v>
      </c>
      <c r="D623" s="147" t="s">
        <v>213</v>
      </c>
      <c r="E623" s="150" t="s">
        <v>4037</v>
      </c>
      <c r="F623" s="151">
        <v>119947</v>
      </c>
      <c r="G623" s="151">
        <v>-98381.36</v>
      </c>
      <c r="H623" s="151">
        <v>21565.64</v>
      </c>
    </row>
    <row r="624" spans="1:8">
      <c r="A624" s="147">
        <v>278</v>
      </c>
      <c r="B624" s="148">
        <v>100000688651</v>
      </c>
      <c r="C624" s="149">
        <v>0</v>
      </c>
      <c r="D624" s="147" t="s">
        <v>213</v>
      </c>
      <c r="E624" s="150" t="s">
        <v>4037</v>
      </c>
      <c r="F624" s="151">
        <v>119947</v>
      </c>
      <c r="G624" s="151">
        <v>-98381.34</v>
      </c>
      <c r="H624" s="151">
        <v>21565.66</v>
      </c>
    </row>
    <row r="625" spans="1:8">
      <c r="A625" s="147">
        <v>279</v>
      </c>
      <c r="B625" s="148">
        <v>100000688652</v>
      </c>
      <c r="C625" s="149">
        <v>0</v>
      </c>
      <c r="D625" s="147" t="s">
        <v>213</v>
      </c>
      <c r="E625" s="150" t="s">
        <v>4037</v>
      </c>
      <c r="F625" s="151">
        <v>119947</v>
      </c>
      <c r="G625" s="151">
        <v>-98381.36</v>
      </c>
      <c r="H625" s="151">
        <v>21565.64</v>
      </c>
    </row>
    <row r="626" spans="1:8">
      <c r="A626" s="147">
        <v>280</v>
      </c>
      <c r="B626" s="148">
        <v>100000688653</v>
      </c>
      <c r="C626" s="149">
        <v>0</v>
      </c>
      <c r="D626" s="147" t="s">
        <v>213</v>
      </c>
      <c r="E626" s="150" t="s">
        <v>4037</v>
      </c>
      <c r="F626" s="151">
        <v>119947</v>
      </c>
      <c r="G626" s="151">
        <v>-98381.34</v>
      </c>
      <c r="H626" s="151">
        <v>21565.66</v>
      </c>
    </row>
    <row r="627" spans="1:8">
      <c r="A627" s="147">
        <v>281</v>
      </c>
      <c r="B627" s="148">
        <v>100000688654</v>
      </c>
      <c r="C627" s="149">
        <v>0</v>
      </c>
      <c r="D627" s="147" t="s">
        <v>213</v>
      </c>
      <c r="E627" s="150" t="s">
        <v>4037</v>
      </c>
      <c r="F627" s="151">
        <v>119947</v>
      </c>
      <c r="G627" s="151">
        <v>-98381.34</v>
      </c>
      <c r="H627" s="151">
        <v>21565.66</v>
      </c>
    </row>
    <row r="628" spans="1:8">
      <c r="A628" s="147">
        <v>282</v>
      </c>
      <c r="B628" s="148">
        <v>100000688655</v>
      </c>
      <c r="C628" s="149">
        <v>0</v>
      </c>
      <c r="D628" s="147" t="s">
        <v>213</v>
      </c>
      <c r="E628" s="150" t="s">
        <v>4037</v>
      </c>
      <c r="F628" s="151">
        <v>119947</v>
      </c>
      <c r="G628" s="151">
        <v>-98381.36</v>
      </c>
      <c r="H628" s="151">
        <v>21565.64</v>
      </c>
    </row>
    <row r="629" spans="1:8">
      <c r="A629" s="147">
        <v>283</v>
      </c>
      <c r="B629" s="148">
        <v>100000688656</v>
      </c>
      <c r="C629" s="149">
        <v>0</v>
      </c>
      <c r="D629" s="147" t="s">
        <v>213</v>
      </c>
      <c r="E629" s="150" t="s">
        <v>4037</v>
      </c>
      <c r="F629" s="151">
        <v>119947</v>
      </c>
      <c r="G629" s="151">
        <v>-98381.34</v>
      </c>
      <c r="H629" s="151">
        <v>21565.66</v>
      </c>
    </row>
    <row r="630" spans="1:8">
      <c r="A630" s="147">
        <v>284</v>
      </c>
      <c r="B630" s="148">
        <v>100000688657</v>
      </c>
      <c r="C630" s="149">
        <v>0</v>
      </c>
      <c r="D630" s="147" t="s">
        <v>213</v>
      </c>
      <c r="E630" s="150" t="s">
        <v>4037</v>
      </c>
      <c r="F630" s="151">
        <v>119947</v>
      </c>
      <c r="G630" s="151">
        <v>-98381.36</v>
      </c>
      <c r="H630" s="151">
        <v>21565.64</v>
      </c>
    </row>
    <row r="631" spans="1:8">
      <c r="A631" s="147">
        <v>285</v>
      </c>
      <c r="B631" s="148">
        <v>100000688658</v>
      </c>
      <c r="C631" s="149">
        <v>0</v>
      </c>
      <c r="D631" s="147" t="s">
        <v>213</v>
      </c>
      <c r="E631" s="150" t="s">
        <v>4037</v>
      </c>
      <c r="F631" s="151">
        <v>119947</v>
      </c>
      <c r="G631" s="151">
        <v>-98381.36</v>
      </c>
      <c r="H631" s="151">
        <v>21565.64</v>
      </c>
    </row>
    <row r="632" spans="1:8">
      <c r="A632" s="147">
        <v>286</v>
      </c>
      <c r="B632" s="148">
        <v>100000688659</v>
      </c>
      <c r="C632" s="149">
        <v>0</v>
      </c>
      <c r="D632" s="147" t="s">
        <v>213</v>
      </c>
      <c r="E632" s="150" t="s">
        <v>4037</v>
      </c>
      <c r="F632" s="151">
        <v>119947</v>
      </c>
      <c r="G632" s="151">
        <v>-98381.34</v>
      </c>
      <c r="H632" s="151">
        <v>21565.66</v>
      </c>
    </row>
    <row r="633" spans="1:8">
      <c r="A633" s="147">
        <v>287</v>
      </c>
      <c r="B633" s="148">
        <v>100000688660</v>
      </c>
      <c r="C633" s="149">
        <v>0</v>
      </c>
      <c r="D633" s="147" t="s">
        <v>213</v>
      </c>
      <c r="E633" s="150" t="s">
        <v>4037</v>
      </c>
      <c r="F633" s="151">
        <v>119947</v>
      </c>
      <c r="G633" s="151">
        <v>-98381.36</v>
      </c>
      <c r="H633" s="151">
        <v>21565.64</v>
      </c>
    </row>
    <row r="634" spans="1:8">
      <c r="A634" s="147">
        <v>288</v>
      </c>
      <c r="B634" s="148">
        <v>100000688661</v>
      </c>
      <c r="C634" s="149">
        <v>0</v>
      </c>
      <c r="D634" s="147" t="s">
        <v>213</v>
      </c>
      <c r="E634" s="150" t="s">
        <v>4037</v>
      </c>
      <c r="F634" s="151">
        <v>119947</v>
      </c>
      <c r="G634" s="151">
        <v>-98381.34</v>
      </c>
      <c r="H634" s="151">
        <v>21565.66</v>
      </c>
    </row>
    <row r="635" spans="1:8">
      <c r="A635" s="147">
        <v>289</v>
      </c>
      <c r="B635" s="148">
        <v>100000688662</v>
      </c>
      <c r="C635" s="149">
        <v>0</v>
      </c>
      <c r="D635" s="147" t="s">
        <v>213</v>
      </c>
      <c r="E635" s="150" t="s">
        <v>4037</v>
      </c>
      <c r="F635" s="151">
        <v>119947</v>
      </c>
      <c r="G635" s="151">
        <v>-98381.36</v>
      </c>
      <c r="H635" s="151">
        <v>21565.64</v>
      </c>
    </row>
    <row r="636" spans="1:8">
      <c r="A636" s="147">
        <v>290</v>
      </c>
      <c r="B636" s="148">
        <v>100000688663</v>
      </c>
      <c r="C636" s="149">
        <v>0</v>
      </c>
      <c r="D636" s="147" t="s">
        <v>213</v>
      </c>
      <c r="E636" s="150" t="s">
        <v>4037</v>
      </c>
      <c r="F636" s="151">
        <v>119947</v>
      </c>
      <c r="G636" s="151">
        <v>-98381.34</v>
      </c>
      <c r="H636" s="151">
        <v>21565.66</v>
      </c>
    </row>
    <row r="637" spans="1:8">
      <c r="A637" s="147">
        <v>291</v>
      </c>
      <c r="B637" s="148">
        <v>100000688664</v>
      </c>
      <c r="C637" s="149">
        <v>0</v>
      </c>
      <c r="D637" s="147" t="s">
        <v>213</v>
      </c>
      <c r="E637" s="150" t="s">
        <v>4037</v>
      </c>
      <c r="F637" s="151">
        <v>119947</v>
      </c>
      <c r="G637" s="151">
        <v>-98381.36</v>
      </c>
      <c r="H637" s="151">
        <v>21565.64</v>
      </c>
    </row>
    <row r="638" spans="1:8">
      <c r="A638" s="147">
        <v>292</v>
      </c>
      <c r="B638" s="148">
        <v>100000688665</v>
      </c>
      <c r="C638" s="149">
        <v>0</v>
      </c>
      <c r="D638" s="147" t="s">
        <v>213</v>
      </c>
      <c r="E638" s="150" t="s">
        <v>4037</v>
      </c>
      <c r="F638" s="151">
        <v>119947</v>
      </c>
      <c r="G638" s="151">
        <v>-98381.34</v>
      </c>
      <c r="H638" s="151">
        <v>21565.66</v>
      </c>
    </row>
    <row r="639" spans="1:8">
      <c r="A639" s="147">
        <v>293</v>
      </c>
      <c r="B639" s="148">
        <v>100000688666</v>
      </c>
      <c r="C639" s="149">
        <v>0</v>
      </c>
      <c r="D639" s="147" t="s">
        <v>213</v>
      </c>
      <c r="E639" s="150" t="s">
        <v>4037</v>
      </c>
      <c r="F639" s="151">
        <v>119947</v>
      </c>
      <c r="G639" s="151">
        <v>-98381.36</v>
      </c>
      <c r="H639" s="151">
        <v>21565.64</v>
      </c>
    </row>
    <row r="640" spans="1:8">
      <c r="A640" s="200" t="s">
        <v>165</v>
      </c>
      <c r="B640" s="200"/>
      <c r="C640" s="200"/>
      <c r="D640" s="200"/>
      <c r="E640" s="200"/>
      <c r="F640" s="153">
        <f>SUM(F347:F639)</f>
        <v>73073739</v>
      </c>
      <c r="G640" s="153">
        <f>SUM(G347:G639)</f>
        <v>-48551485.790000036</v>
      </c>
      <c r="H640" s="153">
        <f>SUM(H347:H639)</f>
        <v>24522253.209999949</v>
      </c>
    </row>
    <row r="641" spans="1:8">
      <c r="F641" s="156"/>
      <c r="G641" s="156"/>
      <c r="H641" s="156"/>
    </row>
    <row r="642" spans="1:8" s="142" customFormat="1">
      <c r="A642" s="136"/>
      <c r="B642" s="157" t="s">
        <v>215</v>
      </c>
      <c r="C642" s="139"/>
      <c r="D642" s="136"/>
      <c r="E642" s="140"/>
      <c r="F642" s="140"/>
      <c r="G642" s="141"/>
      <c r="H642" s="141"/>
    </row>
    <row r="643" spans="1:8">
      <c r="A643" s="143" t="s">
        <v>0</v>
      </c>
      <c r="B643" s="144" t="s">
        <v>59</v>
      </c>
      <c r="C643" s="145" t="s">
        <v>60</v>
      </c>
      <c r="D643" s="143" t="s">
        <v>61</v>
      </c>
      <c r="E643" s="143" t="s">
        <v>62</v>
      </c>
      <c r="F643" s="143" t="s">
        <v>63</v>
      </c>
      <c r="G643" s="143" t="s">
        <v>64</v>
      </c>
      <c r="H643" s="146" t="s">
        <v>7</v>
      </c>
    </row>
    <row r="644" spans="1:8">
      <c r="A644" s="147">
        <v>1</v>
      </c>
      <c r="B644" s="148">
        <v>100000268742</v>
      </c>
      <c r="C644" s="149">
        <v>0</v>
      </c>
      <c r="D644" s="147" t="s">
        <v>279</v>
      </c>
      <c r="E644" s="150" t="s">
        <v>4038</v>
      </c>
      <c r="F644" s="151">
        <v>59800</v>
      </c>
      <c r="G644" s="151">
        <v>-59799</v>
      </c>
      <c r="H644" s="150">
        <v>1</v>
      </c>
    </row>
    <row r="645" spans="1:8">
      <c r="A645" s="147">
        <v>2</v>
      </c>
      <c r="B645" s="148">
        <v>100000268743</v>
      </c>
      <c r="C645" s="149">
        <v>0</v>
      </c>
      <c r="D645" s="147" t="s">
        <v>279</v>
      </c>
      <c r="E645" s="150" t="s">
        <v>4039</v>
      </c>
      <c r="F645" s="151">
        <v>59800</v>
      </c>
      <c r="G645" s="151">
        <v>-59799</v>
      </c>
      <c r="H645" s="150">
        <v>1</v>
      </c>
    </row>
    <row r="646" spans="1:8">
      <c r="A646" s="147">
        <v>3</v>
      </c>
      <c r="B646" s="148">
        <v>100000268744</v>
      </c>
      <c r="C646" s="149">
        <v>0</v>
      </c>
      <c r="D646" s="147" t="s">
        <v>279</v>
      </c>
      <c r="E646" s="150" t="s">
        <v>4040</v>
      </c>
      <c r="F646" s="151">
        <v>59800</v>
      </c>
      <c r="G646" s="151">
        <v>-59799</v>
      </c>
      <c r="H646" s="150">
        <v>1</v>
      </c>
    </row>
    <row r="647" spans="1:8">
      <c r="A647" s="147">
        <v>4</v>
      </c>
      <c r="B647" s="148">
        <v>100000268748</v>
      </c>
      <c r="C647" s="149">
        <v>0</v>
      </c>
      <c r="D647" s="147" t="s">
        <v>279</v>
      </c>
      <c r="E647" s="150" t="s">
        <v>4041</v>
      </c>
      <c r="F647" s="151">
        <v>59800</v>
      </c>
      <c r="G647" s="151">
        <v>-59799</v>
      </c>
      <c r="H647" s="150">
        <v>1</v>
      </c>
    </row>
    <row r="648" spans="1:8">
      <c r="A648" s="147">
        <v>5</v>
      </c>
      <c r="B648" s="148">
        <v>100000268855</v>
      </c>
      <c r="C648" s="149">
        <v>0</v>
      </c>
      <c r="D648" s="147" t="s">
        <v>279</v>
      </c>
      <c r="E648" s="150" t="s">
        <v>4042</v>
      </c>
      <c r="F648" s="151">
        <v>59800</v>
      </c>
      <c r="G648" s="151">
        <v>-59799</v>
      </c>
      <c r="H648" s="150">
        <v>1</v>
      </c>
    </row>
    <row r="649" spans="1:8">
      <c r="A649" s="147">
        <v>6</v>
      </c>
      <c r="B649" s="148">
        <v>100000268856</v>
      </c>
      <c r="C649" s="149">
        <v>0</v>
      </c>
      <c r="D649" s="147" t="s">
        <v>279</v>
      </c>
      <c r="E649" s="150" t="s">
        <v>4043</v>
      </c>
      <c r="F649" s="151">
        <v>59800</v>
      </c>
      <c r="G649" s="151">
        <v>-59799</v>
      </c>
      <c r="H649" s="150">
        <v>1</v>
      </c>
    </row>
    <row r="650" spans="1:8">
      <c r="A650" s="147">
        <v>7</v>
      </c>
      <c r="B650" s="148">
        <v>100000268857</v>
      </c>
      <c r="C650" s="149">
        <v>0</v>
      </c>
      <c r="D650" s="147" t="s">
        <v>279</v>
      </c>
      <c r="E650" s="150" t="s">
        <v>4044</v>
      </c>
      <c r="F650" s="151">
        <v>59800</v>
      </c>
      <c r="G650" s="151">
        <v>-59799</v>
      </c>
      <c r="H650" s="150">
        <v>1</v>
      </c>
    </row>
    <row r="651" spans="1:8">
      <c r="A651" s="147">
        <v>8</v>
      </c>
      <c r="B651" s="148">
        <v>100000268912</v>
      </c>
      <c r="C651" s="149">
        <v>0</v>
      </c>
      <c r="D651" s="147" t="s">
        <v>279</v>
      </c>
      <c r="E651" s="150" t="s">
        <v>4045</v>
      </c>
      <c r="F651" s="151">
        <v>59800</v>
      </c>
      <c r="G651" s="151">
        <v>-59799</v>
      </c>
      <c r="H651" s="150">
        <v>1</v>
      </c>
    </row>
    <row r="652" spans="1:8">
      <c r="A652" s="147">
        <v>9</v>
      </c>
      <c r="B652" s="148">
        <v>100000268913</v>
      </c>
      <c r="C652" s="149">
        <v>0</v>
      </c>
      <c r="D652" s="147" t="s">
        <v>279</v>
      </c>
      <c r="E652" s="150" t="s">
        <v>4046</v>
      </c>
      <c r="F652" s="151">
        <v>59800</v>
      </c>
      <c r="G652" s="151">
        <v>-59799</v>
      </c>
      <c r="H652" s="150">
        <v>1</v>
      </c>
    </row>
    <row r="653" spans="1:8">
      <c r="A653" s="147">
        <v>10</v>
      </c>
      <c r="B653" s="148">
        <v>100000268914</v>
      </c>
      <c r="C653" s="149">
        <v>0</v>
      </c>
      <c r="D653" s="147" t="s">
        <v>279</v>
      </c>
      <c r="E653" s="150" t="s">
        <v>4047</v>
      </c>
      <c r="F653" s="151">
        <v>59800</v>
      </c>
      <c r="G653" s="151">
        <v>-59799</v>
      </c>
      <c r="H653" s="150">
        <v>1</v>
      </c>
    </row>
    <row r="654" spans="1:8">
      <c r="A654" s="147">
        <v>11</v>
      </c>
      <c r="B654" s="148">
        <v>100000294674</v>
      </c>
      <c r="C654" s="149">
        <v>0</v>
      </c>
      <c r="D654" s="147" t="s">
        <v>279</v>
      </c>
      <c r="E654" s="150" t="s">
        <v>4048</v>
      </c>
      <c r="F654" s="151">
        <v>59000</v>
      </c>
      <c r="G654" s="151">
        <v>-58999</v>
      </c>
      <c r="H654" s="150">
        <v>1</v>
      </c>
    </row>
    <row r="655" spans="1:8">
      <c r="A655" s="147">
        <v>12</v>
      </c>
      <c r="B655" s="148">
        <v>100000294675</v>
      </c>
      <c r="C655" s="149">
        <v>0</v>
      </c>
      <c r="D655" s="147" t="s">
        <v>279</v>
      </c>
      <c r="E655" s="150" t="s">
        <v>4049</v>
      </c>
      <c r="F655" s="151">
        <v>59000</v>
      </c>
      <c r="G655" s="151">
        <v>-58999</v>
      </c>
      <c r="H655" s="150">
        <v>1</v>
      </c>
    </row>
    <row r="656" spans="1:8">
      <c r="A656" s="147">
        <v>13</v>
      </c>
      <c r="B656" s="148">
        <v>100000294676</v>
      </c>
      <c r="C656" s="149">
        <v>0</v>
      </c>
      <c r="D656" s="147" t="s">
        <v>279</v>
      </c>
      <c r="E656" s="150" t="s">
        <v>4050</v>
      </c>
      <c r="F656" s="151">
        <v>59000</v>
      </c>
      <c r="G656" s="151">
        <v>-58999</v>
      </c>
      <c r="H656" s="150">
        <v>1</v>
      </c>
    </row>
    <row r="657" spans="1:8">
      <c r="A657" s="147">
        <v>14</v>
      </c>
      <c r="B657" s="148">
        <v>100000294677</v>
      </c>
      <c r="C657" s="149">
        <v>0</v>
      </c>
      <c r="D657" s="147" t="s">
        <v>279</v>
      </c>
      <c r="E657" s="150" t="s">
        <v>4051</v>
      </c>
      <c r="F657" s="151">
        <v>59000</v>
      </c>
      <c r="G657" s="151">
        <v>-58999</v>
      </c>
      <c r="H657" s="150">
        <v>1</v>
      </c>
    </row>
    <row r="658" spans="1:8">
      <c r="A658" s="147">
        <v>15</v>
      </c>
      <c r="B658" s="148">
        <v>100000294678</v>
      </c>
      <c r="C658" s="149">
        <v>0</v>
      </c>
      <c r="D658" s="147" t="s">
        <v>279</v>
      </c>
      <c r="E658" s="150" t="s">
        <v>4052</v>
      </c>
      <c r="F658" s="151">
        <v>59000</v>
      </c>
      <c r="G658" s="151">
        <v>-58999</v>
      </c>
      <c r="H658" s="150">
        <v>1</v>
      </c>
    </row>
    <row r="659" spans="1:8">
      <c r="A659" s="147">
        <v>16</v>
      </c>
      <c r="B659" s="148">
        <v>100000294679</v>
      </c>
      <c r="C659" s="149">
        <v>0</v>
      </c>
      <c r="D659" s="147" t="s">
        <v>279</v>
      </c>
      <c r="E659" s="150" t="s">
        <v>4053</v>
      </c>
      <c r="F659" s="151">
        <v>59000</v>
      </c>
      <c r="G659" s="151">
        <v>-58999</v>
      </c>
      <c r="H659" s="150">
        <v>1</v>
      </c>
    </row>
    <row r="660" spans="1:8">
      <c r="A660" s="147">
        <v>17</v>
      </c>
      <c r="B660" s="148">
        <v>100000294680</v>
      </c>
      <c r="C660" s="149">
        <v>0</v>
      </c>
      <c r="D660" s="147" t="s">
        <v>279</v>
      </c>
      <c r="E660" s="150" t="s">
        <v>4054</v>
      </c>
      <c r="F660" s="151">
        <v>59000</v>
      </c>
      <c r="G660" s="151">
        <v>-58999</v>
      </c>
      <c r="H660" s="150">
        <v>1</v>
      </c>
    </row>
    <row r="661" spans="1:8">
      <c r="A661" s="147">
        <v>18</v>
      </c>
      <c r="B661" s="148">
        <v>100000294708</v>
      </c>
      <c r="C661" s="149">
        <v>0</v>
      </c>
      <c r="D661" s="147" t="s">
        <v>279</v>
      </c>
      <c r="E661" s="150" t="s">
        <v>4055</v>
      </c>
      <c r="F661" s="151">
        <v>59000</v>
      </c>
      <c r="G661" s="151">
        <v>-58999</v>
      </c>
      <c r="H661" s="150">
        <v>1</v>
      </c>
    </row>
    <row r="662" spans="1:8">
      <c r="A662" s="147">
        <v>19</v>
      </c>
      <c r="B662" s="148">
        <v>100000294727</v>
      </c>
      <c r="C662" s="149">
        <v>0</v>
      </c>
      <c r="D662" s="147" t="s">
        <v>279</v>
      </c>
      <c r="E662" s="150" t="s">
        <v>4056</v>
      </c>
      <c r="F662" s="151">
        <v>59000</v>
      </c>
      <c r="G662" s="151">
        <v>-58999</v>
      </c>
      <c r="H662" s="150">
        <v>1</v>
      </c>
    </row>
    <row r="663" spans="1:8">
      <c r="A663" s="147">
        <v>20</v>
      </c>
      <c r="B663" s="148">
        <v>100000447186</v>
      </c>
      <c r="C663" s="149">
        <v>0</v>
      </c>
      <c r="D663" s="147" t="s">
        <v>504</v>
      </c>
      <c r="E663" s="150" t="s">
        <v>4057</v>
      </c>
      <c r="F663" s="151">
        <v>755000</v>
      </c>
      <c r="G663" s="151">
        <v>-754999</v>
      </c>
      <c r="H663" s="150">
        <v>1</v>
      </c>
    </row>
    <row r="664" spans="1:8">
      <c r="A664" s="147">
        <v>21</v>
      </c>
      <c r="B664" s="148">
        <v>100000656768</v>
      </c>
      <c r="C664" s="149">
        <v>0</v>
      </c>
      <c r="D664" s="147" t="s">
        <v>1496</v>
      </c>
      <c r="E664" s="150" t="s">
        <v>3104</v>
      </c>
      <c r="F664" s="151">
        <v>539815</v>
      </c>
      <c r="G664" s="151">
        <v>-539814</v>
      </c>
      <c r="H664" s="150">
        <v>1</v>
      </c>
    </row>
    <row r="665" spans="1:8">
      <c r="A665" s="147">
        <v>22</v>
      </c>
      <c r="B665" s="148">
        <v>100000656769</v>
      </c>
      <c r="C665" s="149">
        <v>0</v>
      </c>
      <c r="D665" s="147" t="s">
        <v>1496</v>
      </c>
      <c r="E665" s="150" t="s">
        <v>3104</v>
      </c>
      <c r="F665" s="151">
        <v>539815</v>
      </c>
      <c r="G665" s="151">
        <v>-539814</v>
      </c>
      <c r="H665" s="150">
        <v>1</v>
      </c>
    </row>
    <row r="666" spans="1:8">
      <c r="A666" s="147">
        <v>23</v>
      </c>
      <c r="B666" s="148">
        <v>100000656770</v>
      </c>
      <c r="C666" s="149">
        <v>0</v>
      </c>
      <c r="D666" s="147" t="s">
        <v>1496</v>
      </c>
      <c r="E666" s="150" t="s">
        <v>3104</v>
      </c>
      <c r="F666" s="151">
        <v>539815</v>
      </c>
      <c r="G666" s="151">
        <v>-539814</v>
      </c>
      <c r="H666" s="150">
        <v>1</v>
      </c>
    </row>
    <row r="667" spans="1:8">
      <c r="A667" s="147">
        <v>24</v>
      </c>
      <c r="B667" s="148">
        <v>100000656771</v>
      </c>
      <c r="C667" s="149">
        <v>0</v>
      </c>
      <c r="D667" s="147" t="s">
        <v>1496</v>
      </c>
      <c r="E667" s="150" t="s">
        <v>3104</v>
      </c>
      <c r="F667" s="151">
        <v>539815</v>
      </c>
      <c r="G667" s="151">
        <v>-539814</v>
      </c>
      <c r="H667" s="150">
        <v>1</v>
      </c>
    </row>
    <row r="668" spans="1:8">
      <c r="A668" s="147">
        <v>25</v>
      </c>
      <c r="B668" s="148">
        <v>100000656772</v>
      </c>
      <c r="C668" s="149">
        <v>0</v>
      </c>
      <c r="D668" s="147" t="s">
        <v>1496</v>
      </c>
      <c r="E668" s="150" t="s">
        <v>3104</v>
      </c>
      <c r="F668" s="151">
        <v>539815</v>
      </c>
      <c r="G668" s="151">
        <v>-539814</v>
      </c>
      <c r="H668" s="150">
        <v>1</v>
      </c>
    </row>
    <row r="669" spans="1:8">
      <c r="A669" s="147">
        <v>26</v>
      </c>
      <c r="B669" s="148">
        <v>100000656773</v>
      </c>
      <c r="C669" s="149">
        <v>0</v>
      </c>
      <c r="D669" s="147" t="s">
        <v>1496</v>
      </c>
      <c r="E669" s="150" t="s">
        <v>3104</v>
      </c>
      <c r="F669" s="151">
        <v>539815</v>
      </c>
      <c r="G669" s="151">
        <v>-539814</v>
      </c>
      <c r="H669" s="150">
        <v>1</v>
      </c>
    </row>
    <row r="670" spans="1:8">
      <c r="A670" s="147">
        <v>27</v>
      </c>
      <c r="B670" s="148">
        <v>100000656774</v>
      </c>
      <c r="C670" s="149">
        <v>0</v>
      </c>
      <c r="D670" s="147" t="s">
        <v>1496</v>
      </c>
      <c r="E670" s="150" t="s">
        <v>3104</v>
      </c>
      <c r="F670" s="151">
        <v>539815</v>
      </c>
      <c r="G670" s="151">
        <v>-539814</v>
      </c>
      <c r="H670" s="150">
        <v>1</v>
      </c>
    </row>
    <row r="671" spans="1:8">
      <c r="A671" s="147">
        <v>28</v>
      </c>
      <c r="B671" s="148">
        <v>100000656775</v>
      </c>
      <c r="C671" s="149">
        <v>0</v>
      </c>
      <c r="D671" s="147" t="s">
        <v>1496</v>
      </c>
      <c r="E671" s="150" t="s">
        <v>3104</v>
      </c>
      <c r="F671" s="151">
        <v>490000</v>
      </c>
      <c r="G671" s="151">
        <v>-489999</v>
      </c>
      <c r="H671" s="150">
        <v>1</v>
      </c>
    </row>
    <row r="672" spans="1:8">
      <c r="A672" s="147">
        <v>29</v>
      </c>
      <c r="B672" s="148">
        <v>100000656776</v>
      </c>
      <c r="C672" s="149">
        <v>0</v>
      </c>
      <c r="D672" s="147" t="s">
        <v>1496</v>
      </c>
      <c r="E672" s="150" t="s">
        <v>3104</v>
      </c>
      <c r="F672" s="151">
        <v>490000</v>
      </c>
      <c r="G672" s="151">
        <v>-489999</v>
      </c>
      <c r="H672" s="150">
        <v>1</v>
      </c>
    </row>
    <row r="673" spans="1:8">
      <c r="A673" s="147">
        <v>30</v>
      </c>
      <c r="B673" s="148">
        <v>100000656777</v>
      </c>
      <c r="C673" s="149">
        <v>0</v>
      </c>
      <c r="D673" s="147" t="s">
        <v>1496</v>
      </c>
      <c r="E673" s="150" t="s">
        <v>3104</v>
      </c>
      <c r="F673" s="151">
        <v>490000</v>
      </c>
      <c r="G673" s="151">
        <v>-489999</v>
      </c>
      <c r="H673" s="150">
        <v>1</v>
      </c>
    </row>
    <row r="674" spans="1:8">
      <c r="A674" s="147">
        <v>31</v>
      </c>
      <c r="B674" s="148">
        <v>100000656778</v>
      </c>
      <c r="C674" s="149">
        <v>0</v>
      </c>
      <c r="D674" s="147" t="s">
        <v>1496</v>
      </c>
      <c r="E674" s="150" t="s">
        <v>3104</v>
      </c>
      <c r="F674" s="151">
        <v>490000</v>
      </c>
      <c r="G674" s="151">
        <v>-489999</v>
      </c>
      <c r="H674" s="150">
        <v>1</v>
      </c>
    </row>
    <row r="675" spans="1:8">
      <c r="A675" s="147">
        <v>32</v>
      </c>
      <c r="B675" s="148">
        <v>100000656779</v>
      </c>
      <c r="C675" s="149">
        <v>0</v>
      </c>
      <c r="D675" s="147" t="s">
        <v>1496</v>
      </c>
      <c r="E675" s="150" t="s">
        <v>3104</v>
      </c>
      <c r="F675" s="151">
        <v>490000</v>
      </c>
      <c r="G675" s="151">
        <v>-489999</v>
      </c>
      <c r="H675" s="150">
        <v>1</v>
      </c>
    </row>
    <row r="676" spans="1:8">
      <c r="A676" s="147">
        <v>33</v>
      </c>
      <c r="B676" s="148">
        <v>100000656780</v>
      </c>
      <c r="C676" s="149">
        <v>0</v>
      </c>
      <c r="D676" s="147" t="s">
        <v>1496</v>
      </c>
      <c r="E676" s="150" t="s">
        <v>3104</v>
      </c>
      <c r="F676" s="151">
        <v>539315</v>
      </c>
      <c r="G676" s="151">
        <v>-539314</v>
      </c>
      <c r="H676" s="150">
        <v>1</v>
      </c>
    </row>
    <row r="677" spans="1:8">
      <c r="A677" s="147">
        <v>34</v>
      </c>
      <c r="B677" s="148">
        <v>100000656781</v>
      </c>
      <c r="C677" s="149">
        <v>0</v>
      </c>
      <c r="D677" s="147" t="s">
        <v>1496</v>
      </c>
      <c r="E677" s="150" t="s">
        <v>3104</v>
      </c>
      <c r="F677" s="151">
        <v>500000</v>
      </c>
      <c r="G677" s="151">
        <v>-499999</v>
      </c>
      <c r="H677" s="150">
        <v>1</v>
      </c>
    </row>
    <row r="678" spans="1:8">
      <c r="A678" s="147">
        <v>35</v>
      </c>
      <c r="B678" s="148">
        <v>100000656782</v>
      </c>
      <c r="C678" s="149">
        <v>0</v>
      </c>
      <c r="D678" s="147" t="s">
        <v>1496</v>
      </c>
      <c r="E678" s="150" t="s">
        <v>3104</v>
      </c>
      <c r="F678" s="151">
        <v>500000</v>
      </c>
      <c r="G678" s="151">
        <v>-499999</v>
      </c>
      <c r="H678" s="150">
        <v>1</v>
      </c>
    </row>
    <row r="679" spans="1:8">
      <c r="A679" s="147">
        <v>36</v>
      </c>
      <c r="B679" s="148">
        <v>100000656783</v>
      </c>
      <c r="C679" s="149">
        <v>0</v>
      </c>
      <c r="D679" s="147" t="s">
        <v>1496</v>
      </c>
      <c r="E679" s="150" t="s">
        <v>3104</v>
      </c>
      <c r="F679" s="151">
        <v>550000</v>
      </c>
      <c r="G679" s="151">
        <v>-549999</v>
      </c>
      <c r="H679" s="150">
        <v>1</v>
      </c>
    </row>
    <row r="680" spans="1:8">
      <c r="A680" s="147">
        <v>37</v>
      </c>
      <c r="B680" s="148">
        <v>100000656784</v>
      </c>
      <c r="C680" s="149">
        <v>0</v>
      </c>
      <c r="D680" s="147" t="s">
        <v>1496</v>
      </c>
      <c r="E680" s="150" t="s">
        <v>4058</v>
      </c>
      <c r="F680" s="151">
        <v>498800</v>
      </c>
      <c r="G680" s="151">
        <v>-498799</v>
      </c>
      <c r="H680" s="150">
        <v>1</v>
      </c>
    </row>
    <row r="681" spans="1:8">
      <c r="A681" s="147">
        <v>38</v>
      </c>
      <c r="B681" s="148">
        <v>100000656794</v>
      </c>
      <c r="C681" s="149">
        <v>0</v>
      </c>
      <c r="D681" s="147" t="s">
        <v>1496</v>
      </c>
      <c r="E681" s="150" t="s">
        <v>2719</v>
      </c>
      <c r="F681" s="151">
        <v>47401</v>
      </c>
      <c r="G681" s="151">
        <v>-47400</v>
      </c>
      <c r="H681" s="150">
        <v>1</v>
      </c>
    </row>
    <row r="682" spans="1:8">
      <c r="A682" s="147">
        <v>39</v>
      </c>
      <c r="B682" s="148">
        <v>100000656795</v>
      </c>
      <c r="C682" s="149">
        <v>0</v>
      </c>
      <c r="D682" s="147" t="s">
        <v>1496</v>
      </c>
      <c r="E682" s="150" t="s">
        <v>2719</v>
      </c>
      <c r="F682" s="151">
        <v>47401</v>
      </c>
      <c r="G682" s="151">
        <v>-47400</v>
      </c>
      <c r="H682" s="150">
        <v>1</v>
      </c>
    </row>
    <row r="683" spans="1:8">
      <c r="A683" s="147">
        <v>40</v>
      </c>
      <c r="B683" s="148">
        <v>100000656796</v>
      </c>
      <c r="C683" s="149">
        <v>0</v>
      </c>
      <c r="D683" s="147" t="s">
        <v>1496</v>
      </c>
      <c r="E683" s="150" t="s">
        <v>2719</v>
      </c>
      <c r="F683" s="151">
        <v>47401</v>
      </c>
      <c r="G683" s="151">
        <v>-47400</v>
      </c>
      <c r="H683" s="150">
        <v>1</v>
      </c>
    </row>
    <row r="684" spans="1:8">
      <c r="A684" s="147">
        <v>41</v>
      </c>
      <c r="B684" s="148">
        <v>100000656797</v>
      </c>
      <c r="C684" s="149">
        <v>0</v>
      </c>
      <c r="D684" s="147" t="s">
        <v>1496</v>
      </c>
      <c r="E684" s="150" t="s">
        <v>2719</v>
      </c>
      <c r="F684" s="151">
        <v>47401</v>
      </c>
      <c r="G684" s="151">
        <v>-47400</v>
      </c>
      <c r="H684" s="150">
        <v>1</v>
      </c>
    </row>
    <row r="685" spans="1:8">
      <c r="A685" s="147">
        <v>42</v>
      </c>
      <c r="B685" s="148">
        <v>100000656798</v>
      </c>
      <c r="C685" s="149">
        <v>0</v>
      </c>
      <c r="D685" s="147" t="s">
        <v>1496</v>
      </c>
      <c r="E685" s="150" t="s">
        <v>2719</v>
      </c>
      <c r="F685" s="151">
        <v>47401</v>
      </c>
      <c r="G685" s="151">
        <v>-47400</v>
      </c>
      <c r="H685" s="150">
        <v>1</v>
      </c>
    </row>
    <row r="686" spans="1:8">
      <c r="A686" s="147">
        <v>43</v>
      </c>
      <c r="B686" s="148">
        <v>100000656799</v>
      </c>
      <c r="C686" s="149">
        <v>0</v>
      </c>
      <c r="D686" s="147" t="s">
        <v>1496</v>
      </c>
      <c r="E686" s="150" t="s">
        <v>2719</v>
      </c>
      <c r="F686" s="151">
        <v>47401</v>
      </c>
      <c r="G686" s="151">
        <v>-47400</v>
      </c>
      <c r="H686" s="150">
        <v>1</v>
      </c>
    </row>
    <row r="687" spans="1:8">
      <c r="A687" s="147">
        <v>44</v>
      </c>
      <c r="B687" s="148">
        <v>100000656800</v>
      </c>
      <c r="C687" s="149">
        <v>0</v>
      </c>
      <c r="D687" s="147" t="s">
        <v>1496</v>
      </c>
      <c r="E687" s="150" t="s">
        <v>2719</v>
      </c>
      <c r="F687" s="151">
        <v>47401</v>
      </c>
      <c r="G687" s="151">
        <v>-47400</v>
      </c>
      <c r="H687" s="150">
        <v>1</v>
      </c>
    </row>
    <row r="688" spans="1:8">
      <c r="A688" s="147">
        <v>45</v>
      </c>
      <c r="B688" s="148">
        <v>100000656801</v>
      </c>
      <c r="C688" s="149">
        <v>0</v>
      </c>
      <c r="D688" s="147" t="s">
        <v>1496</v>
      </c>
      <c r="E688" s="150" t="s">
        <v>2719</v>
      </c>
      <c r="F688" s="151">
        <v>47401</v>
      </c>
      <c r="G688" s="151">
        <v>-47400</v>
      </c>
      <c r="H688" s="150">
        <v>1</v>
      </c>
    </row>
    <row r="689" spans="1:8">
      <c r="A689" s="147">
        <v>46</v>
      </c>
      <c r="B689" s="148">
        <v>100000656802</v>
      </c>
      <c r="C689" s="149">
        <v>0</v>
      </c>
      <c r="D689" s="147" t="s">
        <v>1496</v>
      </c>
      <c r="E689" s="150" t="s">
        <v>2719</v>
      </c>
      <c r="F689" s="151">
        <v>47401</v>
      </c>
      <c r="G689" s="151">
        <v>-47400</v>
      </c>
      <c r="H689" s="150">
        <v>1</v>
      </c>
    </row>
    <row r="690" spans="1:8">
      <c r="A690" s="147">
        <v>47</v>
      </c>
      <c r="B690" s="148">
        <v>100000656803</v>
      </c>
      <c r="C690" s="149">
        <v>0</v>
      </c>
      <c r="D690" s="147" t="s">
        <v>1496</v>
      </c>
      <c r="E690" s="150" t="s">
        <v>2719</v>
      </c>
      <c r="F690" s="151">
        <v>47401</v>
      </c>
      <c r="G690" s="151">
        <v>-47400</v>
      </c>
      <c r="H690" s="150">
        <v>1</v>
      </c>
    </row>
    <row r="691" spans="1:8">
      <c r="A691" s="147">
        <v>48</v>
      </c>
      <c r="B691" s="148">
        <v>100000656805</v>
      </c>
      <c r="C691" s="149">
        <v>0</v>
      </c>
      <c r="D691" s="147" t="s">
        <v>1496</v>
      </c>
      <c r="E691" s="150" t="s">
        <v>2719</v>
      </c>
      <c r="F691" s="151">
        <v>45154</v>
      </c>
      <c r="G691" s="151">
        <v>-45153</v>
      </c>
      <c r="H691" s="150">
        <v>1</v>
      </c>
    </row>
    <row r="692" spans="1:8">
      <c r="A692" s="147">
        <v>49</v>
      </c>
      <c r="B692" s="148">
        <v>100000656806</v>
      </c>
      <c r="C692" s="149">
        <v>0</v>
      </c>
      <c r="D692" s="147" t="s">
        <v>1496</v>
      </c>
      <c r="E692" s="150" t="s">
        <v>2719</v>
      </c>
      <c r="F692" s="151">
        <v>45154</v>
      </c>
      <c r="G692" s="151">
        <v>-45153</v>
      </c>
      <c r="H692" s="150">
        <v>1</v>
      </c>
    </row>
    <row r="693" spans="1:8">
      <c r="A693" s="147">
        <v>50</v>
      </c>
      <c r="B693" s="148">
        <v>100000656807</v>
      </c>
      <c r="C693" s="149">
        <v>0</v>
      </c>
      <c r="D693" s="147" t="s">
        <v>1496</v>
      </c>
      <c r="E693" s="150" t="s">
        <v>2719</v>
      </c>
      <c r="F693" s="151">
        <v>45154</v>
      </c>
      <c r="G693" s="151">
        <v>-45153</v>
      </c>
      <c r="H693" s="150">
        <v>1</v>
      </c>
    </row>
    <row r="694" spans="1:8">
      <c r="A694" s="147">
        <v>51</v>
      </c>
      <c r="B694" s="148">
        <v>100000656808</v>
      </c>
      <c r="C694" s="149">
        <v>0</v>
      </c>
      <c r="D694" s="147" t="s">
        <v>1496</v>
      </c>
      <c r="E694" s="150" t="s">
        <v>2719</v>
      </c>
      <c r="F694" s="151">
        <v>45154</v>
      </c>
      <c r="G694" s="151">
        <v>-45153</v>
      </c>
      <c r="H694" s="150">
        <v>1</v>
      </c>
    </row>
    <row r="695" spans="1:8">
      <c r="A695" s="147">
        <v>52</v>
      </c>
      <c r="B695" s="148">
        <v>100000656809</v>
      </c>
      <c r="C695" s="149">
        <v>0</v>
      </c>
      <c r="D695" s="147" t="s">
        <v>1496</v>
      </c>
      <c r="E695" s="150" t="s">
        <v>2719</v>
      </c>
      <c r="F695" s="151">
        <v>45154</v>
      </c>
      <c r="G695" s="151">
        <v>-45153</v>
      </c>
      <c r="H695" s="150">
        <v>1</v>
      </c>
    </row>
    <row r="696" spans="1:8">
      <c r="A696" s="147">
        <v>53</v>
      </c>
      <c r="B696" s="148">
        <v>100000656810</v>
      </c>
      <c r="C696" s="149">
        <v>0</v>
      </c>
      <c r="D696" s="147" t="s">
        <v>1496</v>
      </c>
      <c r="E696" s="150" t="s">
        <v>2719</v>
      </c>
      <c r="F696" s="151">
        <v>45154</v>
      </c>
      <c r="G696" s="151">
        <v>-45153</v>
      </c>
      <c r="H696" s="150">
        <v>1</v>
      </c>
    </row>
    <row r="697" spans="1:8">
      <c r="A697" s="147">
        <v>54</v>
      </c>
      <c r="B697" s="148">
        <v>100000656811</v>
      </c>
      <c r="C697" s="149">
        <v>0</v>
      </c>
      <c r="D697" s="147" t="s">
        <v>1496</v>
      </c>
      <c r="E697" s="150" t="s">
        <v>2719</v>
      </c>
      <c r="F697" s="151">
        <v>53000</v>
      </c>
      <c r="G697" s="151">
        <v>-52999</v>
      </c>
      <c r="H697" s="150">
        <v>1</v>
      </c>
    </row>
    <row r="698" spans="1:8">
      <c r="A698" s="147">
        <v>55</v>
      </c>
      <c r="B698" s="148">
        <v>100000656812</v>
      </c>
      <c r="C698" s="149">
        <v>0</v>
      </c>
      <c r="D698" s="147" t="s">
        <v>1496</v>
      </c>
      <c r="E698" s="150" t="s">
        <v>2719</v>
      </c>
      <c r="F698" s="151">
        <v>53000</v>
      </c>
      <c r="G698" s="151">
        <v>-52999</v>
      </c>
      <c r="H698" s="150">
        <v>1</v>
      </c>
    </row>
    <row r="699" spans="1:8">
      <c r="A699" s="147">
        <v>56</v>
      </c>
      <c r="B699" s="148">
        <v>100000656813</v>
      </c>
      <c r="C699" s="149">
        <v>0</v>
      </c>
      <c r="D699" s="147" t="s">
        <v>1496</v>
      </c>
      <c r="E699" s="150" t="s">
        <v>2719</v>
      </c>
      <c r="F699" s="151">
        <v>53000</v>
      </c>
      <c r="G699" s="151">
        <v>-52999</v>
      </c>
      <c r="H699" s="150">
        <v>1</v>
      </c>
    </row>
    <row r="700" spans="1:8">
      <c r="A700" s="147">
        <v>57</v>
      </c>
      <c r="B700" s="148">
        <v>100000656814</v>
      </c>
      <c r="C700" s="149">
        <v>0</v>
      </c>
      <c r="D700" s="147" t="s">
        <v>1496</v>
      </c>
      <c r="E700" s="150" t="s">
        <v>2719</v>
      </c>
      <c r="F700" s="151">
        <v>53000</v>
      </c>
      <c r="G700" s="151">
        <v>-52999</v>
      </c>
      <c r="H700" s="150">
        <v>1</v>
      </c>
    </row>
    <row r="701" spans="1:8">
      <c r="A701" s="147">
        <v>58</v>
      </c>
      <c r="B701" s="148">
        <v>100000656815</v>
      </c>
      <c r="C701" s="149">
        <v>0</v>
      </c>
      <c r="D701" s="147" t="s">
        <v>1496</v>
      </c>
      <c r="E701" s="150" t="s">
        <v>2719</v>
      </c>
      <c r="F701" s="151">
        <v>53000</v>
      </c>
      <c r="G701" s="151">
        <v>-52999</v>
      </c>
      <c r="H701" s="150">
        <v>1</v>
      </c>
    </row>
    <row r="702" spans="1:8">
      <c r="A702" s="147">
        <v>59</v>
      </c>
      <c r="B702" s="148">
        <v>100000656816</v>
      </c>
      <c r="C702" s="149">
        <v>0</v>
      </c>
      <c r="D702" s="147" t="s">
        <v>1496</v>
      </c>
      <c r="E702" s="150" t="s">
        <v>2719</v>
      </c>
      <c r="F702" s="151">
        <v>53000</v>
      </c>
      <c r="G702" s="151">
        <v>-52999</v>
      </c>
      <c r="H702" s="150">
        <v>1</v>
      </c>
    </row>
    <row r="703" spans="1:8">
      <c r="A703" s="147">
        <v>60</v>
      </c>
      <c r="B703" s="148">
        <v>100000656817</v>
      </c>
      <c r="C703" s="149">
        <v>0</v>
      </c>
      <c r="D703" s="147" t="s">
        <v>1496</v>
      </c>
      <c r="E703" s="150" t="s">
        <v>2719</v>
      </c>
      <c r="F703" s="151">
        <v>53000</v>
      </c>
      <c r="G703" s="151">
        <v>-52999</v>
      </c>
      <c r="H703" s="150">
        <v>1</v>
      </c>
    </row>
    <row r="704" spans="1:8">
      <c r="A704" s="147">
        <v>61</v>
      </c>
      <c r="B704" s="148">
        <v>100000656818</v>
      </c>
      <c r="C704" s="149">
        <v>0</v>
      </c>
      <c r="D704" s="147" t="s">
        <v>1496</v>
      </c>
      <c r="E704" s="150" t="s">
        <v>2719</v>
      </c>
      <c r="F704" s="151">
        <v>53000</v>
      </c>
      <c r="G704" s="151">
        <v>-52999</v>
      </c>
      <c r="H704" s="150">
        <v>1</v>
      </c>
    </row>
    <row r="705" spans="1:8">
      <c r="A705" s="147">
        <v>62</v>
      </c>
      <c r="B705" s="148">
        <v>100000656819</v>
      </c>
      <c r="C705" s="149">
        <v>0</v>
      </c>
      <c r="D705" s="147" t="s">
        <v>1496</v>
      </c>
      <c r="E705" s="150" t="s">
        <v>2719</v>
      </c>
      <c r="F705" s="151">
        <v>53000</v>
      </c>
      <c r="G705" s="151">
        <v>-52999</v>
      </c>
      <c r="H705" s="150">
        <v>1</v>
      </c>
    </row>
    <row r="706" spans="1:8">
      <c r="A706" s="147">
        <v>63</v>
      </c>
      <c r="B706" s="148">
        <v>100000656820</v>
      </c>
      <c r="C706" s="149">
        <v>0</v>
      </c>
      <c r="D706" s="147" t="s">
        <v>1496</v>
      </c>
      <c r="E706" s="150" t="s">
        <v>2719</v>
      </c>
      <c r="F706" s="151">
        <v>53000</v>
      </c>
      <c r="G706" s="151">
        <v>-52999</v>
      </c>
      <c r="H706" s="150">
        <v>1</v>
      </c>
    </row>
    <row r="707" spans="1:8">
      <c r="A707" s="147">
        <v>64</v>
      </c>
      <c r="B707" s="148">
        <v>100000656821</v>
      </c>
      <c r="C707" s="149">
        <v>0</v>
      </c>
      <c r="D707" s="147" t="s">
        <v>1496</v>
      </c>
      <c r="E707" s="150" t="s">
        <v>2719</v>
      </c>
      <c r="F707" s="151">
        <v>53000</v>
      </c>
      <c r="G707" s="151">
        <v>-52999</v>
      </c>
      <c r="H707" s="150">
        <v>1</v>
      </c>
    </row>
    <row r="708" spans="1:8">
      <c r="A708" s="147">
        <v>65</v>
      </c>
      <c r="B708" s="148">
        <v>100000656822</v>
      </c>
      <c r="C708" s="149">
        <v>0</v>
      </c>
      <c r="D708" s="147" t="s">
        <v>1496</v>
      </c>
      <c r="E708" s="150" t="s">
        <v>2719</v>
      </c>
      <c r="F708" s="151">
        <v>53000</v>
      </c>
      <c r="G708" s="151">
        <v>-52999</v>
      </c>
      <c r="H708" s="150">
        <v>1</v>
      </c>
    </row>
    <row r="709" spans="1:8">
      <c r="A709" s="147">
        <v>66</v>
      </c>
      <c r="B709" s="148">
        <v>100000656823</v>
      </c>
      <c r="C709" s="149">
        <v>0</v>
      </c>
      <c r="D709" s="147" t="s">
        <v>1496</v>
      </c>
      <c r="E709" s="150" t="s">
        <v>2719</v>
      </c>
      <c r="F709" s="151">
        <v>53000</v>
      </c>
      <c r="G709" s="151">
        <v>-52999</v>
      </c>
      <c r="H709" s="150">
        <v>1</v>
      </c>
    </row>
    <row r="710" spans="1:8">
      <c r="A710" s="147">
        <v>67</v>
      </c>
      <c r="B710" s="148">
        <v>100000656824</v>
      </c>
      <c r="C710" s="149">
        <v>0</v>
      </c>
      <c r="D710" s="147" t="s">
        <v>1496</v>
      </c>
      <c r="E710" s="150" t="s">
        <v>2719</v>
      </c>
      <c r="F710" s="151">
        <v>53000</v>
      </c>
      <c r="G710" s="151">
        <v>-52999</v>
      </c>
      <c r="H710" s="150">
        <v>1</v>
      </c>
    </row>
    <row r="711" spans="1:8">
      <c r="A711" s="147">
        <v>68</v>
      </c>
      <c r="B711" s="148">
        <v>100000656825</v>
      </c>
      <c r="C711" s="149">
        <v>0</v>
      </c>
      <c r="D711" s="147" t="s">
        <v>1496</v>
      </c>
      <c r="E711" s="150" t="s">
        <v>2719</v>
      </c>
      <c r="F711" s="151">
        <v>53000</v>
      </c>
      <c r="G711" s="151">
        <v>-52999</v>
      </c>
      <c r="H711" s="150">
        <v>1</v>
      </c>
    </row>
    <row r="712" spans="1:8">
      <c r="A712" s="147">
        <v>69</v>
      </c>
      <c r="B712" s="148">
        <v>100000656826</v>
      </c>
      <c r="C712" s="149">
        <v>0</v>
      </c>
      <c r="D712" s="147" t="s">
        <v>1496</v>
      </c>
      <c r="E712" s="150" t="s">
        <v>2719</v>
      </c>
      <c r="F712" s="151">
        <v>53000</v>
      </c>
      <c r="G712" s="151">
        <v>-52999</v>
      </c>
      <c r="H712" s="150">
        <v>1</v>
      </c>
    </row>
    <row r="713" spans="1:8">
      <c r="A713" s="147">
        <v>70</v>
      </c>
      <c r="B713" s="148">
        <v>100000656827</v>
      </c>
      <c r="C713" s="149">
        <v>0</v>
      </c>
      <c r="D713" s="147" t="s">
        <v>1496</v>
      </c>
      <c r="E713" s="150" t="s">
        <v>2719</v>
      </c>
      <c r="F713" s="151">
        <v>53000</v>
      </c>
      <c r="G713" s="151">
        <v>-52999</v>
      </c>
      <c r="H713" s="150">
        <v>1</v>
      </c>
    </row>
    <row r="714" spans="1:8">
      <c r="A714" s="147">
        <v>71</v>
      </c>
      <c r="B714" s="148">
        <v>100000656828</v>
      </c>
      <c r="C714" s="149">
        <v>0</v>
      </c>
      <c r="D714" s="147" t="s">
        <v>1496</v>
      </c>
      <c r="E714" s="150" t="s">
        <v>2719</v>
      </c>
      <c r="F714" s="151">
        <v>53000</v>
      </c>
      <c r="G714" s="151">
        <v>-52999</v>
      </c>
      <c r="H714" s="150">
        <v>1</v>
      </c>
    </row>
    <row r="715" spans="1:8">
      <c r="A715" s="147">
        <v>72</v>
      </c>
      <c r="B715" s="148">
        <v>100000656829</v>
      </c>
      <c r="C715" s="149">
        <v>0</v>
      </c>
      <c r="D715" s="147" t="s">
        <v>1496</v>
      </c>
      <c r="E715" s="150" t="s">
        <v>2719</v>
      </c>
      <c r="F715" s="151">
        <v>53000</v>
      </c>
      <c r="G715" s="151">
        <v>-52999</v>
      </c>
      <c r="H715" s="150">
        <v>1</v>
      </c>
    </row>
    <row r="716" spans="1:8">
      <c r="A716" s="147">
        <v>73</v>
      </c>
      <c r="B716" s="148">
        <v>100000656830</v>
      </c>
      <c r="C716" s="149">
        <v>0</v>
      </c>
      <c r="D716" s="147" t="s">
        <v>1496</v>
      </c>
      <c r="E716" s="150" t="s">
        <v>2719</v>
      </c>
      <c r="F716" s="151">
        <v>53000</v>
      </c>
      <c r="G716" s="151">
        <v>-52999</v>
      </c>
      <c r="H716" s="150">
        <v>1</v>
      </c>
    </row>
    <row r="717" spans="1:8">
      <c r="A717" s="147">
        <v>74</v>
      </c>
      <c r="B717" s="148">
        <v>100000656831</v>
      </c>
      <c r="C717" s="149">
        <v>0</v>
      </c>
      <c r="D717" s="147" t="s">
        <v>1496</v>
      </c>
      <c r="E717" s="150" t="s">
        <v>2719</v>
      </c>
      <c r="F717" s="151">
        <v>53000</v>
      </c>
      <c r="G717" s="151">
        <v>-52999</v>
      </c>
      <c r="H717" s="150">
        <v>1</v>
      </c>
    </row>
    <row r="718" spans="1:8">
      <c r="A718" s="147">
        <v>75</v>
      </c>
      <c r="B718" s="148">
        <v>100000656832</v>
      </c>
      <c r="C718" s="149">
        <v>0</v>
      </c>
      <c r="D718" s="147" t="s">
        <v>1496</v>
      </c>
      <c r="E718" s="150" t="s">
        <v>2719</v>
      </c>
      <c r="F718" s="151">
        <v>53000</v>
      </c>
      <c r="G718" s="151">
        <v>-52999</v>
      </c>
      <c r="H718" s="150">
        <v>1</v>
      </c>
    </row>
    <row r="719" spans="1:8">
      <c r="A719" s="147">
        <v>76</v>
      </c>
      <c r="B719" s="148">
        <v>100000656833</v>
      </c>
      <c r="C719" s="149">
        <v>0</v>
      </c>
      <c r="D719" s="147" t="s">
        <v>1496</v>
      </c>
      <c r="E719" s="150" t="s">
        <v>2719</v>
      </c>
      <c r="F719" s="151">
        <v>53000</v>
      </c>
      <c r="G719" s="151">
        <v>-52999</v>
      </c>
      <c r="H719" s="150">
        <v>1</v>
      </c>
    </row>
    <row r="720" spans="1:8">
      <c r="A720" s="147">
        <v>77</v>
      </c>
      <c r="B720" s="148">
        <v>100000656834</v>
      </c>
      <c r="C720" s="149">
        <v>0</v>
      </c>
      <c r="D720" s="147" t="s">
        <v>1496</v>
      </c>
      <c r="E720" s="150" t="s">
        <v>2719</v>
      </c>
      <c r="F720" s="151">
        <v>53000</v>
      </c>
      <c r="G720" s="151">
        <v>-52999</v>
      </c>
      <c r="H720" s="150">
        <v>1</v>
      </c>
    </row>
    <row r="721" spans="1:8">
      <c r="A721" s="147">
        <v>78</v>
      </c>
      <c r="B721" s="148">
        <v>100000656835</v>
      </c>
      <c r="C721" s="149">
        <v>0</v>
      </c>
      <c r="D721" s="147" t="s">
        <v>1496</v>
      </c>
      <c r="E721" s="150" t="s">
        <v>2719</v>
      </c>
      <c r="F721" s="151">
        <v>53000</v>
      </c>
      <c r="G721" s="151">
        <v>-52999</v>
      </c>
      <c r="H721" s="150">
        <v>1</v>
      </c>
    </row>
    <row r="722" spans="1:8">
      <c r="A722" s="147">
        <v>79</v>
      </c>
      <c r="B722" s="148">
        <v>100000656836</v>
      </c>
      <c r="C722" s="149">
        <v>0</v>
      </c>
      <c r="D722" s="147" t="s">
        <v>1496</v>
      </c>
      <c r="E722" s="150" t="s">
        <v>2719</v>
      </c>
      <c r="F722" s="151">
        <v>53000</v>
      </c>
      <c r="G722" s="151">
        <v>-52999</v>
      </c>
      <c r="H722" s="150">
        <v>1</v>
      </c>
    </row>
    <row r="723" spans="1:8">
      <c r="A723" s="147">
        <v>80</v>
      </c>
      <c r="B723" s="148">
        <v>100000656837</v>
      </c>
      <c r="C723" s="149">
        <v>0</v>
      </c>
      <c r="D723" s="147" t="s">
        <v>1496</v>
      </c>
      <c r="E723" s="150" t="s">
        <v>2719</v>
      </c>
      <c r="F723" s="151">
        <v>45154</v>
      </c>
      <c r="G723" s="151">
        <v>-45153</v>
      </c>
      <c r="H723" s="150">
        <v>1</v>
      </c>
    </row>
    <row r="724" spans="1:8">
      <c r="A724" s="147">
        <v>81</v>
      </c>
      <c r="B724" s="148">
        <v>100000656838</v>
      </c>
      <c r="C724" s="149">
        <v>0</v>
      </c>
      <c r="D724" s="147" t="s">
        <v>1496</v>
      </c>
      <c r="E724" s="150" t="s">
        <v>2719</v>
      </c>
      <c r="F724" s="151">
        <v>45154</v>
      </c>
      <c r="G724" s="151">
        <v>-45153</v>
      </c>
      <c r="H724" s="150">
        <v>1</v>
      </c>
    </row>
    <row r="725" spans="1:8">
      <c r="A725" s="147">
        <v>82</v>
      </c>
      <c r="B725" s="148">
        <v>100000656839</v>
      </c>
      <c r="C725" s="149">
        <v>0</v>
      </c>
      <c r="D725" s="147" t="s">
        <v>1496</v>
      </c>
      <c r="E725" s="150" t="s">
        <v>2719</v>
      </c>
      <c r="F725" s="151">
        <v>45154</v>
      </c>
      <c r="G725" s="151">
        <v>-45153</v>
      </c>
      <c r="H725" s="150">
        <v>1</v>
      </c>
    </row>
    <row r="726" spans="1:8">
      <c r="A726" s="147">
        <v>83</v>
      </c>
      <c r="B726" s="148">
        <v>100000656840</v>
      </c>
      <c r="C726" s="149">
        <v>0</v>
      </c>
      <c r="D726" s="147" t="s">
        <v>1496</v>
      </c>
      <c r="E726" s="150" t="s">
        <v>2719</v>
      </c>
      <c r="F726" s="151">
        <v>45154</v>
      </c>
      <c r="G726" s="151">
        <v>-45153</v>
      </c>
      <c r="H726" s="150">
        <v>1</v>
      </c>
    </row>
    <row r="727" spans="1:8">
      <c r="A727" s="147">
        <v>84</v>
      </c>
      <c r="B727" s="148">
        <v>100000656841</v>
      </c>
      <c r="C727" s="149">
        <v>0</v>
      </c>
      <c r="D727" s="147" t="s">
        <v>1496</v>
      </c>
      <c r="E727" s="150" t="s">
        <v>2719</v>
      </c>
      <c r="F727" s="151">
        <v>45154</v>
      </c>
      <c r="G727" s="151">
        <v>-45153</v>
      </c>
      <c r="H727" s="150">
        <v>1</v>
      </c>
    </row>
    <row r="728" spans="1:8">
      <c r="A728" s="147">
        <v>85</v>
      </c>
      <c r="B728" s="148">
        <v>100000656842</v>
      </c>
      <c r="C728" s="149">
        <v>0</v>
      </c>
      <c r="D728" s="147" t="s">
        <v>1496</v>
      </c>
      <c r="E728" s="150" t="s">
        <v>2719</v>
      </c>
      <c r="F728" s="151">
        <v>45154</v>
      </c>
      <c r="G728" s="151">
        <v>-45153</v>
      </c>
      <c r="H728" s="150">
        <v>1</v>
      </c>
    </row>
    <row r="729" spans="1:8">
      <c r="A729" s="147">
        <v>86</v>
      </c>
      <c r="B729" s="148">
        <v>100000656843</v>
      </c>
      <c r="C729" s="149">
        <v>0</v>
      </c>
      <c r="D729" s="147" t="s">
        <v>1496</v>
      </c>
      <c r="E729" s="150" t="s">
        <v>2719</v>
      </c>
      <c r="F729" s="151">
        <v>45154</v>
      </c>
      <c r="G729" s="151">
        <v>-45153</v>
      </c>
      <c r="H729" s="150">
        <v>1</v>
      </c>
    </row>
    <row r="730" spans="1:8">
      <c r="A730" s="147">
        <v>87</v>
      </c>
      <c r="B730" s="148">
        <v>100000656844</v>
      </c>
      <c r="C730" s="149">
        <v>0</v>
      </c>
      <c r="D730" s="147" t="s">
        <v>1496</v>
      </c>
      <c r="E730" s="150" t="s">
        <v>2719</v>
      </c>
      <c r="F730" s="151">
        <v>45154</v>
      </c>
      <c r="G730" s="151">
        <v>-45153</v>
      </c>
      <c r="H730" s="150">
        <v>1</v>
      </c>
    </row>
    <row r="731" spans="1:8">
      <c r="A731" s="147">
        <v>88</v>
      </c>
      <c r="B731" s="148">
        <v>100000656845</v>
      </c>
      <c r="C731" s="149">
        <v>0</v>
      </c>
      <c r="D731" s="147" t="s">
        <v>1496</v>
      </c>
      <c r="E731" s="150" t="s">
        <v>2719</v>
      </c>
      <c r="F731" s="151">
        <v>45154</v>
      </c>
      <c r="G731" s="151">
        <v>-45153</v>
      </c>
      <c r="H731" s="150">
        <v>1</v>
      </c>
    </row>
    <row r="732" spans="1:8">
      <c r="A732" s="147">
        <v>89</v>
      </c>
      <c r="B732" s="148">
        <v>100000656846</v>
      </c>
      <c r="C732" s="149">
        <v>0</v>
      </c>
      <c r="D732" s="147" t="s">
        <v>1496</v>
      </c>
      <c r="E732" s="150" t="s">
        <v>2719</v>
      </c>
      <c r="F732" s="151">
        <v>45154</v>
      </c>
      <c r="G732" s="151">
        <v>-45153</v>
      </c>
      <c r="H732" s="150">
        <v>1</v>
      </c>
    </row>
    <row r="733" spans="1:8">
      <c r="A733" s="147">
        <v>90</v>
      </c>
      <c r="B733" s="148">
        <v>100000656847</v>
      </c>
      <c r="C733" s="149">
        <v>0</v>
      </c>
      <c r="D733" s="147" t="s">
        <v>1496</v>
      </c>
      <c r="E733" s="150" t="s">
        <v>2719</v>
      </c>
      <c r="F733" s="151">
        <v>45154</v>
      </c>
      <c r="G733" s="151">
        <v>-45153</v>
      </c>
      <c r="H733" s="150">
        <v>1</v>
      </c>
    </row>
    <row r="734" spans="1:8">
      <c r="A734" s="147">
        <v>91</v>
      </c>
      <c r="B734" s="148">
        <v>100000656848</v>
      </c>
      <c r="C734" s="149">
        <v>0</v>
      </c>
      <c r="D734" s="147" t="s">
        <v>1496</v>
      </c>
      <c r="E734" s="150" t="s">
        <v>2719</v>
      </c>
      <c r="F734" s="151">
        <v>45154</v>
      </c>
      <c r="G734" s="151">
        <v>-45153</v>
      </c>
      <c r="H734" s="150">
        <v>1</v>
      </c>
    </row>
    <row r="735" spans="1:8">
      <c r="A735" s="147">
        <v>92</v>
      </c>
      <c r="B735" s="148">
        <v>100000656849</v>
      </c>
      <c r="C735" s="149">
        <v>0</v>
      </c>
      <c r="D735" s="147" t="s">
        <v>1496</v>
      </c>
      <c r="E735" s="150" t="s">
        <v>2719</v>
      </c>
      <c r="F735" s="151">
        <v>45154</v>
      </c>
      <c r="G735" s="151">
        <v>-45153</v>
      </c>
      <c r="H735" s="150">
        <v>1</v>
      </c>
    </row>
    <row r="736" spans="1:8">
      <c r="A736" s="147">
        <v>93</v>
      </c>
      <c r="B736" s="148">
        <v>100000656850</v>
      </c>
      <c r="C736" s="149">
        <v>0</v>
      </c>
      <c r="D736" s="147" t="s">
        <v>1496</v>
      </c>
      <c r="E736" s="150" t="s">
        <v>2719</v>
      </c>
      <c r="F736" s="151">
        <v>45154</v>
      </c>
      <c r="G736" s="151">
        <v>-45153</v>
      </c>
      <c r="H736" s="150">
        <v>1</v>
      </c>
    </row>
    <row r="737" spans="1:8">
      <c r="A737" s="147">
        <v>94</v>
      </c>
      <c r="B737" s="148">
        <v>100000656851</v>
      </c>
      <c r="C737" s="149">
        <v>0</v>
      </c>
      <c r="D737" s="147" t="s">
        <v>1496</v>
      </c>
      <c r="E737" s="150" t="s">
        <v>2719</v>
      </c>
      <c r="F737" s="151">
        <v>45154</v>
      </c>
      <c r="G737" s="151">
        <v>-45153</v>
      </c>
      <c r="H737" s="150">
        <v>1</v>
      </c>
    </row>
    <row r="738" spans="1:8">
      <c r="A738" s="147">
        <v>95</v>
      </c>
      <c r="B738" s="148">
        <v>100000656852</v>
      </c>
      <c r="C738" s="149">
        <v>0</v>
      </c>
      <c r="D738" s="147" t="s">
        <v>1496</v>
      </c>
      <c r="E738" s="150" t="s">
        <v>2719</v>
      </c>
      <c r="F738" s="151">
        <v>45154</v>
      </c>
      <c r="G738" s="151">
        <v>-45153</v>
      </c>
      <c r="H738" s="150">
        <v>1</v>
      </c>
    </row>
    <row r="739" spans="1:8">
      <c r="A739" s="147">
        <v>96</v>
      </c>
      <c r="B739" s="148">
        <v>100000656853</v>
      </c>
      <c r="C739" s="149">
        <v>0</v>
      </c>
      <c r="D739" s="147" t="s">
        <v>1496</v>
      </c>
      <c r="E739" s="150" t="s">
        <v>2719</v>
      </c>
      <c r="F739" s="151">
        <v>45154</v>
      </c>
      <c r="G739" s="151">
        <v>-45153</v>
      </c>
      <c r="H739" s="150">
        <v>1</v>
      </c>
    </row>
    <row r="740" spans="1:8">
      <c r="A740" s="147">
        <v>97</v>
      </c>
      <c r="B740" s="148">
        <v>100000656854</v>
      </c>
      <c r="C740" s="149">
        <v>0</v>
      </c>
      <c r="D740" s="147" t="s">
        <v>1496</v>
      </c>
      <c r="E740" s="150" t="s">
        <v>2719</v>
      </c>
      <c r="F740" s="151">
        <v>45154</v>
      </c>
      <c r="G740" s="151">
        <v>-45153</v>
      </c>
      <c r="H740" s="150">
        <v>1</v>
      </c>
    </row>
    <row r="741" spans="1:8">
      <c r="A741" s="147">
        <v>98</v>
      </c>
      <c r="B741" s="148">
        <v>100000656855</v>
      </c>
      <c r="C741" s="149">
        <v>0</v>
      </c>
      <c r="D741" s="147" t="s">
        <v>1496</v>
      </c>
      <c r="E741" s="150" t="s">
        <v>2719</v>
      </c>
      <c r="F741" s="151">
        <v>45154</v>
      </c>
      <c r="G741" s="151">
        <v>-45153</v>
      </c>
      <c r="H741" s="150">
        <v>1</v>
      </c>
    </row>
    <row r="742" spans="1:8">
      <c r="A742" s="147">
        <v>99</v>
      </c>
      <c r="B742" s="148">
        <v>100000656856</v>
      </c>
      <c r="C742" s="149">
        <v>0</v>
      </c>
      <c r="D742" s="147" t="s">
        <v>1496</v>
      </c>
      <c r="E742" s="150" t="s">
        <v>2719</v>
      </c>
      <c r="F742" s="151">
        <v>45154</v>
      </c>
      <c r="G742" s="151">
        <v>-45153</v>
      </c>
      <c r="H742" s="150">
        <v>1</v>
      </c>
    </row>
    <row r="743" spans="1:8">
      <c r="A743" s="147">
        <v>100</v>
      </c>
      <c r="B743" s="148">
        <v>100000656857</v>
      </c>
      <c r="C743" s="149">
        <v>0</v>
      </c>
      <c r="D743" s="147" t="s">
        <v>1496</v>
      </c>
      <c r="E743" s="150" t="s">
        <v>2719</v>
      </c>
      <c r="F743" s="151">
        <v>45154</v>
      </c>
      <c r="G743" s="151">
        <v>-45153</v>
      </c>
      <c r="H743" s="150">
        <v>1</v>
      </c>
    </row>
    <row r="744" spans="1:8">
      <c r="A744" s="147">
        <v>101</v>
      </c>
      <c r="B744" s="148">
        <v>100000656858</v>
      </c>
      <c r="C744" s="149">
        <v>0</v>
      </c>
      <c r="D744" s="147" t="s">
        <v>1496</v>
      </c>
      <c r="E744" s="150" t="s">
        <v>2719</v>
      </c>
      <c r="F744" s="151">
        <v>45154</v>
      </c>
      <c r="G744" s="151">
        <v>-45153</v>
      </c>
      <c r="H744" s="150">
        <v>1</v>
      </c>
    </row>
    <row r="745" spans="1:8">
      <c r="A745" s="147">
        <v>102</v>
      </c>
      <c r="B745" s="148">
        <v>100000656859</v>
      </c>
      <c r="C745" s="149">
        <v>0</v>
      </c>
      <c r="D745" s="147" t="s">
        <v>1496</v>
      </c>
      <c r="E745" s="150" t="s">
        <v>2719</v>
      </c>
      <c r="F745" s="151">
        <v>45154</v>
      </c>
      <c r="G745" s="151">
        <v>-45153</v>
      </c>
      <c r="H745" s="150">
        <v>1</v>
      </c>
    </row>
    <row r="746" spans="1:8">
      <c r="A746" s="147">
        <v>103</v>
      </c>
      <c r="B746" s="148">
        <v>100000656860</v>
      </c>
      <c r="C746" s="149">
        <v>0</v>
      </c>
      <c r="D746" s="147" t="s">
        <v>1496</v>
      </c>
      <c r="E746" s="150" t="s">
        <v>2719</v>
      </c>
      <c r="F746" s="151">
        <v>45154</v>
      </c>
      <c r="G746" s="151">
        <v>-45153</v>
      </c>
      <c r="H746" s="150">
        <v>1</v>
      </c>
    </row>
    <row r="747" spans="1:8">
      <c r="A747" s="147">
        <v>104</v>
      </c>
      <c r="B747" s="148">
        <v>100000656862</v>
      </c>
      <c r="C747" s="149">
        <v>0</v>
      </c>
      <c r="D747" s="147" t="s">
        <v>1496</v>
      </c>
      <c r="E747" s="150" t="s">
        <v>2719</v>
      </c>
      <c r="F747" s="151">
        <v>44993</v>
      </c>
      <c r="G747" s="151">
        <v>-44992</v>
      </c>
      <c r="H747" s="150">
        <v>1</v>
      </c>
    </row>
    <row r="748" spans="1:8">
      <c r="A748" s="147">
        <v>105</v>
      </c>
      <c r="B748" s="148">
        <v>100000656863</v>
      </c>
      <c r="C748" s="149">
        <v>0</v>
      </c>
      <c r="D748" s="147" t="s">
        <v>1496</v>
      </c>
      <c r="E748" s="150" t="s">
        <v>2719</v>
      </c>
      <c r="F748" s="151">
        <v>44993</v>
      </c>
      <c r="G748" s="151">
        <v>-44992</v>
      </c>
      <c r="H748" s="150">
        <v>1</v>
      </c>
    </row>
    <row r="749" spans="1:8">
      <c r="A749" s="147">
        <v>106</v>
      </c>
      <c r="B749" s="148">
        <v>100000656864</v>
      </c>
      <c r="C749" s="149">
        <v>0</v>
      </c>
      <c r="D749" s="147" t="s">
        <v>1496</v>
      </c>
      <c r="E749" s="150" t="s">
        <v>2719</v>
      </c>
      <c r="F749" s="151">
        <v>44993</v>
      </c>
      <c r="G749" s="151">
        <v>-44992</v>
      </c>
      <c r="H749" s="150">
        <v>1</v>
      </c>
    </row>
    <row r="750" spans="1:8">
      <c r="A750" s="147">
        <v>107</v>
      </c>
      <c r="B750" s="148">
        <v>100000656865</v>
      </c>
      <c r="C750" s="149">
        <v>0</v>
      </c>
      <c r="D750" s="147" t="s">
        <v>1496</v>
      </c>
      <c r="E750" s="150" t="s">
        <v>2719</v>
      </c>
      <c r="F750" s="151">
        <v>44993</v>
      </c>
      <c r="G750" s="151">
        <v>-44992</v>
      </c>
      <c r="H750" s="150">
        <v>1</v>
      </c>
    </row>
    <row r="751" spans="1:8">
      <c r="A751" s="147">
        <v>108</v>
      </c>
      <c r="B751" s="148">
        <v>100000656866</v>
      </c>
      <c r="C751" s="149">
        <v>0</v>
      </c>
      <c r="D751" s="147" t="s">
        <v>1496</v>
      </c>
      <c r="E751" s="150" t="s">
        <v>2719</v>
      </c>
      <c r="F751" s="151">
        <v>44993</v>
      </c>
      <c r="G751" s="151">
        <v>-44992</v>
      </c>
      <c r="H751" s="150">
        <v>1</v>
      </c>
    </row>
    <row r="752" spans="1:8">
      <c r="A752" s="147">
        <v>109</v>
      </c>
      <c r="B752" s="148">
        <v>100000656867</v>
      </c>
      <c r="C752" s="149">
        <v>0</v>
      </c>
      <c r="D752" s="147" t="s">
        <v>1496</v>
      </c>
      <c r="E752" s="150" t="s">
        <v>2719</v>
      </c>
      <c r="F752" s="151">
        <v>54000</v>
      </c>
      <c r="G752" s="151">
        <v>-53999</v>
      </c>
      <c r="H752" s="150">
        <v>1</v>
      </c>
    </row>
    <row r="753" spans="1:8">
      <c r="A753" s="147">
        <v>110</v>
      </c>
      <c r="B753" s="148">
        <v>100000656868</v>
      </c>
      <c r="C753" s="149">
        <v>0</v>
      </c>
      <c r="D753" s="147" t="s">
        <v>1496</v>
      </c>
      <c r="E753" s="150" t="s">
        <v>2719</v>
      </c>
      <c r="F753" s="151">
        <v>54000</v>
      </c>
      <c r="G753" s="151">
        <v>-53999</v>
      </c>
      <c r="H753" s="150">
        <v>1</v>
      </c>
    </row>
    <row r="754" spans="1:8">
      <c r="A754" s="147">
        <v>111</v>
      </c>
      <c r="B754" s="148">
        <v>100000656869</v>
      </c>
      <c r="C754" s="149">
        <v>0</v>
      </c>
      <c r="D754" s="147" t="s">
        <v>1496</v>
      </c>
      <c r="E754" s="150" t="s">
        <v>2719</v>
      </c>
      <c r="F754" s="151">
        <v>54000</v>
      </c>
      <c r="G754" s="151">
        <v>-53999</v>
      </c>
      <c r="H754" s="150">
        <v>1</v>
      </c>
    </row>
    <row r="755" spans="1:8">
      <c r="A755" s="147">
        <v>112</v>
      </c>
      <c r="B755" s="148">
        <v>100000656870</v>
      </c>
      <c r="C755" s="149">
        <v>0</v>
      </c>
      <c r="D755" s="147" t="s">
        <v>1496</v>
      </c>
      <c r="E755" s="150" t="s">
        <v>2719</v>
      </c>
      <c r="F755" s="151">
        <v>54000</v>
      </c>
      <c r="G755" s="151">
        <v>-53999</v>
      </c>
      <c r="H755" s="150">
        <v>1</v>
      </c>
    </row>
    <row r="756" spans="1:8">
      <c r="A756" s="147">
        <v>113</v>
      </c>
      <c r="B756" s="148">
        <v>100000656871</v>
      </c>
      <c r="C756" s="149">
        <v>0</v>
      </c>
      <c r="D756" s="147" t="s">
        <v>1496</v>
      </c>
      <c r="E756" s="150" t="s">
        <v>2719</v>
      </c>
      <c r="F756" s="151">
        <v>54000</v>
      </c>
      <c r="G756" s="151">
        <v>-53999</v>
      </c>
      <c r="H756" s="150">
        <v>1</v>
      </c>
    </row>
    <row r="757" spans="1:8">
      <c r="A757" s="147">
        <v>114</v>
      </c>
      <c r="B757" s="148">
        <v>100000656872</v>
      </c>
      <c r="C757" s="149">
        <v>0</v>
      </c>
      <c r="D757" s="147" t="s">
        <v>1496</v>
      </c>
      <c r="E757" s="150" t="s">
        <v>2719</v>
      </c>
      <c r="F757" s="151">
        <v>54000</v>
      </c>
      <c r="G757" s="151">
        <v>-53999</v>
      </c>
      <c r="H757" s="150">
        <v>1</v>
      </c>
    </row>
    <row r="758" spans="1:8">
      <c r="A758" s="147">
        <v>115</v>
      </c>
      <c r="B758" s="148">
        <v>100000656873</v>
      </c>
      <c r="C758" s="149">
        <v>0</v>
      </c>
      <c r="D758" s="147" t="s">
        <v>1496</v>
      </c>
      <c r="E758" s="150" t="s">
        <v>2719</v>
      </c>
      <c r="F758" s="151">
        <v>54000</v>
      </c>
      <c r="G758" s="151">
        <v>-53999</v>
      </c>
      <c r="H758" s="150">
        <v>1</v>
      </c>
    </row>
    <row r="759" spans="1:8">
      <c r="A759" s="147">
        <v>116</v>
      </c>
      <c r="B759" s="148">
        <v>100000656874</v>
      </c>
      <c r="C759" s="149">
        <v>0</v>
      </c>
      <c r="D759" s="147" t="s">
        <v>1496</v>
      </c>
      <c r="E759" s="150" t="s">
        <v>2719</v>
      </c>
      <c r="F759" s="151">
        <v>54000</v>
      </c>
      <c r="G759" s="151">
        <v>-53999</v>
      </c>
      <c r="H759" s="150">
        <v>1</v>
      </c>
    </row>
    <row r="760" spans="1:8">
      <c r="A760" s="147">
        <v>117</v>
      </c>
      <c r="B760" s="148">
        <v>100000656875</v>
      </c>
      <c r="C760" s="149">
        <v>0</v>
      </c>
      <c r="D760" s="147" t="s">
        <v>1496</v>
      </c>
      <c r="E760" s="150" t="s">
        <v>2719</v>
      </c>
      <c r="F760" s="151">
        <v>54000</v>
      </c>
      <c r="G760" s="151">
        <v>-53999</v>
      </c>
      <c r="H760" s="150">
        <v>1</v>
      </c>
    </row>
    <row r="761" spans="1:8">
      <c r="A761" s="147">
        <v>118</v>
      </c>
      <c r="B761" s="148">
        <v>100000656876</v>
      </c>
      <c r="C761" s="149">
        <v>0</v>
      </c>
      <c r="D761" s="147" t="s">
        <v>1496</v>
      </c>
      <c r="E761" s="150" t="s">
        <v>2719</v>
      </c>
      <c r="F761" s="151">
        <v>54000</v>
      </c>
      <c r="G761" s="151">
        <v>-53999</v>
      </c>
      <c r="H761" s="150">
        <v>1</v>
      </c>
    </row>
    <row r="762" spans="1:8">
      <c r="A762" s="147">
        <v>119</v>
      </c>
      <c r="B762" s="148">
        <v>100000656877</v>
      </c>
      <c r="C762" s="149">
        <v>0</v>
      </c>
      <c r="D762" s="147" t="s">
        <v>1496</v>
      </c>
      <c r="E762" s="150" t="s">
        <v>2719</v>
      </c>
      <c r="F762" s="151">
        <v>54000</v>
      </c>
      <c r="G762" s="151">
        <v>-53999</v>
      </c>
      <c r="H762" s="150">
        <v>1</v>
      </c>
    </row>
    <row r="763" spans="1:8">
      <c r="A763" s="147">
        <v>120</v>
      </c>
      <c r="B763" s="148">
        <v>100000656878</v>
      </c>
      <c r="C763" s="149">
        <v>0</v>
      </c>
      <c r="D763" s="147" t="s">
        <v>1496</v>
      </c>
      <c r="E763" s="150" t="s">
        <v>2719</v>
      </c>
      <c r="F763" s="151">
        <v>54000</v>
      </c>
      <c r="G763" s="151">
        <v>-53999</v>
      </c>
      <c r="H763" s="150">
        <v>1</v>
      </c>
    </row>
    <row r="764" spans="1:8">
      <c r="A764" s="147">
        <v>121</v>
      </c>
      <c r="B764" s="148">
        <v>100000656880</v>
      </c>
      <c r="C764" s="149">
        <v>0</v>
      </c>
      <c r="D764" s="147" t="s">
        <v>1496</v>
      </c>
      <c r="E764" s="150" t="s">
        <v>2719</v>
      </c>
      <c r="F764" s="151">
        <v>45000</v>
      </c>
      <c r="G764" s="151">
        <v>-44999</v>
      </c>
      <c r="H764" s="150">
        <v>1</v>
      </c>
    </row>
    <row r="765" spans="1:8">
      <c r="A765" s="147">
        <v>122</v>
      </c>
      <c r="B765" s="148">
        <v>100000656881</v>
      </c>
      <c r="C765" s="149">
        <v>0</v>
      </c>
      <c r="D765" s="147" t="s">
        <v>1496</v>
      </c>
      <c r="E765" s="150" t="s">
        <v>2719</v>
      </c>
      <c r="F765" s="151">
        <v>45000</v>
      </c>
      <c r="G765" s="151">
        <v>-44999</v>
      </c>
      <c r="H765" s="150">
        <v>1</v>
      </c>
    </row>
    <row r="766" spans="1:8">
      <c r="A766" s="147">
        <v>123</v>
      </c>
      <c r="B766" s="148">
        <v>100000656882</v>
      </c>
      <c r="C766" s="149">
        <v>0</v>
      </c>
      <c r="D766" s="147" t="s">
        <v>1496</v>
      </c>
      <c r="E766" s="150" t="s">
        <v>2719</v>
      </c>
      <c r="F766" s="151">
        <v>45000</v>
      </c>
      <c r="G766" s="151">
        <v>-44999</v>
      </c>
      <c r="H766" s="150">
        <v>1</v>
      </c>
    </row>
    <row r="767" spans="1:8">
      <c r="A767" s="147">
        <v>124</v>
      </c>
      <c r="B767" s="148">
        <v>100000656883</v>
      </c>
      <c r="C767" s="149">
        <v>0</v>
      </c>
      <c r="D767" s="147" t="s">
        <v>1496</v>
      </c>
      <c r="E767" s="150" t="s">
        <v>2719</v>
      </c>
      <c r="F767" s="151">
        <v>47000</v>
      </c>
      <c r="G767" s="151">
        <v>-46999</v>
      </c>
      <c r="H767" s="150">
        <v>1</v>
      </c>
    </row>
    <row r="768" spans="1:8">
      <c r="A768" s="147">
        <v>125</v>
      </c>
      <c r="B768" s="148">
        <v>100000656884</v>
      </c>
      <c r="C768" s="149">
        <v>0</v>
      </c>
      <c r="D768" s="147" t="s">
        <v>1496</v>
      </c>
      <c r="E768" s="150" t="s">
        <v>2719</v>
      </c>
      <c r="F768" s="151">
        <v>47000</v>
      </c>
      <c r="G768" s="151">
        <v>-46999</v>
      </c>
      <c r="H768" s="150">
        <v>1</v>
      </c>
    </row>
    <row r="769" spans="1:8">
      <c r="A769" s="200" t="s">
        <v>215</v>
      </c>
      <c r="B769" s="200"/>
      <c r="C769" s="200"/>
      <c r="D769" s="200"/>
      <c r="E769" s="200"/>
      <c r="F769" s="153">
        <f>SUM(F644:F768)</f>
        <v>15009415</v>
      </c>
      <c r="G769" s="153">
        <f>SUM(G644:G768)</f>
        <v>-15009290</v>
      </c>
      <c r="H769" s="153">
        <f>SUM(H644:H768)</f>
        <v>125</v>
      </c>
    </row>
    <row r="770" spans="1:8">
      <c r="A770" s="209" t="s">
        <v>89</v>
      </c>
      <c r="B770" s="209"/>
      <c r="C770" s="209"/>
      <c r="D770" s="209"/>
      <c r="E770" s="209"/>
      <c r="F770" s="158">
        <f>F640+F769</f>
        <v>88083154</v>
      </c>
      <c r="G770" s="158">
        <f>G640+G769</f>
        <v>-63560775.790000036</v>
      </c>
      <c r="H770" s="158">
        <f>H640+H769</f>
        <v>24522378.209999949</v>
      </c>
    </row>
    <row r="772" spans="1:8" s="142" customFormat="1">
      <c r="A772" s="136"/>
      <c r="B772" s="157" t="s">
        <v>292</v>
      </c>
      <c r="C772" s="139"/>
      <c r="D772" s="136"/>
      <c r="E772" s="140"/>
      <c r="F772" s="140"/>
      <c r="G772" s="141"/>
      <c r="H772" s="141"/>
    </row>
    <row r="773" spans="1:8">
      <c r="A773" s="143" t="s">
        <v>0</v>
      </c>
      <c r="B773" s="144" t="s">
        <v>59</v>
      </c>
      <c r="C773" s="145" t="s">
        <v>60</v>
      </c>
      <c r="D773" s="143" t="s">
        <v>61</v>
      </c>
      <c r="E773" s="143" t="s">
        <v>62</v>
      </c>
      <c r="F773" s="143" t="s">
        <v>63</v>
      </c>
      <c r="G773" s="143" t="s">
        <v>64</v>
      </c>
      <c r="H773" s="146" t="s">
        <v>7</v>
      </c>
    </row>
    <row r="774" spans="1:8">
      <c r="A774" s="147">
        <v>1</v>
      </c>
      <c r="B774" s="148">
        <v>100000289064</v>
      </c>
      <c r="C774" s="149">
        <v>0</v>
      </c>
      <c r="D774" s="147" t="s">
        <v>4059</v>
      </c>
      <c r="E774" s="150" t="s">
        <v>4060</v>
      </c>
      <c r="F774" s="151">
        <v>88810</v>
      </c>
      <c r="G774" s="151">
        <v>-84430.33</v>
      </c>
      <c r="H774" s="151">
        <v>4379.67</v>
      </c>
    </row>
    <row r="775" spans="1:8">
      <c r="A775" s="147">
        <v>2</v>
      </c>
      <c r="B775" s="148">
        <v>100000289065</v>
      </c>
      <c r="C775" s="149">
        <v>0</v>
      </c>
      <c r="D775" s="147" t="s">
        <v>4059</v>
      </c>
      <c r="E775" s="150" t="s">
        <v>4060</v>
      </c>
      <c r="F775" s="151">
        <v>88810</v>
      </c>
      <c r="G775" s="151">
        <v>-84430.33</v>
      </c>
      <c r="H775" s="151">
        <v>4379.67</v>
      </c>
    </row>
    <row r="776" spans="1:8">
      <c r="A776" s="147">
        <v>3</v>
      </c>
      <c r="B776" s="148">
        <v>100000510625</v>
      </c>
      <c r="C776" s="149">
        <v>0</v>
      </c>
      <c r="D776" s="147" t="s">
        <v>511</v>
      </c>
      <c r="E776" s="150" t="s">
        <v>4061</v>
      </c>
      <c r="F776" s="151">
        <v>1599293.33</v>
      </c>
      <c r="G776" s="151">
        <v>-487412.95</v>
      </c>
      <c r="H776" s="151">
        <v>1111880.3799999999</v>
      </c>
    </row>
    <row r="777" spans="1:8">
      <c r="A777" s="200" t="s">
        <v>292</v>
      </c>
      <c r="B777" s="200"/>
      <c r="C777" s="200"/>
      <c r="D777" s="200"/>
      <c r="E777" s="200"/>
      <c r="F777" s="153">
        <f>SUM(F774:F776)</f>
        <v>1776913.33</v>
      </c>
      <c r="G777" s="153">
        <f>SUM(G774:G776)</f>
        <v>-656273.61</v>
      </c>
      <c r="H777" s="153">
        <f>SUM(H774:H776)</f>
        <v>1120639.72</v>
      </c>
    </row>
    <row r="778" spans="1:8">
      <c r="F778" s="156"/>
      <c r="G778" s="156"/>
      <c r="H778" s="156"/>
    </row>
    <row r="779" spans="1:8" s="142" customFormat="1">
      <c r="A779" s="136"/>
      <c r="B779" s="157" t="s">
        <v>307</v>
      </c>
      <c r="C779" s="139"/>
      <c r="D779" s="136"/>
      <c r="E779" s="140"/>
      <c r="F779" s="140"/>
      <c r="G779" s="141"/>
      <c r="H779" s="141"/>
    </row>
    <row r="780" spans="1:8">
      <c r="A780" s="143" t="s">
        <v>0</v>
      </c>
      <c r="B780" s="144" t="s">
        <v>59</v>
      </c>
      <c r="C780" s="145" t="s">
        <v>60</v>
      </c>
      <c r="D780" s="143" t="s">
        <v>61</v>
      </c>
      <c r="E780" s="143" t="s">
        <v>62</v>
      </c>
      <c r="F780" s="143" t="s">
        <v>63</v>
      </c>
      <c r="G780" s="143" t="s">
        <v>64</v>
      </c>
      <c r="H780" s="146" t="s">
        <v>7</v>
      </c>
    </row>
    <row r="781" spans="1:8">
      <c r="A781" s="147">
        <v>1</v>
      </c>
      <c r="B781" s="148">
        <v>100000140933</v>
      </c>
      <c r="C781" s="149">
        <v>0</v>
      </c>
      <c r="D781" s="147" t="s">
        <v>317</v>
      </c>
      <c r="E781" s="150" t="s">
        <v>4062</v>
      </c>
      <c r="F781" s="151">
        <v>4335000</v>
      </c>
      <c r="G781" s="151">
        <v>-4334999</v>
      </c>
      <c r="H781" s="150">
        <v>1</v>
      </c>
    </row>
    <row r="782" spans="1:8">
      <c r="A782" s="147">
        <v>2</v>
      </c>
      <c r="B782" s="152">
        <v>100000224759</v>
      </c>
      <c r="C782" s="149">
        <v>0</v>
      </c>
      <c r="D782" s="147" t="s">
        <v>2416</v>
      </c>
      <c r="E782" s="150" t="s">
        <v>2417</v>
      </c>
      <c r="F782" s="151">
        <v>4497.5</v>
      </c>
      <c r="G782" s="151">
        <v>-4496.5</v>
      </c>
      <c r="H782" s="150">
        <v>1</v>
      </c>
    </row>
    <row r="783" spans="1:8">
      <c r="A783" s="147"/>
      <c r="B783" s="152">
        <v>100000224759</v>
      </c>
      <c r="C783" s="149">
        <v>1</v>
      </c>
      <c r="D783" s="147" t="s">
        <v>2416</v>
      </c>
      <c r="E783" s="150" t="s">
        <v>2417</v>
      </c>
      <c r="F783" s="151">
        <v>4497.5</v>
      </c>
      <c r="G783" s="151">
        <v>-4496.5</v>
      </c>
      <c r="H783" s="150">
        <v>1</v>
      </c>
    </row>
    <row r="784" spans="1:8">
      <c r="A784" s="147">
        <v>3</v>
      </c>
      <c r="B784" s="152">
        <v>100000224760</v>
      </c>
      <c r="C784" s="149">
        <v>0</v>
      </c>
      <c r="D784" s="147" t="s">
        <v>2416</v>
      </c>
      <c r="E784" s="150" t="s">
        <v>2417</v>
      </c>
      <c r="F784" s="151">
        <v>4497.5</v>
      </c>
      <c r="G784" s="151">
        <v>-4496.5</v>
      </c>
      <c r="H784" s="150">
        <v>1</v>
      </c>
    </row>
    <row r="785" spans="1:8">
      <c r="A785" s="147"/>
      <c r="B785" s="152">
        <v>100000224760</v>
      </c>
      <c r="C785" s="149">
        <v>1</v>
      </c>
      <c r="D785" s="147" t="s">
        <v>2416</v>
      </c>
      <c r="E785" s="150" t="s">
        <v>2417</v>
      </c>
      <c r="F785" s="151">
        <v>4497.5</v>
      </c>
      <c r="G785" s="151">
        <v>-4496.5</v>
      </c>
      <c r="H785" s="150">
        <v>1</v>
      </c>
    </row>
    <row r="786" spans="1:8">
      <c r="A786" s="147">
        <v>4</v>
      </c>
      <c r="B786" s="152">
        <v>100000224761</v>
      </c>
      <c r="C786" s="149">
        <v>0</v>
      </c>
      <c r="D786" s="147" t="s">
        <v>2416</v>
      </c>
      <c r="E786" s="150" t="s">
        <v>2417</v>
      </c>
      <c r="F786" s="151">
        <v>4497.5</v>
      </c>
      <c r="G786" s="151">
        <v>-4496.5</v>
      </c>
      <c r="H786" s="150">
        <v>1</v>
      </c>
    </row>
    <row r="787" spans="1:8">
      <c r="A787" s="147"/>
      <c r="B787" s="152">
        <v>100000224761</v>
      </c>
      <c r="C787" s="149">
        <v>1</v>
      </c>
      <c r="D787" s="147" t="s">
        <v>2416</v>
      </c>
      <c r="E787" s="150" t="s">
        <v>2417</v>
      </c>
      <c r="F787" s="151">
        <v>4497.5</v>
      </c>
      <c r="G787" s="151">
        <v>-4496.5</v>
      </c>
      <c r="H787" s="150">
        <v>1</v>
      </c>
    </row>
    <row r="788" spans="1:8">
      <c r="A788" s="147">
        <v>5</v>
      </c>
      <c r="B788" s="152">
        <v>100000224762</v>
      </c>
      <c r="C788" s="149">
        <v>0</v>
      </c>
      <c r="D788" s="147" t="s">
        <v>2416</v>
      </c>
      <c r="E788" s="150" t="s">
        <v>2417</v>
      </c>
      <c r="F788" s="151">
        <v>4497.5</v>
      </c>
      <c r="G788" s="151">
        <v>-4496.5</v>
      </c>
      <c r="H788" s="150">
        <v>1</v>
      </c>
    </row>
    <row r="789" spans="1:8">
      <c r="A789" s="147"/>
      <c r="B789" s="152">
        <v>100000224762</v>
      </c>
      <c r="C789" s="149">
        <v>1</v>
      </c>
      <c r="D789" s="147" t="s">
        <v>2416</v>
      </c>
      <c r="E789" s="150" t="s">
        <v>2417</v>
      </c>
      <c r="F789" s="151">
        <v>4497.5</v>
      </c>
      <c r="G789" s="151">
        <v>-4496.5</v>
      </c>
      <c r="H789" s="150">
        <v>1</v>
      </c>
    </row>
    <row r="790" spans="1:8">
      <c r="A790" s="147">
        <v>6</v>
      </c>
      <c r="B790" s="148">
        <v>100000303247</v>
      </c>
      <c r="C790" s="149">
        <v>0</v>
      </c>
      <c r="D790" s="147" t="s">
        <v>324</v>
      </c>
      <c r="E790" s="150" t="s">
        <v>325</v>
      </c>
      <c r="F790" s="151">
        <v>1414861</v>
      </c>
      <c r="G790" s="151">
        <v>-1414860</v>
      </c>
      <c r="H790" s="150">
        <v>1</v>
      </c>
    </row>
    <row r="791" spans="1:8">
      <c r="A791" s="147">
        <v>7</v>
      </c>
      <c r="B791" s="148">
        <v>100000309976</v>
      </c>
      <c r="C791" s="149">
        <v>0</v>
      </c>
      <c r="D791" s="147" t="s">
        <v>288</v>
      </c>
      <c r="E791" s="150" t="s">
        <v>2418</v>
      </c>
      <c r="F791" s="151">
        <v>743008</v>
      </c>
      <c r="G791" s="151">
        <v>-743007</v>
      </c>
      <c r="H791" s="150">
        <v>1</v>
      </c>
    </row>
    <row r="792" spans="1:8">
      <c r="A792" s="147">
        <v>8</v>
      </c>
      <c r="B792" s="148">
        <v>100000309977</v>
      </c>
      <c r="C792" s="149">
        <v>0</v>
      </c>
      <c r="D792" s="147" t="s">
        <v>288</v>
      </c>
      <c r="E792" s="150" t="s">
        <v>2418</v>
      </c>
      <c r="F792" s="151">
        <v>743008</v>
      </c>
      <c r="G792" s="151">
        <v>-743007</v>
      </c>
      <c r="H792" s="150">
        <v>1</v>
      </c>
    </row>
    <row r="793" spans="1:8">
      <c r="A793" s="147">
        <v>9</v>
      </c>
      <c r="B793" s="148">
        <v>100000656920</v>
      </c>
      <c r="C793" s="149">
        <v>0</v>
      </c>
      <c r="D793" s="147" t="s">
        <v>1496</v>
      </c>
      <c r="E793" s="150" t="s">
        <v>4063</v>
      </c>
      <c r="F793" s="151">
        <v>159430</v>
      </c>
      <c r="G793" s="151">
        <v>-159429</v>
      </c>
      <c r="H793" s="150">
        <v>1</v>
      </c>
    </row>
    <row r="794" spans="1:8">
      <c r="A794" s="147">
        <v>10</v>
      </c>
      <c r="B794" s="148">
        <v>100000656921</v>
      </c>
      <c r="C794" s="149">
        <v>0</v>
      </c>
      <c r="D794" s="147" t="s">
        <v>1496</v>
      </c>
      <c r="E794" s="150" t="s">
        <v>4063</v>
      </c>
      <c r="F794" s="151">
        <v>159430</v>
      </c>
      <c r="G794" s="151">
        <v>-159429</v>
      </c>
      <c r="H794" s="150">
        <v>1</v>
      </c>
    </row>
    <row r="795" spans="1:8">
      <c r="A795" s="147">
        <v>11</v>
      </c>
      <c r="B795" s="148">
        <v>100000656922</v>
      </c>
      <c r="C795" s="149">
        <v>0</v>
      </c>
      <c r="D795" s="147" t="s">
        <v>1496</v>
      </c>
      <c r="E795" s="150" t="s">
        <v>4064</v>
      </c>
      <c r="F795" s="151">
        <v>159430</v>
      </c>
      <c r="G795" s="151">
        <v>-159429</v>
      </c>
      <c r="H795" s="150">
        <v>1</v>
      </c>
    </row>
    <row r="796" spans="1:8">
      <c r="A796" s="200" t="s">
        <v>307</v>
      </c>
      <c r="B796" s="200"/>
      <c r="C796" s="200"/>
      <c r="D796" s="200"/>
      <c r="E796" s="200"/>
      <c r="F796" s="153">
        <f>SUM(F781:F795)</f>
        <v>7750147</v>
      </c>
      <c r="G796" s="153">
        <f>SUM(G781:G795)</f>
        <v>-7750132</v>
      </c>
      <c r="H796" s="163">
        <f>SUM(H781:H795)</f>
        <v>15</v>
      </c>
    </row>
    <row r="797" spans="1:8">
      <c r="A797" s="209" t="s">
        <v>89</v>
      </c>
      <c r="B797" s="209"/>
      <c r="C797" s="209"/>
      <c r="D797" s="209"/>
      <c r="E797" s="209"/>
      <c r="F797" s="158">
        <f>F777+F796</f>
        <v>9527060.3300000001</v>
      </c>
      <c r="G797" s="158">
        <f>G777+G796</f>
        <v>-8406405.6099999994</v>
      </c>
      <c r="H797" s="158">
        <f>H777+H796</f>
        <v>1120654.72</v>
      </c>
    </row>
    <row r="799" spans="1:8" s="142" customFormat="1">
      <c r="A799" s="136"/>
      <c r="B799" s="157" t="s">
        <v>2419</v>
      </c>
      <c r="C799" s="139"/>
      <c r="D799" s="136"/>
      <c r="E799" s="140"/>
      <c r="F799" s="140"/>
      <c r="G799" s="141"/>
      <c r="H799" s="141"/>
    </row>
    <row r="800" spans="1:8">
      <c r="A800" s="143" t="s">
        <v>0</v>
      </c>
      <c r="B800" s="144" t="s">
        <v>59</v>
      </c>
      <c r="C800" s="145" t="s">
        <v>60</v>
      </c>
      <c r="D800" s="143" t="s">
        <v>61</v>
      </c>
      <c r="E800" s="143" t="s">
        <v>62</v>
      </c>
      <c r="F800" s="143" t="s">
        <v>63</v>
      </c>
      <c r="G800" s="143" t="s">
        <v>64</v>
      </c>
      <c r="H800" s="146" t="s">
        <v>7</v>
      </c>
    </row>
    <row r="801" spans="1:8">
      <c r="A801" s="147">
        <v>1</v>
      </c>
      <c r="B801" s="148">
        <v>100000326587</v>
      </c>
      <c r="C801" s="149">
        <v>0</v>
      </c>
      <c r="D801" s="147" t="s">
        <v>3092</v>
      </c>
      <c r="E801" s="150" t="s">
        <v>4065</v>
      </c>
      <c r="F801" s="151">
        <v>25000</v>
      </c>
      <c r="G801" s="151">
        <v>-20027.400000000001</v>
      </c>
      <c r="H801" s="151">
        <v>4972.6000000000004</v>
      </c>
    </row>
    <row r="802" spans="1:8">
      <c r="A802" s="147">
        <v>2</v>
      </c>
      <c r="B802" s="148">
        <v>100000326588</v>
      </c>
      <c r="C802" s="149">
        <v>0</v>
      </c>
      <c r="D802" s="147" t="s">
        <v>3092</v>
      </c>
      <c r="E802" s="150" t="s">
        <v>4065</v>
      </c>
      <c r="F802" s="151">
        <v>25000</v>
      </c>
      <c r="G802" s="151">
        <v>-20027.400000000001</v>
      </c>
      <c r="H802" s="151">
        <v>4972.6000000000004</v>
      </c>
    </row>
    <row r="803" spans="1:8">
      <c r="A803" s="147">
        <v>3</v>
      </c>
      <c r="B803" s="148">
        <v>100000326589</v>
      </c>
      <c r="C803" s="149">
        <v>0</v>
      </c>
      <c r="D803" s="147" t="s">
        <v>3092</v>
      </c>
      <c r="E803" s="150" t="s">
        <v>4065</v>
      </c>
      <c r="F803" s="151">
        <v>25000</v>
      </c>
      <c r="G803" s="151">
        <v>-20027.400000000001</v>
      </c>
      <c r="H803" s="151">
        <v>4972.6000000000004</v>
      </c>
    </row>
    <row r="804" spans="1:8">
      <c r="A804" s="147">
        <v>4</v>
      </c>
      <c r="B804" s="148">
        <v>100000326590</v>
      </c>
      <c r="C804" s="149">
        <v>0</v>
      </c>
      <c r="D804" s="147" t="s">
        <v>3092</v>
      </c>
      <c r="E804" s="150" t="s">
        <v>4065</v>
      </c>
      <c r="F804" s="151">
        <v>25000</v>
      </c>
      <c r="G804" s="151">
        <v>-20027.400000000001</v>
      </c>
      <c r="H804" s="151">
        <v>4972.6000000000004</v>
      </c>
    </row>
    <row r="805" spans="1:8">
      <c r="A805" s="147">
        <v>5</v>
      </c>
      <c r="B805" s="148">
        <v>100000326591</v>
      </c>
      <c r="C805" s="149">
        <v>0</v>
      </c>
      <c r="D805" s="147" t="s">
        <v>3092</v>
      </c>
      <c r="E805" s="150" t="s">
        <v>4065</v>
      </c>
      <c r="F805" s="151">
        <v>25000</v>
      </c>
      <c r="G805" s="151">
        <v>-20027.400000000001</v>
      </c>
      <c r="H805" s="151">
        <v>4972.6000000000004</v>
      </c>
    </row>
    <row r="806" spans="1:8">
      <c r="A806" s="147">
        <v>6</v>
      </c>
      <c r="B806" s="148">
        <v>100000326592</v>
      </c>
      <c r="C806" s="149">
        <v>0</v>
      </c>
      <c r="D806" s="147" t="s">
        <v>3092</v>
      </c>
      <c r="E806" s="150" t="s">
        <v>4065</v>
      </c>
      <c r="F806" s="151">
        <v>25000</v>
      </c>
      <c r="G806" s="151">
        <v>-20027.400000000001</v>
      </c>
      <c r="H806" s="151">
        <v>4972.6000000000004</v>
      </c>
    </row>
    <row r="807" spans="1:8">
      <c r="A807" s="147">
        <v>7</v>
      </c>
      <c r="B807" s="148">
        <v>100000326593</v>
      </c>
      <c r="C807" s="149">
        <v>0</v>
      </c>
      <c r="D807" s="147" t="s">
        <v>3092</v>
      </c>
      <c r="E807" s="150" t="s">
        <v>4065</v>
      </c>
      <c r="F807" s="151">
        <v>25000</v>
      </c>
      <c r="G807" s="151">
        <v>-20027.400000000001</v>
      </c>
      <c r="H807" s="151">
        <v>4972.6000000000004</v>
      </c>
    </row>
    <row r="808" spans="1:8">
      <c r="A808" s="147">
        <v>8</v>
      </c>
      <c r="B808" s="148">
        <v>100000326594</v>
      </c>
      <c r="C808" s="149">
        <v>0</v>
      </c>
      <c r="D808" s="147" t="s">
        <v>3092</v>
      </c>
      <c r="E808" s="150" t="s">
        <v>4065</v>
      </c>
      <c r="F808" s="151">
        <v>25000</v>
      </c>
      <c r="G808" s="151">
        <v>-20027.400000000001</v>
      </c>
      <c r="H808" s="151">
        <v>4972.6000000000004</v>
      </c>
    </row>
    <row r="809" spans="1:8">
      <c r="A809" s="147">
        <v>9</v>
      </c>
      <c r="B809" s="148">
        <v>100000326595</v>
      </c>
      <c r="C809" s="149">
        <v>0</v>
      </c>
      <c r="D809" s="147" t="s">
        <v>3092</v>
      </c>
      <c r="E809" s="150" t="s">
        <v>4065</v>
      </c>
      <c r="F809" s="151">
        <v>25000</v>
      </c>
      <c r="G809" s="151">
        <v>-20027.400000000001</v>
      </c>
      <c r="H809" s="151">
        <v>4972.6000000000004</v>
      </c>
    </row>
    <row r="810" spans="1:8">
      <c r="A810" s="147">
        <v>10</v>
      </c>
      <c r="B810" s="148">
        <v>100000326596</v>
      </c>
      <c r="C810" s="149">
        <v>0</v>
      </c>
      <c r="D810" s="147" t="s">
        <v>3092</v>
      </c>
      <c r="E810" s="150" t="s">
        <v>4065</v>
      </c>
      <c r="F810" s="151">
        <v>25000</v>
      </c>
      <c r="G810" s="151">
        <v>-20027.400000000001</v>
      </c>
      <c r="H810" s="151">
        <v>4972.6000000000004</v>
      </c>
    </row>
    <row r="811" spans="1:8">
      <c r="A811" s="147">
        <v>11</v>
      </c>
      <c r="B811" s="148">
        <v>100000326597</v>
      </c>
      <c r="C811" s="149">
        <v>0</v>
      </c>
      <c r="D811" s="147" t="s">
        <v>3092</v>
      </c>
      <c r="E811" s="150" t="s">
        <v>4065</v>
      </c>
      <c r="F811" s="151">
        <v>25000</v>
      </c>
      <c r="G811" s="151">
        <v>-20027.400000000001</v>
      </c>
      <c r="H811" s="151">
        <v>4972.6000000000004</v>
      </c>
    </row>
    <row r="812" spans="1:8">
      <c r="A812" s="147">
        <v>12</v>
      </c>
      <c r="B812" s="148">
        <v>100000326598</v>
      </c>
      <c r="C812" s="149">
        <v>0</v>
      </c>
      <c r="D812" s="147" t="s">
        <v>3092</v>
      </c>
      <c r="E812" s="150" t="s">
        <v>4065</v>
      </c>
      <c r="F812" s="151">
        <v>25000</v>
      </c>
      <c r="G812" s="151">
        <v>-20027.400000000001</v>
      </c>
      <c r="H812" s="151">
        <v>4972.6000000000004</v>
      </c>
    </row>
    <row r="813" spans="1:8">
      <c r="A813" s="147">
        <v>13</v>
      </c>
      <c r="B813" s="148">
        <v>100000326599</v>
      </c>
      <c r="C813" s="149">
        <v>0</v>
      </c>
      <c r="D813" s="147" t="s">
        <v>3092</v>
      </c>
      <c r="E813" s="150" t="s">
        <v>4065</v>
      </c>
      <c r="F813" s="151">
        <v>25000</v>
      </c>
      <c r="G813" s="151">
        <v>-20027.400000000001</v>
      </c>
      <c r="H813" s="151">
        <v>4972.6000000000004</v>
      </c>
    </row>
    <row r="814" spans="1:8">
      <c r="A814" s="147">
        <v>14</v>
      </c>
      <c r="B814" s="148">
        <v>100000326600</v>
      </c>
      <c r="C814" s="149">
        <v>0</v>
      </c>
      <c r="D814" s="147" t="s">
        <v>3092</v>
      </c>
      <c r="E814" s="150" t="s">
        <v>4065</v>
      </c>
      <c r="F814" s="151">
        <v>25000</v>
      </c>
      <c r="G814" s="151">
        <v>-20027.400000000001</v>
      </c>
      <c r="H814" s="151">
        <v>4972.6000000000004</v>
      </c>
    </row>
    <row r="815" spans="1:8">
      <c r="A815" s="147">
        <v>15</v>
      </c>
      <c r="B815" s="148">
        <v>100000326601</v>
      </c>
      <c r="C815" s="149">
        <v>0</v>
      </c>
      <c r="D815" s="147" t="s">
        <v>3092</v>
      </c>
      <c r="E815" s="150" t="s">
        <v>4065</v>
      </c>
      <c r="F815" s="151">
        <v>25000</v>
      </c>
      <c r="G815" s="151">
        <v>-20027.400000000001</v>
      </c>
      <c r="H815" s="151">
        <v>4972.6000000000004</v>
      </c>
    </row>
    <row r="816" spans="1:8">
      <c r="A816" s="147">
        <v>16</v>
      </c>
      <c r="B816" s="148">
        <v>100000326602</v>
      </c>
      <c r="C816" s="149">
        <v>0</v>
      </c>
      <c r="D816" s="147" t="s">
        <v>3092</v>
      </c>
      <c r="E816" s="150" t="s">
        <v>4065</v>
      </c>
      <c r="F816" s="151">
        <v>25000</v>
      </c>
      <c r="G816" s="151">
        <v>-20027.400000000001</v>
      </c>
      <c r="H816" s="151">
        <v>4972.6000000000004</v>
      </c>
    </row>
    <row r="817" spans="1:8">
      <c r="A817" s="147">
        <v>17</v>
      </c>
      <c r="B817" s="148">
        <v>100000326667</v>
      </c>
      <c r="C817" s="149">
        <v>0</v>
      </c>
      <c r="D817" s="147" t="s">
        <v>3092</v>
      </c>
      <c r="E817" s="150" t="s">
        <v>4066</v>
      </c>
      <c r="F817" s="151">
        <v>45000</v>
      </c>
      <c r="G817" s="151">
        <v>-36049.32</v>
      </c>
      <c r="H817" s="151">
        <v>8950.68</v>
      </c>
    </row>
    <row r="818" spans="1:8">
      <c r="A818" s="147">
        <v>18</v>
      </c>
      <c r="B818" s="148">
        <v>100000613432</v>
      </c>
      <c r="C818" s="149">
        <v>0</v>
      </c>
      <c r="D818" s="147" t="s">
        <v>526</v>
      </c>
      <c r="E818" s="150" t="s">
        <v>2425</v>
      </c>
      <c r="F818" s="151">
        <v>5587200</v>
      </c>
      <c r="G818" s="151">
        <v>-3191104.84</v>
      </c>
      <c r="H818" s="151">
        <v>2396095.16</v>
      </c>
    </row>
    <row r="819" spans="1:8">
      <c r="A819" s="147">
        <v>19</v>
      </c>
      <c r="B819" s="148">
        <v>100000635468</v>
      </c>
      <c r="C819" s="149">
        <v>0</v>
      </c>
      <c r="D819" s="147" t="s">
        <v>139</v>
      </c>
      <c r="E819" s="150" t="s">
        <v>2427</v>
      </c>
      <c r="F819" s="151">
        <v>2966600</v>
      </c>
      <c r="G819" s="151">
        <v>-1419708.71</v>
      </c>
      <c r="H819" s="151">
        <v>1546891.29</v>
      </c>
    </row>
    <row r="820" spans="1:8">
      <c r="A820" s="200" t="s">
        <v>327</v>
      </c>
      <c r="B820" s="200"/>
      <c r="C820" s="200"/>
      <c r="D820" s="200"/>
      <c r="E820" s="200"/>
      <c r="F820" s="153">
        <f>SUM(F801:F819)</f>
        <v>8998800</v>
      </c>
      <c r="G820" s="153">
        <f>SUM(G801:G819)</f>
        <v>-4967301.2699999996</v>
      </c>
      <c r="H820" s="153">
        <f>SUM(H801:H819)</f>
        <v>4031498.73</v>
      </c>
    </row>
    <row r="822" spans="1:8" s="142" customFormat="1">
      <c r="A822" s="136"/>
      <c r="B822" s="157" t="s">
        <v>338</v>
      </c>
      <c r="C822" s="139"/>
      <c r="D822" s="136"/>
      <c r="E822" s="140"/>
      <c r="F822" s="140"/>
      <c r="G822" s="141"/>
      <c r="H822" s="141"/>
    </row>
    <row r="823" spans="1:8">
      <c r="A823" s="143" t="s">
        <v>0</v>
      </c>
      <c r="B823" s="144" t="s">
        <v>59</v>
      </c>
      <c r="C823" s="145" t="s">
        <v>60</v>
      </c>
      <c r="D823" s="143" t="s">
        <v>61</v>
      </c>
      <c r="E823" s="143" t="s">
        <v>62</v>
      </c>
      <c r="F823" s="143" t="s">
        <v>63</v>
      </c>
      <c r="G823" s="143" t="s">
        <v>64</v>
      </c>
      <c r="H823" s="146" t="s">
        <v>7</v>
      </c>
    </row>
    <row r="824" spans="1:8">
      <c r="A824" s="147">
        <v>1</v>
      </c>
      <c r="B824" s="148">
        <v>100000043213</v>
      </c>
      <c r="C824" s="149">
        <v>0</v>
      </c>
      <c r="D824" s="147" t="s">
        <v>4067</v>
      </c>
      <c r="E824" s="150" t="s">
        <v>2429</v>
      </c>
      <c r="F824" s="151">
        <v>37000</v>
      </c>
      <c r="G824" s="151">
        <v>-36999</v>
      </c>
      <c r="H824" s="150">
        <v>1</v>
      </c>
    </row>
    <row r="825" spans="1:8">
      <c r="A825" s="147">
        <v>2</v>
      </c>
      <c r="B825" s="148">
        <v>100000043214</v>
      </c>
      <c r="C825" s="149">
        <v>0</v>
      </c>
      <c r="D825" s="147" t="s">
        <v>3457</v>
      </c>
      <c r="E825" s="150" t="s">
        <v>4068</v>
      </c>
      <c r="F825" s="151">
        <v>75600</v>
      </c>
      <c r="G825" s="151">
        <v>-75599</v>
      </c>
      <c r="H825" s="150">
        <v>1</v>
      </c>
    </row>
    <row r="826" spans="1:8">
      <c r="A826" s="147">
        <v>3</v>
      </c>
      <c r="B826" s="148">
        <v>100000104571</v>
      </c>
      <c r="C826" s="149">
        <v>0</v>
      </c>
      <c r="D826" s="147" t="s">
        <v>370</v>
      </c>
      <c r="E826" s="150" t="s">
        <v>363</v>
      </c>
      <c r="F826" s="151">
        <v>70085</v>
      </c>
      <c r="G826" s="151">
        <v>-70084</v>
      </c>
      <c r="H826" s="150">
        <v>1</v>
      </c>
    </row>
    <row r="827" spans="1:8">
      <c r="A827" s="147">
        <v>4</v>
      </c>
      <c r="B827" s="148">
        <v>100000104572</v>
      </c>
      <c r="C827" s="149">
        <v>0</v>
      </c>
      <c r="D827" s="147" t="s">
        <v>370</v>
      </c>
      <c r="E827" s="150" t="s">
        <v>4069</v>
      </c>
      <c r="F827" s="151">
        <v>29425</v>
      </c>
      <c r="G827" s="151">
        <v>-29424</v>
      </c>
      <c r="H827" s="150">
        <v>1</v>
      </c>
    </row>
    <row r="828" spans="1:8">
      <c r="A828" s="147">
        <v>5</v>
      </c>
      <c r="B828" s="148">
        <v>100000176153</v>
      </c>
      <c r="C828" s="149">
        <v>0</v>
      </c>
      <c r="D828" s="147" t="s">
        <v>2436</v>
      </c>
      <c r="E828" s="150" t="s">
        <v>4070</v>
      </c>
      <c r="F828" s="151">
        <v>54677</v>
      </c>
      <c r="G828" s="151">
        <v>-54676</v>
      </c>
      <c r="H828" s="150">
        <v>1</v>
      </c>
    </row>
    <row r="829" spans="1:8">
      <c r="A829" s="147">
        <v>6</v>
      </c>
      <c r="B829" s="148">
        <v>100000254907</v>
      </c>
      <c r="C829" s="149">
        <v>0</v>
      </c>
      <c r="D829" s="147" t="s">
        <v>2440</v>
      </c>
      <c r="E829" s="150" t="s">
        <v>2441</v>
      </c>
      <c r="F829" s="151">
        <v>9000</v>
      </c>
      <c r="G829" s="151">
        <v>-8999</v>
      </c>
      <c r="H829" s="150">
        <v>1</v>
      </c>
    </row>
    <row r="830" spans="1:8">
      <c r="A830" s="147">
        <v>7</v>
      </c>
      <c r="B830" s="148">
        <v>100000656885</v>
      </c>
      <c r="C830" s="149">
        <v>0</v>
      </c>
      <c r="D830" s="147" t="s">
        <v>1496</v>
      </c>
      <c r="E830" s="150" t="s">
        <v>4071</v>
      </c>
      <c r="F830" s="151">
        <v>133870</v>
      </c>
      <c r="G830" s="151">
        <v>-133869</v>
      </c>
      <c r="H830" s="150">
        <v>1</v>
      </c>
    </row>
    <row r="831" spans="1:8">
      <c r="A831" s="147">
        <v>8</v>
      </c>
      <c r="B831" s="148">
        <v>100000656889</v>
      </c>
      <c r="C831" s="149">
        <v>0</v>
      </c>
      <c r="D831" s="147" t="s">
        <v>1496</v>
      </c>
      <c r="E831" s="150" t="s">
        <v>4072</v>
      </c>
      <c r="F831" s="151">
        <v>203300</v>
      </c>
      <c r="G831" s="151">
        <v>-203299</v>
      </c>
      <c r="H831" s="150">
        <v>1</v>
      </c>
    </row>
    <row r="832" spans="1:8">
      <c r="A832" s="147">
        <v>9</v>
      </c>
      <c r="B832" s="148">
        <v>100000656919</v>
      </c>
      <c r="C832" s="149">
        <v>0</v>
      </c>
      <c r="D832" s="147" t="s">
        <v>1496</v>
      </c>
      <c r="E832" s="150" t="s">
        <v>4073</v>
      </c>
      <c r="F832" s="151">
        <v>48000</v>
      </c>
      <c r="G832" s="151">
        <v>-47999</v>
      </c>
      <c r="H832" s="150">
        <v>1</v>
      </c>
    </row>
    <row r="833" spans="1:8">
      <c r="A833" s="200" t="s">
        <v>338</v>
      </c>
      <c r="B833" s="200"/>
      <c r="C833" s="200"/>
      <c r="D833" s="200"/>
      <c r="E833" s="200"/>
      <c r="F833" s="153">
        <f>SUM(F824:F832)</f>
        <v>660957</v>
      </c>
      <c r="G833" s="153">
        <f>SUM(G824:G832)</f>
        <v>-660948</v>
      </c>
      <c r="H833" s="163">
        <f>SUM(H824:H832)</f>
        <v>9</v>
      </c>
    </row>
    <row r="834" spans="1:8">
      <c r="A834" s="209" t="s">
        <v>89</v>
      </c>
      <c r="B834" s="209"/>
      <c r="C834" s="209"/>
      <c r="D834" s="209"/>
      <c r="E834" s="209"/>
      <c r="F834" s="158">
        <f>F820+F833</f>
        <v>9659757</v>
      </c>
      <c r="G834" s="158">
        <f>G820+G833</f>
        <v>-5628249.2699999996</v>
      </c>
      <c r="H834" s="158">
        <f>H820+H833</f>
        <v>4031507.73</v>
      </c>
    </row>
    <row r="835" spans="1:8">
      <c r="F835" s="156"/>
      <c r="G835" s="156"/>
    </row>
    <row r="836" spans="1:8" s="142" customFormat="1">
      <c r="A836" s="136"/>
      <c r="B836" s="157" t="s">
        <v>386</v>
      </c>
      <c r="C836" s="139"/>
      <c r="D836" s="136"/>
      <c r="E836" s="140"/>
      <c r="F836" s="140"/>
      <c r="G836" s="141"/>
      <c r="H836" s="141"/>
    </row>
    <row r="837" spans="1:8">
      <c r="A837" s="143" t="s">
        <v>0</v>
      </c>
      <c r="B837" s="144" t="s">
        <v>59</v>
      </c>
      <c r="C837" s="145" t="s">
        <v>60</v>
      </c>
      <c r="D837" s="143" t="s">
        <v>61</v>
      </c>
      <c r="E837" s="143" t="s">
        <v>62</v>
      </c>
      <c r="F837" s="143" t="s">
        <v>63</v>
      </c>
      <c r="G837" s="143" t="s">
        <v>64</v>
      </c>
      <c r="H837" s="146" t="s">
        <v>7</v>
      </c>
    </row>
    <row r="838" spans="1:8">
      <c r="A838" s="147">
        <v>1</v>
      </c>
      <c r="B838" s="148">
        <v>100000604851</v>
      </c>
      <c r="C838" s="149">
        <v>0</v>
      </c>
      <c r="D838" s="147" t="s">
        <v>2963</v>
      </c>
      <c r="E838" s="150" t="s">
        <v>2964</v>
      </c>
      <c r="F838" s="151">
        <v>66600</v>
      </c>
      <c r="G838" s="151">
        <v>-10072.1</v>
      </c>
      <c r="H838" s="151">
        <v>56527.9</v>
      </c>
    </row>
    <row r="839" spans="1:8">
      <c r="A839" s="147">
        <v>2</v>
      </c>
      <c r="B839" s="148">
        <v>100000698395</v>
      </c>
      <c r="C839" s="149">
        <v>0</v>
      </c>
      <c r="D839" s="147" t="s">
        <v>2556</v>
      </c>
      <c r="E839" s="150" t="s">
        <v>4074</v>
      </c>
      <c r="F839" s="151">
        <v>66600</v>
      </c>
      <c r="G839" s="151">
        <v>-10444.02</v>
      </c>
      <c r="H839" s="151">
        <v>56155.98</v>
      </c>
    </row>
    <row r="840" spans="1:8">
      <c r="A840" s="147">
        <v>3</v>
      </c>
      <c r="B840" s="148">
        <v>100000698396</v>
      </c>
      <c r="C840" s="149">
        <v>0</v>
      </c>
      <c r="D840" s="147" t="s">
        <v>2556</v>
      </c>
      <c r="E840" s="150" t="s">
        <v>4074</v>
      </c>
      <c r="F840" s="151">
        <v>66600</v>
      </c>
      <c r="G840" s="151">
        <v>-10444.02</v>
      </c>
      <c r="H840" s="151">
        <v>56155.98</v>
      </c>
    </row>
    <row r="841" spans="1:8">
      <c r="A841" s="147">
        <v>4</v>
      </c>
      <c r="B841" s="148">
        <v>100000698397</v>
      </c>
      <c r="C841" s="149">
        <v>0</v>
      </c>
      <c r="D841" s="147" t="s">
        <v>2556</v>
      </c>
      <c r="E841" s="150" t="s">
        <v>4074</v>
      </c>
      <c r="F841" s="151">
        <v>66600</v>
      </c>
      <c r="G841" s="151">
        <v>-10444.02</v>
      </c>
      <c r="H841" s="151">
        <v>56155.98</v>
      </c>
    </row>
    <row r="842" spans="1:8">
      <c r="A842" s="147">
        <v>5</v>
      </c>
      <c r="B842" s="148">
        <v>100000698398</v>
      </c>
      <c r="C842" s="149">
        <v>0</v>
      </c>
      <c r="D842" s="147" t="s">
        <v>2556</v>
      </c>
      <c r="E842" s="150" t="s">
        <v>4074</v>
      </c>
      <c r="F842" s="151">
        <v>66600</v>
      </c>
      <c r="G842" s="151">
        <v>-10444.02</v>
      </c>
      <c r="H842" s="151">
        <v>56155.98</v>
      </c>
    </row>
    <row r="843" spans="1:8">
      <c r="A843" s="147">
        <v>6</v>
      </c>
      <c r="B843" s="148">
        <v>100000698399</v>
      </c>
      <c r="C843" s="149">
        <v>0</v>
      </c>
      <c r="D843" s="147" t="s">
        <v>2556</v>
      </c>
      <c r="E843" s="150" t="s">
        <v>4074</v>
      </c>
      <c r="F843" s="151">
        <v>66600</v>
      </c>
      <c r="G843" s="151">
        <v>-10444.02</v>
      </c>
      <c r="H843" s="151">
        <v>56155.98</v>
      </c>
    </row>
    <row r="844" spans="1:8">
      <c r="A844" s="147">
        <v>7</v>
      </c>
      <c r="B844" s="148">
        <v>100000698400</v>
      </c>
      <c r="C844" s="149">
        <v>0</v>
      </c>
      <c r="D844" s="147" t="s">
        <v>2556</v>
      </c>
      <c r="E844" s="150" t="s">
        <v>4074</v>
      </c>
      <c r="F844" s="151">
        <v>66600</v>
      </c>
      <c r="G844" s="151">
        <v>-10444.02</v>
      </c>
      <c r="H844" s="151">
        <v>56155.98</v>
      </c>
    </row>
    <row r="845" spans="1:8">
      <c r="A845" s="147">
        <v>8</v>
      </c>
      <c r="B845" s="148">
        <v>100000698401</v>
      </c>
      <c r="C845" s="149">
        <v>0</v>
      </c>
      <c r="D845" s="147" t="s">
        <v>2556</v>
      </c>
      <c r="E845" s="150" t="s">
        <v>4074</v>
      </c>
      <c r="F845" s="151">
        <v>66600</v>
      </c>
      <c r="G845" s="151">
        <v>-10444.02</v>
      </c>
      <c r="H845" s="151">
        <v>56155.98</v>
      </c>
    </row>
    <row r="846" spans="1:8">
      <c r="A846" s="147">
        <v>9</v>
      </c>
      <c r="B846" s="148">
        <v>100000698402</v>
      </c>
      <c r="C846" s="149">
        <v>0</v>
      </c>
      <c r="D846" s="147" t="s">
        <v>2556</v>
      </c>
      <c r="E846" s="150" t="s">
        <v>4074</v>
      </c>
      <c r="F846" s="151">
        <v>66600</v>
      </c>
      <c r="G846" s="151">
        <v>-10444.02</v>
      </c>
      <c r="H846" s="151">
        <v>56155.98</v>
      </c>
    </row>
    <row r="847" spans="1:8">
      <c r="A847" s="147">
        <v>10</v>
      </c>
      <c r="B847" s="148">
        <v>100000698403</v>
      </c>
      <c r="C847" s="149">
        <v>0</v>
      </c>
      <c r="D847" s="147" t="s">
        <v>2556</v>
      </c>
      <c r="E847" s="150" t="s">
        <v>4074</v>
      </c>
      <c r="F847" s="151">
        <v>66600</v>
      </c>
      <c r="G847" s="151">
        <v>-10444.02</v>
      </c>
      <c r="H847" s="151">
        <v>56155.98</v>
      </c>
    </row>
    <row r="848" spans="1:8">
      <c r="A848" s="147">
        <v>11</v>
      </c>
      <c r="B848" s="148">
        <v>100000698404</v>
      </c>
      <c r="C848" s="149">
        <v>0</v>
      </c>
      <c r="D848" s="147" t="s">
        <v>2556</v>
      </c>
      <c r="E848" s="150" t="s">
        <v>4074</v>
      </c>
      <c r="F848" s="151">
        <v>66600</v>
      </c>
      <c r="G848" s="151">
        <v>-10444.02</v>
      </c>
      <c r="H848" s="151">
        <v>56155.98</v>
      </c>
    </row>
    <row r="849" spans="1:8">
      <c r="A849" s="147">
        <v>12</v>
      </c>
      <c r="B849" s="148">
        <v>100000698405</v>
      </c>
      <c r="C849" s="149">
        <v>0</v>
      </c>
      <c r="D849" s="147" t="s">
        <v>2556</v>
      </c>
      <c r="E849" s="150" t="s">
        <v>4074</v>
      </c>
      <c r="F849" s="151">
        <v>66600</v>
      </c>
      <c r="G849" s="151">
        <v>-10444.02</v>
      </c>
      <c r="H849" s="151">
        <v>56155.98</v>
      </c>
    </row>
    <row r="850" spans="1:8">
      <c r="A850" s="147">
        <v>13</v>
      </c>
      <c r="B850" s="148">
        <v>100000698406</v>
      </c>
      <c r="C850" s="149">
        <v>0</v>
      </c>
      <c r="D850" s="147" t="s">
        <v>2556</v>
      </c>
      <c r="E850" s="150" t="s">
        <v>4074</v>
      </c>
      <c r="F850" s="151">
        <v>66600</v>
      </c>
      <c r="G850" s="151">
        <v>-10444.02</v>
      </c>
      <c r="H850" s="151">
        <v>56155.98</v>
      </c>
    </row>
    <row r="851" spans="1:8">
      <c r="A851" s="147">
        <v>14</v>
      </c>
      <c r="B851" s="148">
        <v>100000698407</v>
      </c>
      <c r="C851" s="149">
        <v>0</v>
      </c>
      <c r="D851" s="147" t="s">
        <v>2556</v>
      </c>
      <c r="E851" s="150" t="s">
        <v>4074</v>
      </c>
      <c r="F851" s="151">
        <v>66600</v>
      </c>
      <c r="G851" s="151">
        <v>-10444.02</v>
      </c>
      <c r="H851" s="151">
        <v>56155.98</v>
      </c>
    </row>
    <row r="852" spans="1:8">
      <c r="A852" s="147">
        <v>15</v>
      </c>
      <c r="B852" s="148">
        <v>100000698408</v>
      </c>
      <c r="C852" s="149">
        <v>0</v>
      </c>
      <c r="D852" s="147" t="s">
        <v>2556</v>
      </c>
      <c r="E852" s="150" t="s">
        <v>4074</v>
      </c>
      <c r="F852" s="151">
        <v>66600</v>
      </c>
      <c r="G852" s="151">
        <v>-10444.02</v>
      </c>
      <c r="H852" s="151">
        <v>56155.98</v>
      </c>
    </row>
    <row r="853" spans="1:8">
      <c r="A853" s="200" t="s">
        <v>386</v>
      </c>
      <c r="B853" s="200"/>
      <c r="C853" s="200"/>
      <c r="D853" s="200"/>
      <c r="E853" s="200"/>
      <c r="F853" s="153">
        <f>SUM(F838:F852)</f>
        <v>999000</v>
      </c>
      <c r="G853" s="153">
        <f>SUM(G838:G852)</f>
        <v>-156288.38</v>
      </c>
      <c r="H853" s="153">
        <f>SUM(H838:H852)</f>
        <v>842711.61999999988</v>
      </c>
    </row>
    <row r="855" spans="1:8" s="142" customFormat="1">
      <c r="A855" s="136"/>
      <c r="B855" s="157" t="s">
        <v>4075</v>
      </c>
      <c r="C855" s="139"/>
      <c r="D855" s="136"/>
      <c r="E855" s="140"/>
      <c r="F855" s="140"/>
      <c r="G855" s="141"/>
      <c r="H855" s="141"/>
    </row>
    <row r="856" spans="1:8">
      <c r="A856" s="143" t="s">
        <v>0</v>
      </c>
      <c r="B856" s="144" t="s">
        <v>59</v>
      </c>
      <c r="C856" s="145" t="s">
        <v>60</v>
      </c>
      <c r="D856" s="143" t="s">
        <v>61</v>
      </c>
      <c r="E856" s="143" t="s">
        <v>62</v>
      </c>
      <c r="F856" s="143" t="s">
        <v>63</v>
      </c>
      <c r="G856" s="143" t="s">
        <v>64</v>
      </c>
      <c r="H856" s="146" t="s">
        <v>7</v>
      </c>
    </row>
    <row r="857" spans="1:8">
      <c r="A857" s="147">
        <v>1</v>
      </c>
      <c r="B857" s="148">
        <v>100000575237</v>
      </c>
      <c r="C857" s="149">
        <v>0</v>
      </c>
      <c r="D857" s="147" t="s">
        <v>303</v>
      </c>
      <c r="E857" s="150" t="s">
        <v>2466</v>
      </c>
      <c r="F857" s="151">
        <v>51216</v>
      </c>
      <c r="G857" s="151">
        <v>-51215</v>
      </c>
      <c r="H857" s="150">
        <v>1</v>
      </c>
    </row>
    <row r="858" spans="1:8">
      <c r="A858" s="200" t="s">
        <v>390</v>
      </c>
      <c r="B858" s="200"/>
      <c r="C858" s="200"/>
      <c r="D858" s="200"/>
      <c r="E858" s="200"/>
      <c r="F858" s="153">
        <f>SUM(F857)</f>
        <v>51216</v>
      </c>
      <c r="G858" s="153">
        <f>SUM(G857)</f>
        <v>-51215</v>
      </c>
      <c r="H858" s="153">
        <f>SUM(H857)</f>
        <v>1</v>
      </c>
    </row>
    <row r="859" spans="1:8">
      <c r="A859" s="209" t="s">
        <v>89</v>
      </c>
      <c r="B859" s="209"/>
      <c r="C859" s="209"/>
      <c r="D859" s="209"/>
      <c r="E859" s="209"/>
      <c r="F859" s="158">
        <f>F853+F858</f>
        <v>1050216</v>
      </c>
      <c r="G859" s="158">
        <f>G853+G858</f>
        <v>-207503.38</v>
      </c>
      <c r="H859" s="158">
        <f>H853+H858</f>
        <v>842712.61999999988</v>
      </c>
    </row>
    <row r="860" spans="1:8">
      <c r="F860" s="156"/>
      <c r="G860" s="156"/>
      <c r="H860" s="156"/>
    </row>
    <row r="861" spans="1:8" s="142" customFormat="1">
      <c r="A861" s="136"/>
      <c r="B861" s="157" t="s">
        <v>4076</v>
      </c>
      <c r="C861" s="139"/>
      <c r="D861" s="136"/>
      <c r="E861" s="140"/>
      <c r="F861" s="140"/>
      <c r="G861" s="141"/>
      <c r="H861" s="141"/>
    </row>
    <row r="862" spans="1:8">
      <c r="A862" s="143" t="s">
        <v>0</v>
      </c>
      <c r="B862" s="144" t="s">
        <v>59</v>
      </c>
      <c r="C862" s="145" t="s">
        <v>60</v>
      </c>
      <c r="D862" s="143" t="s">
        <v>61</v>
      </c>
      <c r="E862" s="143" t="s">
        <v>62</v>
      </c>
      <c r="F862" s="143" t="s">
        <v>63</v>
      </c>
      <c r="G862" s="143" t="s">
        <v>64</v>
      </c>
      <c r="H862" s="146" t="s">
        <v>7</v>
      </c>
    </row>
    <row r="863" spans="1:8">
      <c r="A863" s="147">
        <v>1</v>
      </c>
      <c r="B863" s="148">
        <v>100000494890</v>
      </c>
      <c r="C863" s="149">
        <v>0</v>
      </c>
      <c r="D863" s="147" t="s">
        <v>2467</v>
      </c>
      <c r="E863" s="150" t="s">
        <v>2468</v>
      </c>
      <c r="F863" s="151">
        <v>19000</v>
      </c>
      <c r="G863" s="151">
        <v>-10248.549999999999</v>
      </c>
      <c r="H863" s="151">
        <v>8751.4500000000007</v>
      </c>
    </row>
    <row r="864" spans="1:8">
      <c r="A864" s="147">
        <v>2</v>
      </c>
      <c r="B864" s="148">
        <v>100000708255</v>
      </c>
      <c r="C864" s="149">
        <v>0</v>
      </c>
      <c r="D864" s="147" t="s">
        <v>2983</v>
      </c>
      <c r="E864" s="150" t="s">
        <v>4077</v>
      </c>
      <c r="F864" s="151">
        <v>19000</v>
      </c>
      <c r="G864" s="151">
        <v>-10781.84</v>
      </c>
      <c r="H864" s="151">
        <v>8218.16</v>
      </c>
    </row>
    <row r="865" spans="1:8">
      <c r="A865" s="147">
        <v>3</v>
      </c>
      <c r="B865" s="148">
        <v>100000708256</v>
      </c>
      <c r="C865" s="149">
        <v>0</v>
      </c>
      <c r="D865" s="147" t="s">
        <v>2983</v>
      </c>
      <c r="E865" s="150" t="s">
        <v>4078</v>
      </c>
      <c r="F865" s="151">
        <v>19000</v>
      </c>
      <c r="G865" s="151">
        <v>-10781.84</v>
      </c>
      <c r="H865" s="151">
        <v>8218.16</v>
      </c>
    </row>
    <row r="866" spans="1:8">
      <c r="A866" s="147">
        <v>4</v>
      </c>
      <c r="B866" s="148">
        <v>100000708257</v>
      </c>
      <c r="C866" s="149">
        <v>0</v>
      </c>
      <c r="D866" s="147" t="s">
        <v>2983</v>
      </c>
      <c r="E866" s="150" t="s">
        <v>4079</v>
      </c>
      <c r="F866" s="151">
        <v>19000</v>
      </c>
      <c r="G866" s="151">
        <v>-10781.84</v>
      </c>
      <c r="H866" s="151">
        <v>8218.16</v>
      </c>
    </row>
    <row r="867" spans="1:8">
      <c r="A867" s="147">
        <v>5</v>
      </c>
      <c r="B867" s="148">
        <v>100000708258</v>
      </c>
      <c r="C867" s="149">
        <v>0</v>
      </c>
      <c r="D867" s="147" t="s">
        <v>2983</v>
      </c>
      <c r="E867" s="150" t="s">
        <v>4079</v>
      </c>
      <c r="F867" s="151">
        <v>19000</v>
      </c>
      <c r="G867" s="151">
        <v>-10781.84</v>
      </c>
      <c r="H867" s="151">
        <v>8218.16</v>
      </c>
    </row>
    <row r="868" spans="1:8">
      <c r="A868" s="147">
        <v>6</v>
      </c>
      <c r="B868" s="148">
        <v>100000708259</v>
      </c>
      <c r="C868" s="149">
        <v>0</v>
      </c>
      <c r="D868" s="147" t="s">
        <v>2983</v>
      </c>
      <c r="E868" s="150" t="s">
        <v>4079</v>
      </c>
      <c r="F868" s="151">
        <v>19000</v>
      </c>
      <c r="G868" s="151">
        <v>-10781.84</v>
      </c>
      <c r="H868" s="151">
        <v>8218.16</v>
      </c>
    </row>
    <row r="869" spans="1:8">
      <c r="A869" s="147">
        <v>7</v>
      </c>
      <c r="B869" s="148">
        <v>100000708260</v>
      </c>
      <c r="C869" s="149">
        <v>0</v>
      </c>
      <c r="D869" s="147" t="s">
        <v>2983</v>
      </c>
      <c r="E869" s="150" t="s">
        <v>4078</v>
      </c>
      <c r="F869" s="151">
        <v>19000</v>
      </c>
      <c r="G869" s="151">
        <v>-10781.84</v>
      </c>
      <c r="H869" s="151">
        <v>8218.16</v>
      </c>
    </row>
    <row r="870" spans="1:8">
      <c r="A870" s="147">
        <v>8</v>
      </c>
      <c r="B870" s="148">
        <v>100000708261</v>
      </c>
      <c r="C870" s="149">
        <v>0</v>
      </c>
      <c r="D870" s="147" t="s">
        <v>2983</v>
      </c>
      <c r="E870" s="150" t="s">
        <v>4080</v>
      </c>
      <c r="F870" s="151">
        <v>19000</v>
      </c>
      <c r="G870" s="151">
        <v>-10781.84</v>
      </c>
      <c r="H870" s="151">
        <v>8218.16</v>
      </c>
    </row>
    <row r="871" spans="1:8">
      <c r="A871" s="147">
        <v>9</v>
      </c>
      <c r="B871" s="148">
        <v>100000708262</v>
      </c>
      <c r="C871" s="149">
        <v>0</v>
      </c>
      <c r="D871" s="147" t="s">
        <v>2983</v>
      </c>
      <c r="E871" s="150" t="s">
        <v>4080</v>
      </c>
      <c r="F871" s="151">
        <v>19000</v>
      </c>
      <c r="G871" s="151">
        <v>-10781.84</v>
      </c>
      <c r="H871" s="151">
        <v>8218.16</v>
      </c>
    </row>
    <row r="872" spans="1:8">
      <c r="A872" s="147">
        <v>10</v>
      </c>
      <c r="B872" s="148">
        <v>100000708263</v>
      </c>
      <c r="C872" s="149">
        <v>0</v>
      </c>
      <c r="D872" s="147" t="s">
        <v>2983</v>
      </c>
      <c r="E872" s="150" t="s">
        <v>4080</v>
      </c>
      <c r="F872" s="151">
        <v>19000</v>
      </c>
      <c r="G872" s="151">
        <v>-10781.84</v>
      </c>
      <c r="H872" s="151">
        <v>8218.16</v>
      </c>
    </row>
    <row r="873" spans="1:8">
      <c r="A873" s="147">
        <v>11</v>
      </c>
      <c r="B873" s="148">
        <v>100000708264</v>
      </c>
      <c r="C873" s="149">
        <v>0</v>
      </c>
      <c r="D873" s="147" t="s">
        <v>2983</v>
      </c>
      <c r="E873" s="150" t="s">
        <v>4081</v>
      </c>
      <c r="F873" s="151">
        <v>19000</v>
      </c>
      <c r="G873" s="151">
        <v>-10781.84</v>
      </c>
      <c r="H873" s="151">
        <v>8218.16</v>
      </c>
    </row>
    <row r="874" spans="1:8">
      <c r="A874" s="147">
        <v>12</v>
      </c>
      <c r="B874" s="148">
        <v>100000708265</v>
      </c>
      <c r="C874" s="149">
        <v>0</v>
      </c>
      <c r="D874" s="147" t="s">
        <v>2983</v>
      </c>
      <c r="E874" s="150" t="s">
        <v>4081</v>
      </c>
      <c r="F874" s="151">
        <v>19000</v>
      </c>
      <c r="G874" s="151">
        <v>-10781.84</v>
      </c>
      <c r="H874" s="151">
        <v>8218.16</v>
      </c>
    </row>
    <row r="875" spans="1:8">
      <c r="A875" s="147">
        <v>13</v>
      </c>
      <c r="B875" s="148">
        <v>100000708266</v>
      </c>
      <c r="C875" s="149">
        <v>0</v>
      </c>
      <c r="D875" s="147" t="s">
        <v>2983</v>
      </c>
      <c r="E875" s="150" t="s">
        <v>4082</v>
      </c>
      <c r="F875" s="151">
        <v>19000</v>
      </c>
      <c r="G875" s="151">
        <v>-10781.85</v>
      </c>
      <c r="H875" s="151">
        <v>8218.15</v>
      </c>
    </row>
    <row r="876" spans="1:8">
      <c r="A876" s="147">
        <v>14</v>
      </c>
      <c r="B876" s="148">
        <v>100000708267</v>
      </c>
      <c r="C876" s="149">
        <v>0</v>
      </c>
      <c r="D876" s="147" t="s">
        <v>2983</v>
      </c>
      <c r="E876" s="150" t="s">
        <v>4082</v>
      </c>
      <c r="F876" s="151">
        <v>19000</v>
      </c>
      <c r="G876" s="151">
        <v>-10781.84</v>
      </c>
      <c r="H876" s="151">
        <v>8218.16</v>
      </c>
    </row>
    <row r="877" spans="1:8">
      <c r="A877" s="147">
        <v>15</v>
      </c>
      <c r="B877" s="148">
        <v>100000708268</v>
      </c>
      <c r="C877" s="149">
        <v>0</v>
      </c>
      <c r="D877" s="147" t="s">
        <v>2983</v>
      </c>
      <c r="E877" s="150" t="s">
        <v>4081</v>
      </c>
      <c r="F877" s="151">
        <v>19000</v>
      </c>
      <c r="G877" s="151">
        <v>-10781.84</v>
      </c>
      <c r="H877" s="151">
        <v>8218.16</v>
      </c>
    </row>
    <row r="878" spans="1:8">
      <c r="A878" s="147">
        <v>16</v>
      </c>
      <c r="B878" s="148">
        <v>100000708269</v>
      </c>
      <c r="C878" s="149">
        <v>0</v>
      </c>
      <c r="D878" s="147" t="s">
        <v>2983</v>
      </c>
      <c r="E878" s="150" t="s">
        <v>4082</v>
      </c>
      <c r="F878" s="151">
        <v>19000</v>
      </c>
      <c r="G878" s="151">
        <v>-10781.85</v>
      </c>
      <c r="H878" s="151">
        <v>8218.15</v>
      </c>
    </row>
    <row r="879" spans="1:8">
      <c r="A879" s="147">
        <v>17</v>
      </c>
      <c r="B879" s="148">
        <v>100000708270</v>
      </c>
      <c r="C879" s="149">
        <v>0</v>
      </c>
      <c r="D879" s="147" t="s">
        <v>2983</v>
      </c>
      <c r="E879" s="150" t="s">
        <v>4083</v>
      </c>
      <c r="F879" s="151">
        <v>19000</v>
      </c>
      <c r="G879" s="151">
        <v>-10781.84</v>
      </c>
      <c r="H879" s="151">
        <v>8218.16</v>
      </c>
    </row>
    <row r="880" spans="1:8">
      <c r="A880" s="147">
        <v>18</v>
      </c>
      <c r="B880" s="148">
        <v>100000708271</v>
      </c>
      <c r="C880" s="149">
        <v>0</v>
      </c>
      <c r="D880" s="147" t="s">
        <v>2983</v>
      </c>
      <c r="E880" s="150" t="s">
        <v>4083</v>
      </c>
      <c r="F880" s="151">
        <v>19000</v>
      </c>
      <c r="G880" s="151">
        <v>-10781.85</v>
      </c>
      <c r="H880" s="151">
        <v>8218.15</v>
      </c>
    </row>
    <row r="881" spans="1:8">
      <c r="A881" s="147">
        <v>19</v>
      </c>
      <c r="B881" s="148">
        <v>100000708272</v>
      </c>
      <c r="C881" s="149">
        <v>0</v>
      </c>
      <c r="D881" s="147" t="s">
        <v>2983</v>
      </c>
      <c r="E881" s="150" t="s">
        <v>4083</v>
      </c>
      <c r="F881" s="151">
        <v>19000</v>
      </c>
      <c r="G881" s="151">
        <v>-10781.84</v>
      </c>
      <c r="H881" s="151">
        <v>8218.16</v>
      </c>
    </row>
    <row r="882" spans="1:8">
      <c r="A882" s="147">
        <v>20</v>
      </c>
      <c r="B882" s="148">
        <v>100000708273</v>
      </c>
      <c r="C882" s="149">
        <v>0</v>
      </c>
      <c r="D882" s="147" t="s">
        <v>2983</v>
      </c>
      <c r="E882" s="150" t="s">
        <v>4084</v>
      </c>
      <c r="F882" s="151">
        <v>19000</v>
      </c>
      <c r="G882" s="151">
        <v>-10781.84</v>
      </c>
      <c r="H882" s="151">
        <v>8218.16</v>
      </c>
    </row>
    <row r="883" spans="1:8">
      <c r="A883" s="147">
        <v>21</v>
      </c>
      <c r="B883" s="148">
        <v>100000708274</v>
      </c>
      <c r="C883" s="149">
        <v>0</v>
      </c>
      <c r="D883" s="147" t="s">
        <v>2983</v>
      </c>
      <c r="E883" s="150" t="s">
        <v>4084</v>
      </c>
      <c r="F883" s="151">
        <v>19000</v>
      </c>
      <c r="G883" s="151">
        <v>-10781.85</v>
      </c>
      <c r="H883" s="151">
        <v>8218.15</v>
      </c>
    </row>
    <row r="884" spans="1:8">
      <c r="A884" s="147">
        <v>22</v>
      </c>
      <c r="B884" s="148">
        <v>100000708275</v>
      </c>
      <c r="C884" s="149">
        <v>0</v>
      </c>
      <c r="D884" s="147" t="s">
        <v>2983</v>
      </c>
      <c r="E884" s="150" t="s">
        <v>4084</v>
      </c>
      <c r="F884" s="151">
        <v>19000</v>
      </c>
      <c r="G884" s="151">
        <v>-10781.85</v>
      </c>
      <c r="H884" s="151">
        <v>8218.15</v>
      </c>
    </row>
    <row r="885" spans="1:8">
      <c r="A885" s="147">
        <v>23</v>
      </c>
      <c r="B885" s="148">
        <v>100000708276</v>
      </c>
      <c r="C885" s="149">
        <v>0</v>
      </c>
      <c r="D885" s="147" t="s">
        <v>2983</v>
      </c>
      <c r="E885" s="150" t="s">
        <v>4085</v>
      </c>
      <c r="F885" s="151">
        <v>19000</v>
      </c>
      <c r="G885" s="151">
        <v>-10781.83</v>
      </c>
      <c r="H885" s="151">
        <v>8218.17</v>
      </c>
    </row>
    <row r="886" spans="1:8">
      <c r="A886" s="147">
        <v>24</v>
      </c>
      <c r="B886" s="148">
        <v>100000708277</v>
      </c>
      <c r="C886" s="149">
        <v>0</v>
      </c>
      <c r="D886" s="147" t="s">
        <v>2983</v>
      </c>
      <c r="E886" s="150" t="s">
        <v>4085</v>
      </c>
      <c r="F886" s="151">
        <v>19000</v>
      </c>
      <c r="G886" s="151">
        <v>-10781.85</v>
      </c>
      <c r="H886" s="151">
        <v>8218.15</v>
      </c>
    </row>
    <row r="887" spans="1:8">
      <c r="A887" s="147">
        <v>25</v>
      </c>
      <c r="B887" s="148">
        <v>100000708278</v>
      </c>
      <c r="C887" s="149">
        <v>0</v>
      </c>
      <c r="D887" s="147" t="s">
        <v>2983</v>
      </c>
      <c r="E887" s="150" t="s">
        <v>4086</v>
      </c>
      <c r="F887" s="151">
        <v>19000</v>
      </c>
      <c r="G887" s="151">
        <v>-10781.85</v>
      </c>
      <c r="H887" s="151">
        <v>8218.15</v>
      </c>
    </row>
    <row r="888" spans="1:8">
      <c r="A888" s="147">
        <v>26</v>
      </c>
      <c r="B888" s="148">
        <v>100000708279</v>
      </c>
      <c r="C888" s="149">
        <v>0</v>
      </c>
      <c r="D888" s="147" t="s">
        <v>2983</v>
      </c>
      <c r="E888" s="150" t="s">
        <v>4086</v>
      </c>
      <c r="F888" s="151">
        <v>19000</v>
      </c>
      <c r="G888" s="151">
        <v>-10781.83</v>
      </c>
      <c r="H888" s="151">
        <v>8218.17</v>
      </c>
    </row>
    <row r="889" spans="1:8">
      <c r="A889" s="147">
        <v>27</v>
      </c>
      <c r="B889" s="148">
        <v>100000708280</v>
      </c>
      <c r="C889" s="149">
        <v>0</v>
      </c>
      <c r="D889" s="147" t="s">
        <v>2983</v>
      </c>
      <c r="E889" s="150" t="s">
        <v>4085</v>
      </c>
      <c r="F889" s="151">
        <v>19000</v>
      </c>
      <c r="G889" s="151">
        <v>-10781.83</v>
      </c>
      <c r="H889" s="151">
        <v>8218.17</v>
      </c>
    </row>
    <row r="890" spans="1:8">
      <c r="A890" s="147">
        <v>28</v>
      </c>
      <c r="B890" s="148">
        <v>100000708281</v>
      </c>
      <c r="C890" s="149">
        <v>0</v>
      </c>
      <c r="D890" s="147" t="s">
        <v>2983</v>
      </c>
      <c r="E890" s="150" t="s">
        <v>4086</v>
      </c>
      <c r="F890" s="151">
        <v>19000</v>
      </c>
      <c r="G890" s="151">
        <v>-10781.83</v>
      </c>
      <c r="H890" s="151">
        <v>8218.17</v>
      </c>
    </row>
    <row r="891" spans="1:8">
      <c r="A891" s="147">
        <v>29</v>
      </c>
      <c r="B891" s="148">
        <v>100000708282</v>
      </c>
      <c r="C891" s="149">
        <v>0</v>
      </c>
      <c r="D891" s="147" t="s">
        <v>2983</v>
      </c>
      <c r="E891" s="150" t="s">
        <v>4087</v>
      </c>
      <c r="F891" s="151">
        <v>19000</v>
      </c>
      <c r="G891" s="151">
        <v>-10781.85</v>
      </c>
      <c r="H891" s="151">
        <v>8218.15</v>
      </c>
    </row>
    <row r="892" spans="1:8">
      <c r="A892" s="147">
        <v>30</v>
      </c>
      <c r="B892" s="148">
        <v>100000708283</v>
      </c>
      <c r="C892" s="149">
        <v>0</v>
      </c>
      <c r="D892" s="147" t="s">
        <v>2983</v>
      </c>
      <c r="E892" s="150" t="s">
        <v>4087</v>
      </c>
      <c r="F892" s="151">
        <v>19000</v>
      </c>
      <c r="G892" s="151">
        <v>-10781.85</v>
      </c>
      <c r="H892" s="151">
        <v>8218.15</v>
      </c>
    </row>
    <row r="893" spans="1:8">
      <c r="A893" s="147">
        <v>31</v>
      </c>
      <c r="B893" s="148">
        <v>100000708284</v>
      </c>
      <c r="C893" s="149">
        <v>0</v>
      </c>
      <c r="D893" s="147" t="s">
        <v>2983</v>
      </c>
      <c r="E893" s="150" t="s">
        <v>4087</v>
      </c>
      <c r="F893" s="151">
        <v>19000</v>
      </c>
      <c r="G893" s="151">
        <v>-10781.83</v>
      </c>
      <c r="H893" s="151">
        <v>8218.17</v>
      </c>
    </row>
    <row r="894" spans="1:8">
      <c r="A894" s="147">
        <v>32</v>
      </c>
      <c r="B894" s="148">
        <v>100000708285</v>
      </c>
      <c r="C894" s="149">
        <v>0</v>
      </c>
      <c r="D894" s="147" t="s">
        <v>2983</v>
      </c>
      <c r="E894" s="150" t="s">
        <v>4088</v>
      </c>
      <c r="F894" s="151">
        <v>19000</v>
      </c>
      <c r="G894" s="151">
        <v>-10781.83</v>
      </c>
      <c r="H894" s="151">
        <v>8218.17</v>
      </c>
    </row>
    <row r="895" spans="1:8">
      <c r="A895" s="147">
        <v>33</v>
      </c>
      <c r="B895" s="148">
        <v>100000708286</v>
      </c>
      <c r="C895" s="149">
        <v>0</v>
      </c>
      <c r="D895" s="147" t="s">
        <v>2983</v>
      </c>
      <c r="E895" s="150" t="s">
        <v>4088</v>
      </c>
      <c r="F895" s="151">
        <v>19000</v>
      </c>
      <c r="G895" s="151">
        <v>-10781.85</v>
      </c>
      <c r="H895" s="151">
        <v>8218.15</v>
      </c>
    </row>
    <row r="896" spans="1:8">
      <c r="A896" s="147">
        <v>34</v>
      </c>
      <c r="B896" s="148">
        <v>100000708287</v>
      </c>
      <c r="C896" s="149">
        <v>0</v>
      </c>
      <c r="D896" s="147" t="s">
        <v>2983</v>
      </c>
      <c r="E896" s="150" t="s">
        <v>4088</v>
      </c>
      <c r="F896" s="151">
        <v>19000</v>
      </c>
      <c r="G896" s="151">
        <v>-10781.85</v>
      </c>
      <c r="H896" s="151">
        <v>8218.15</v>
      </c>
    </row>
    <row r="897" spans="1:8">
      <c r="A897" s="147">
        <v>35</v>
      </c>
      <c r="B897" s="148">
        <v>100000708288</v>
      </c>
      <c r="C897" s="149">
        <v>0</v>
      </c>
      <c r="D897" s="147" t="s">
        <v>2983</v>
      </c>
      <c r="E897" s="150" t="s">
        <v>4089</v>
      </c>
      <c r="F897" s="151">
        <v>19000</v>
      </c>
      <c r="G897" s="151">
        <v>-10781.83</v>
      </c>
      <c r="H897" s="151">
        <v>8218.17</v>
      </c>
    </row>
    <row r="898" spans="1:8">
      <c r="A898" s="147">
        <v>36</v>
      </c>
      <c r="B898" s="148">
        <v>100000708289</v>
      </c>
      <c r="C898" s="149">
        <v>0</v>
      </c>
      <c r="D898" s="147" t="s">
        <v>2983</v>
      </c>
      <c r="E898" s="150" t="s">
        <v>4089</v>
      </c>
      <c r="F898" s="151">
        <v>19000</v>
      </c>
      <c r="G898" s="151">
        <v>-10781.85</v>
      </c>
      <c r="H898" s="151">
        <v>8218.15</v>
      </c>
    </row>
    <row r="899" spans="1:8">
      <c r="A899" s="147">
        <v>37</v>
      </c>
      <c r="B899" s="148">
        <v>100000708290</v>
      </c>
      <c r="C899" s="149">
        <v>0</v>
      </c>
      <c r="D899" s="147" t="s">
        <v>2983</v>
      </c>
      <c r="E899" s="150" t="s">
        <v>4090</v>
      </c>
      <c r="F899" s="151">
        <v>19000</v>
      </c>
      <c r="G899" s="151">
        <v>-10781.85</v>
      </c>
      <c r="H899" s="151">
        <v>8218.15</v>
      </c>
    </row>
    <row r="900" spans="1:8">
      <c r="A900" s="147">
        <v>38</v>
      </c>
      <c r="B900" s="148">
        <v>100000708291</v>
      </c>
      <c r="C900" s="149">
        <v>0</v>
      </c>
      <c r="D900" s="147" t="s">
        <v>2983</v>
      </c>
      <c r="E900" s="150" t="s">
        <v>4090</v>
      </c>
      <c r="F900" s="151">
        <v>19000</v>
      </c>
      <c r="G900" s="151">
        <v>-10781.83</v>
      </c>
      <c r="H900" s="151">
        <v>8218.17</v>
      </c>
    </row>
    <row r="901" spans="1:8">
      <c r="A901" s="147">
        <v>39</v>
      </c>
      <c r="B901" s="148">
        <v>100000708292</v>
      </c>
      <c r="C901" s="149">
        <v>0</v>
      </c>
      <c r="D901" s="147" t="s">
        <v>2983</v>
      </c>
      <c r="E901" s="150" t="s">
        <v>4089</v>
      </c>
      <c r="F901" s="151">
        <v>19000</v>
      </c>
      <c r="G901" s="151">
        <v>-10781.83</v>
      </c>
      <c r="H901" s="151">
        <v>8218.17</v>
      </c>
    </row>
    <row r="902" spans="1:8">
      <c r="A902" s="147">
        <v>40</v>
      </c>
      <c r="B902" s="148">
        <v>100000708293</v>
      </c>
      <c r="C902" s="149">
        <v>0</v>
      </c>
      <c r="D902" s="147" t="s">
        <v>2983</v>
      </c>
      <c r="E902" s="150" t="s">
        <v>4090</v>
      </c>
      <c r="F902" s="151">
        <v>19000</v>
      </c>
      <c r="G902" s="151">
        <v>-10781.85</v>
      </c>
      <c r="H902" s="151">
        <v>8218.15</v>
      </c>
    </row>
    <row r="903" spans="1:8">
      <c r="A903" s="147">
        <v>41</v>
      </c>
      <c r="B903" s="148">
        <v>100000708294</v>
      </c>
      <c r="C903" s="149">
        <v>0</v>
      </c>
      <c r="D903" s="147" t="s">
        <v>2983</v>
      </c>
      <c r="E903" s="150" t="s">
        <v>4091</v>
      </c>
      <c r="F903" s="151">
        <v>19000</v>
      </c>
      <c r="G903" s="151">
        <v>-10781.83</v>
      </c>
      <c r="H903" s="151">
        <v>8218.17</v>
      </c>
    </row>
    <row r="904" spans="1:8">
      <c r="A904" s="147">
        <v>42</v>
      </c>
      <c r="B904" s="148">
        <v>100000708295</v>
      </c>
      <c r="C904" s="149">
        <v>0</v>
      </c>
      <c r="D904" s="147" t="s">
        <v>2983</v>
      </c>
      <c r="E904" s="150" t="s">
        <v>4091</v>
      </c>
      <c r="F904" s="151">
        <v>19000</v>
      </c>
      <c r="G904" s="151">
        <v>-10781.85</v>
      </c>
      <c r="H904" s="151">
        <v>8218.15</v>
      </c>
    </row>
    <row r="905" spans="1:8">
      <c r="A905" s="147">
        <v>43</v>
      </c>
      <c r="B905" s="148">
        <v>100000708296</v>
      </c>
      <c r="C905" s="149">
        <v>0</v>
      </c>
      <c r="D905" s="147" t="s">
        <v>2983</v>
      </c>
      <c r="E905" s="150" t="s">
        <v>4091</v>
      </c>
      <c r="F905" s="151">
        <v>19000</v>
      </c>
      <c r="G905" s="151">
        <v>-10781.83</v>
      </c>
      <c r="H905" s="151">
        <v>8218.17</v>
      </c>
    </row>
    <row r="906" spans="1:8">
      <c r="A906" s="147">
        <v>44</v>
      </c>
      <c r="B906" s="148">
        <v>100000708297</v>
      </c>
      <c r="C906" s="149">
        <v>0</v>
      </c>
      <c r="D906" s="147" t="s">
        <v>2983</v>
      </c>
      <c r="E906" s="150" t="s">
        <v>4092</v>
      </c>
      <c r="F906" s="151">
        <v>19000</v>
      </c>
      <c r="G906" s="151">
        <v>-10781.83</v>
      </c>
      <c r="H906" s="151">
        <v>8218.17</v>
      </c>
    </row>
    <row r="907" spans="1:8">
      <c r="A907" s="147">
        <v>45</v>
      </c>
      <c r="B907" s="148">
        <v>100000708298</v>
      </c>
      <c r="C907" s="149">
        <v>0</v>
      </c>
      <c r="D907" s="147" t="s">
        <v>2983</v>
      </c>
      <c r="E907" s="150" t="s">
        <v>4092</v>
      </c>
      <c r="F907" s="151">
        <v>19000</v>
      </c>
      <c r="G907" s="151">
        <v>-10781.85</v>
      </c>
      <c r="H907" s="151">
        <v>8218.15</v>
      </c>
    </row>
    <row r="908" spans="1:8">
      <c r="A908" s="147">
        <v>46</v>
      </c>
      <c r="B908" s="148">
        <v>100000708299</v>
      </c>
      <c r="C908" s="149">
        <v>0</v>
      </c>
      <c r="D908" s="147" t="s">
        <v>2983</v>
      </c>
      <c r="E908" s="150" t="s">
        <v>4092</v>
      </c>
      <c r="F908" s="151">
        <v>19000</v>
      </c>
      <c r="G908" s="151">
        <v>-10781.83</v>
      </c>
      <c r="H908" s="151">
        <v>8218.17</v>
      </c>
    </row>
    <row r="909" spans="1:8">
      <c r="A909" s="147">
        <v>47</v>
      </c>
      <c r="B909" s="148">
        <v>100000708300</v>
      </c>
      <c r="C909" s="149">
        <v>0</v>
      </c>
      <c r="D909" s="147" t="s">
        <v>2983</v>
      </c>
      <c r="E909" s="150" t="s">
        <v>4092</v>
      </c>
      <c r="F909" s="151">
        <v>19000</v>
      </c>
      <c r="G909" s="151">
        <v>-10781.85</v>
      </c>
      <c r="H909" s="151">
        <v>8218.15</v>
      </c>
    </row>
    <row r="910" spans="1:8">
      <c r="A910" s="147">
        <v>48</v>
      </c>
      <c r="B910" s="148">
        <v>100000708301</v>
      </c>
      <c r="C910" s="149">
        <v>0</v>
      </c>
      <c r="D910" s="147" t="s">
        <v>2983</v>
      </c>
      <c r="E910" s="150" t="s">
        <v>4093</v>
      </c>
      <c r="F910" s="151">
        <v>19000</v>
      </c>
      <c r="G910" s="151">
        <v>-10781.85</v>
      </c>
      <c r="H910" s="151">
        <v>8218.15</v>
      </c>
    </row>
    <row r="911" spans="1:8">
      <c r="A911" s="147">
        <v>49</v>
      </c>
      <c r="B911" s="148">
        <v>100000708302</v>
      </c>
      <c r="C911" s="149">
        <v>0</v>
      </c>
      <c r="D911" s="147" t="s">
        <v>2983</v>
      </c>
      <c r="E911" s="150" t="s">
        <v>4093</v>
      </c>
      <c r="F911" s="151">
        <v>19000</v>
      </c>
      <c r="G911" s="151">
        <v>-10781.83</v>
      </c>
      <c r="H911" s="151">
        <v>8218.17</v>
      </c>
    </row>
    <row r="912" spans="1:8">
      <c r="A912" s="147">
        <v>50</v>
      </c>
      <c r="B912" s="148">
        <v>100000708303</v>
      </c>
      <c r="C912" s="149">
        <v>0</v>
      </c>
      <c r="D912" s="147" t="s">
        <v>2983</v>
      </c>
      <c r="E912" s="150" t="s">
        <v>4093</v>
      </c>
      <c r="F912" s="151">
        <v>19000</v>
      </c>
      <c r="G912" s="151">
        <v>-10781.85</v>
      </c>
      <c r="H912" s="151">
        <v>8218.15</v>
      </c>
    </row>
    <row r="913" spans="1:8">
      <c r="A913" s="147">
        <v>51</v>
      </c>
      <c r="B913" s="148">
        <v>100000708304</v>
      </c>
      <c r="C913" s="149">
        <v>0</v>
      </c>
      <c r="D913" s="147" t="s">
        <v>2983</v>
      </c>
      <c r="E913" s="150" t="s">
        <v>4093</v>
      </c>
      <c r="F913" s="151">
        <v>19000</v>
      </c>
      <c r="G913" s="151">
        <v>-10781.83</v>
      </c>
      <c r="H913" s="151">
        <v>8218.17</v>
      </c>
    </row>
    <row r="914" spans="1:8">
      <c r="A914" s="147">
        <v>52</v>
      </c>
      <c r="B914" s="148">
        <v>100000708305</v>
      </c>
      <c r="C914" s="149">
        <v>0</v>
      </c>
      <c r="D914" s="147" t="s">
        <v>2983</v>
      </c>
      <c r="E914" s="150" t="s">
        <v>4094</v>
      </c>
      <c r="F914" s="151">
        <v>19000</v>
      </c>
      <c r="G914" s="151">
        <v>-10781.85</v>
      </c>
      <c r="H914" s="151">
        <v>8218.15</v>
      </c>
    </row>
    <row r="915" spans="1:8">
      <c r="A915" s="147">
        <v>53</v>
      </c>
      <c r="B915" s="148">
        <v>100000708306</v>
      </c>
      <c r="C915" s="149">
        <v>0</v>
      </c>
      <c r="D915" s="147" t="s">
        <v>2983</v>
      </c>
      <c r="E915" s="150" t="s">
        <v>4094</v>
      </c>
      <c r="F915" s="151">
        <v>19000</v>
      </c>
      <c r="G915" s="151">
        <v>-10781.83</v>
      </c>
      <c r="H915" s="151">
        <v>8218.17</v>
      </c>
    </row>
    <row r="916" spans="1:8">
      <c r="A916" s="147">
        <v>54</v>
      </c>
      <c r="B916" s="148">
        <v>100000708307</v>
      </c>
      <c r="C916" s="149">
        <v>0</v>
      </c>
      <c r="D916" s="147" t="s">
        <v>2983</v>
      </c>
      <c r="E916" s="150" t="s">
        <v>4095</v>
      </c>
      <c r="F916" s="151">
        <v>19000</v>
      </c>
      <c r="G916" s="151">
        <v>-10781.85</v>
      </c>
      <c r="H916" s="151">
        <v>8218.15</v>
      </c>
    </row>
    <row r="917" spans="1:8">
      <c r="A917" s="147">
        <v>55</v>
      </c>
      <c r="B917" s="148">
        <v>100000708308</v>
      </c>
      <c r="C917" s="149">
        <v>0</v>
      </c>
      <c r="D917" s="147" t="s">
        <v>2983</v>
      </c>
      <c r="E917" s="150" t="s">
        <v>4095</v>
      </c>
      <c r="F917" s="151">
        <v>19000</v>
      </c>
      <c r="G917" s="151">
        <v>-10781.83</v>
      </c>
      <c r="H917" s="151">
        <v>8218.17</v>
      </c>
    </row>
    <row r="918" spans="1:8">
      <c r="A918" s="147">
        <v>56</v>
      </c>
      <c r="B918" s="148">
        <v>100000708309</v>
      </c>
      <c r="C918" s="149">
        <v>0</v>
      </c>
      <c r="D918" s="147" t="s">
        <v>2983</v>
      </c>
      <c r="E918" s="150" t="s">
        <v>4096</v>
      </c>
      <c r="F918" s="151">
        <v>19000</v>
      </c>
      <c r="G918" s="151">
        <v>-10781.85</v>
      </c>
      <c r="H918" s="151">
        <v>8218.15</v>
      </c>
    </row>
    <row r="919" spans="1:8">
      <c r="A919" s="147">
        <v>57</v>
      </c>
      <c r="B919" s="148">
        <v>100000718029</v>
      </c>
      <c r="C919" s="149">
        <v>0</v>
      </c>
      <c r="D919" s="147" t="s">
        <v>3827</v>
      </c>
      <c r="E919" s="150" t="s">
        <v>4097</v>
      </c>
      <c r="F919" s="151">
        <v>374000</v>
      </c>
      <c r="G919" s="151">
        <v>-1024.6600000000001</v>
      </c>
      <c r="H919" s="151">
        <v>372975.34</v>
      </c>
    </row>
    <row r="920" spans="1:8">
      <c r="A920" s="200" t="s">
        <v>483</v>
      </c>
      <c r="B920" s="200"/>
      <c r="C920" s="200"/>
      <c r="D920" s="200"/>
      <c r="E920" s="200"/>
      <c r="F920" s="153">
        <f>SUM(F863:F919)</f>
        <v>1438000</v>
      </c>
      <c r="G920" s="153">
        <f>SUM(G863:G919)</f>
        <v>-604274.45999999973</v>
      </c>
      <c r="H920" s="153">
        <f>SUM(H863:H919)</f>
        <v>833725.54000000027</v>
      </c>
    </row>
    <row r="922" spans="1:8" s="142" customFormat="1">
      <c r="A922" s="136"/>
      <c r="B922" s="157" t="s">
        <v>4098</v>
      </c>
      <c r="C922" s="139"/>
      <c r="D922" s="136"/>
      <c r="E922" s="140"/>
      <c r="F922" s="140"/>
      <c r="G922" s="141"/>
      <c r="H922" s="141"/>
    </row>
    <row r="923" spans="1:8">
      <c r="A923" s="143" t="s">
        <v>0</v>
      </c>
      <c r="B923" s="144" t="s">
        <v>59</v>
      </c>
      <c r="C923" s="145" t="s">
        <v>60</v>
      </c>
      <c r="D923" s="143" t="s">
        <v>61</v>
      </c>
      <c r="E923" s="143" t="s">
        <v>62</v>
      </c>
      <c r="F923" s="143" t="s">
        <v>63</v>
      </c>
      <c r="G923" s="143" t="s">
        <v>64</v>
      </c>
      <c r="H923" s="146" t="s">
        <v>7</v>
      </c>
    </row>
    <row r="924" spans="1:8">
      <c r="A924" s="147">
        <v>1</v>
      </c>
      <c r="B924" s="148">
        <v>100000043216</v>
      </c>
      <c r="C924" s="149">
        <v>0</v>
      </c>
      <c r="D924" s="147" t="s">
        <v>762</v>
      </c>
      <c r="E924" s="150" t="s">
        <v>4099</v>
      </c>
      <c r="F924" s="151">
        <v>190109.04</v>
      </c>
      <c r="G924" s="151">
        <v>-190108.04</v>
      </c>
      <c r="H924" s="150">
        <v>1</v>
      </c>
    </row>
    <row r="925" spans="1:8">
      <c r="A925" s="147">
        <v>2</v>
      </c>
      <c r="B925" s="148">
        <v>100000043217</v>
      </c>
      <c r="C925" s="149">
        <v>0</v>
      </c>
      <c r="D925" s="147" t="s">
        <v>762</v>
      </c>
      <c r="E925" s="150" t="s">
        <v>2687</v>
      </c>
      <c r="F925" s="151">
        <v>33000</v>
      </c>
      <c r="G925" s="151">
        <v>-32999</v>
      </c>
      <c r="H925" s="150">
        <v>1</v>
      </c>
    </row>
    <row r="926" spans="1:8">
      <c r="A926" s="147">
        <v>3</v>
      </c>
      <c r="B926" s="148">
        <v>100000212770</v>
      </c>
      <c r="C926" s="149">
        <v>0</v>
      </c>
      <c r="D926" s="147" t="s">
        <v>471</v>
      </c>
      <c r="E926" s="150" t="s">
        <v>472</v>
      </c>
      <c r="F926" s="151">
        <v>34882.199999999997</v>
      </c>
      <c r="G926" s="151">
        <v>-34881.199999999997</v>
      </c>
      <c r="H926" s="150">
        <v>1</v>
      </c>
    </row>
    <row r="927" spans="1:8">
      <c r="A927" s="147">
        <v>4</v>
      </c>
      <c r="B927" s="148">
        <v>100000223923</v>
      </c>
      <c r="C927" s="149">
        <v>0</v>
      </c>
      <c r="D927" s="147" t="s">
        <v>697</v>
      </c>
      <c r="E927" s="150" t="s">
        <v>2517</v>
      </c>
      <c r="F927" s="151">
        <v>1387200</v>
      </c>
      <c r="G927" s="151">
        <v>-1387199</v>
      </c>
      <c r="H927" s="150">
        <v>1</v>
      </c>
    </row>
    <row r="928" spans="1:8">
      <c r="A928" s="147">
        <v>5</v>
      </c>
      <c r="B928" s="148">
        <v>100000229859</v>
      </c>
      <c r="C928" s="149">
        <v>0</v>
      </c>
      <c r="D928" s="147" t="s">
        <v>2659</v>
      </c>
      <c r="E928" s="150" t="s">
        <v>4100</v>
      </c>
      <c r="F928" s="151">
        <v>11500</v>
      </c>
      <c r="G928" s="151">
        <v>-11499</v>
      </c>
      <c r="H928" s="150">
        <v>1</v>
      </c>
    </row>
    <row r="929" spans="1:8">
      <c r="A929" s="147">
        <v>6</v>
      </c>
      <c r="B929" s="148">
        <v>100000229860</v>
      </c>
      <c r="C929" s="149">
        <v>0</v>
      </c>
      <c r="D929" s="147" t="s">
        <v>2659</v>
      </c>
      <c r="E929" s="150" t="s">
        <v>4100</v>
      </c>
      <c r="F929" s="151">
        <v>11500</v>
      </c>
      <c r="G929" s="151">
        <v>-11499</v>
      </c>
      <c r="H929" s="150">
        <v>1</v>
      </c>
    </row>
    <row r="930" spans="1:8">
      <c r="A930" s="147">
        <v>7</v>
      </c>
      <c r="B930" s="148">
        <v>100000254906</v>
      </c>
      <c r="C930" s="149">
        <v>0</v>
      </c>
      <c r="D930" s="147" t="s">
        <v>2440</v>
      </c>
      <c r="E930" s="150" t="s">
        <v>2519</v>
      </c>
      <c r="F930" s="151">
        <v>28000</v>
      </c>
      <c r="G930" s="151">
        <v>-27999</v>
      </c>
      <c r="H930" s="150">
        <v>1</v>
      </c>
    </row>
    <row r="931" spans="1:8">
      <c r="A931" s="147">
        <v>8</v>
      </c>
      <c r="B931" s="148">
        <v>100000302113</v>
      </c>
      <c r="C931" s="149">
        <v>0</v>
      </c>
      <c r="D931" s="147" t="s">
        <v>703</v>
      </c>
      <c r="E931" s="150" t="s">
        <v>2522</v>
      </c>
      <c r="F931" s="151">
        <v>12918.19</v>
      </c>
      <c r="G931" s="151">
        <v>-12917.19</v>
      </c>
      <c r="H931" s="150">
        <v>1</v>
      </c>
    </row>
    <row r="932" spans="1:8">
      <c r="A932" s="147">
        <v>9</v>
      </c>
      <c r="B932" s="148">
        <v>100000322066</v>
      </c>
      <c r="C932" s="149">
        <v>0</v>
      </c>
      <c r="D932" s="147" t="s">
        <v>128</v>
      </c>
      <c r="E932" s="150" t="s">
        <v>478</v>
      </c>
      <c r="F932" s="151">
        <v>735000</v>
      </c>
      <c r="G932" s="151">
        <v>-734999</v>
      </c>
      <c r="H932" s="150">
        <v>1</v>
      </c>
    </row>
    <row r="933" spans="1:8">
      <c r="A933" s="147">
        <v>10</v>
      </c>
      <c r="B933" s="148">
        <v>100000328160</v>
      </c>
      <c r="C933" s="149">
        <v>0</v>
      </c>
      <c r="D933" s="147" t="s">
        <v>3092</v>
      </c>
      <c r="E933" s="150" t="s">
        <v>4101</v>
      </c>
      <c r="F933" s="151">
        <v>5500</v>
      </c>
      <c r="G933" s="151">
        <v>-5499</v>
      </c>
      <c r="H933" s="150">
        <v>1</v>
      </c>
    </row>
    <row r="934" spans="1:8">
      <c r="A934" s="200" t="s">
        <v>408</v>
      </c>
      <c r="B934" s="200"/>
      <c r="C934" s="200"/>
      <c r="D934" s="200"/>
      <c r="E934" s="200"/>
      <c r="F934" s="153">
        <f>SUM(F924:F933)</f>
        <v>2449609.4299999997</v>
      </c>
      <c r="G934" s="153">
        <f>SUM(G924:G933)</f>
        <v>-2449599.4299999997</v>
      </c>
      <c r="H934" s="153">
        <f>SUM(H924:H933)</f>
        <v>10</v>
      </c>
    </row>
    <row r="935" spans="1:8">
      <c r="A935" s="209" t="s">
        <v>89</v>
      </c>
      <c r="B935" s="209"/>
      <c r="C935" s="209"/>
      <c r="D935" s="209"/>
      <c r="E935" s="209"/>
      <c r="F935" s="158">
        <f>F920+F934</f>
        <v>3887609.4299999997</v>
      </c>
      <c r="G935" s="158">
        <f>G920+G934</f>
        <v>-3053873.8899999997</v>
      </c>
      <c r="H935" s="158">
        <f>H920+H934</f>
        <v>833735.54000000027</v>
      </c>
    </row>
    <row r="937" spans="1:8" s="142" customFormat="1">
      <c r="A937" s="136"/>
      <c r="B937" s="157" t="s">
        <v>491</v>
      </c>
      <c r="C937" s="139"/>
      <c r="D937" s="136"/>
      <c r="E937" s="140"/>
      <c r="F937" s="140"/>
      <c r="G937" s="141"/>
      <c r="H937" s="141"/>
    </row>
    <row r="938" spans="1:8">
      <c r="A938" s="143" t="s">
        <v>0</v>
      </c>
      <c r="B938" s="144" t="s">
        <v>59</v>
      </c>
      <c r="C938" s="145" t="s">
        <v>60</v>
      </c>
      <c r="D938" s="143" t="s">
        <v>61</v>
      </c>
      <c r="E938" s="143" t="s">
        <v>62</v>
      </c>
      <c r="F938" s="143" t="s">
        <v>63</v>
      </c>
      <c r="G938" s="143" t="s">
        <v>64</v>
      </c>
      <c r="H938" s="146" t="s">
        <v>7</v>
      </c>
    </row>
    <row r="939" spans="1:8">
      <c r="A939" s="147">
        <v>1</v>
      </c>
      <c r="B939" s="148">
        <v>100000302224</v>
      </c>
      <c r="C939" s="149">
        <v>0</v>
      </c>
      <c r="D939" s="147" t="s">
        <v>703</v>
      </c>
      <c r="E939" s="150" t="s">
        <v>2543</v>
      </c>
      <c r="F939" s="151">
        <v>48900</v>
      </c>
      <c r="G939" s="151">
        <v>-33270.5</v>
      </c>
      <c r="H939" s="151">
        <v>15629.5</v>
      </c>
    </row>
    <row r="940" spans="1:8">
      <c r="A940" s="147">
        <v>2</v>
      </c>
      <c r="B940" s="148">
        <v>100000302225</v>
      </c>
      <c r="C940" s="149">
        <v>0</v>
      </c>
      <c r="D940" s="147" t="s">
        <v>703</v>
      </c>
      <c r="E940" s="150" t="s">
        <v>2543</v>
      </c>
      <c r="F940" s="151">
        <v>48900</v>
      </c>
      <c r="G940" s="151">
        <v>-33270.5</v>
      </c>
      <c r="H940" s="151">
        <v>15629.5</v>
      </c>
    </row>
    <row r="941" spans="1:8">
      <c r="A941" s="147">
        <v>3</v>
      </c>
      <c r="B941" s="148">
        <v>100000302277</v>
      </c>
      <c r="C941" s="149">
        <v>0</v>
      </c>
      <c r="D941" s="147" t="s">
        <v>703</v>
      </c>
      <c r="E941" s="150" t="s">
        <v>2544</v>
      </c>
      <c r="F941" s="151">
        <v>20254.939999999999</v>
      </c>
      <c r="G941" s="151">
        <v>-12478.55</v>
      </c>
      <c r="H941" s="151">
        <v>7776.39</v>
      </c>
    </row>
    <row r="942" spans="1:8">
      <c r="A942" s="147">
        <v>4</v>
      </c>
      <c r="B942" s="148">
        <v>100000302278</v>
      </c>
      <c r="C942" s="149">
        <v>0</v>
      </c>
      <c r="D942" s="147" t="s">
        <v>703</v>
      </c>
      <c r="E942" s="150" t="s">
        <v>2544</v>
      </c>
      <c r="F942" s="151">
        <v>20254.939999999999</v>
      </c>
      <c r="G942" s="151">
        <v>-12478.55</v>
      </c>
      <c r="H942" s="151">
        <v>7776.39</v>
      </c>
    </row>
    <row r="943" spans="1:8">
      <c r="A943" s="147">
        <v>5</v>
      </c>
      <c r="B943" s="148">
        <v>100000302279</v>
      </c>
      <c r="C943" s="149">
        <v>0</v>
      </c>
      <c r="D943" s="147" t="s">
        <v>703</v>
      </c>
      <c r="E943" s="150" t="s">
        <v>2544</v>
      </c>
      <c r="F943" s="151">
        <v>20254.939999999999</v>
      </c>
      <c r="G943" s="151">
        <v>-12478.55</v>
      </c>
      <c r="H943" s="151">
        <v>7776.39</v>
      </c>
    </row>
    <row r="944" spans="1:8">
      <c r="A944" s="147">
        <v>6</v>
      </c>
      <c r="B944" s="148">
        <v>100000302280</v>
      </c>
      <c r="C944" s="149">
        <v>0</v>
      </c>
      <c r="D944" s="147" t="s">
        <v>703</v>
      </c>
      <c r="E944" s="150" t="s">
        <v>2544</v>
      </c>
      <c r="F944" s="151">
        <v>20254.939999999999</v>
      </c>
      <c r="G944" s="151">
        <v>-12478.55</v>
      </c>
      <c r="H944" s="151">
        <v>7776.39</v>
      </c>
    </row>
    <row r="945" spans="1:8">
      <c r="A945" s="147">
        <v>7</v>
      </c>
      <c r="B945" s="148">
        <v>100000302281</v>
      </c>
      <c r="C945" s="149">
        <v>0</v>
      </c>
      <c r="D945" s="147" t="s">
        <v>703</v>
      </c>
      <c r="E945" s="150" t="s">
        <v>2544</v>
      </c>
      <c r="F945" s="151">
        <v>20254.939999999999</v>
      </c>
      <c r="G945" s="151">
        <v>-12478.55</v>
      </c>
      <c r="H945" s="151">
        <v>7776.39</v>
      </c>
    </row>
    <row r="946" spans="1:8">
      <c r="A946" s="147">
        <v>8</v>
      </c>
      <c r="B946" s="148">
        <v>100000302282</v>
      </c>
      <c r="C946" s="149">
        <v>0</v>
      </c>
      <c r="D946" s="147" t="s">
        <v>703</v>
      </c>
      <c r="E946" s="150" t="s">
        <v>2544</v>
      </c>
      <c r="F946" s="151">
        <v>20254.939999999999</v>
      </c>
      <c r="G946" s="151">
        <v>-12478.55</v>
      </c>
      <c r="H946" s="151">
        <v>7776.39</v>
      </c>
    </row>
    <row r="947" spans="1:8">
      <c r="A947" s="147">
        <v>9</v>
      </c>
      <c r="B947" s="148">
        <v>100000302283</v>
      </c>
      <c r="C947" s="149">
        <v>0</v>
      </c>
      <c r="D947" s="147" t="s">
        <v>703</v>
      </c>
      <c r="E947" s="150" t="s">
        <v>2544</v>
      </c>
      <c r="F947" s="151">
        <v>20254.939999999999</v>
      </c>
      <c r="G947" s="151">
        <v>-12478.55</v>
      </c>
      <c r="H947" s="151">
        <v>7776.39</v>
      </c>
    </row>
    <row r="948" spans="1:8">
      <c r="A948" s="147">
        <v>10</v>
      </c>
      <c r="B948" s="148">
        <v>100000302284</v>
      </c>
      <c r="C948" s="149">
        <v>0</v>
      </c>
      <c r="D948" s="147" t="s">
        <v>703</v>
      </c>
      <c r="E948" s="150" t="s">
        <v>2544</v>
      </c>
      <c r="F948" s="151">
        <v>20254.939999999999</v>
      </c>
      <c r="G948" s="151">
        <v>-12478.55</v>
      </c>
      <c r="H948" s="151">
        <v>7776.39</v>
      </c>
    </row>
    <row r="949" spans="1:8">
      <c r="A949" s="147">
        <v>11</v>
      </c>
      <c r="B949" s="148">
        <v>100000302285</v>
      </c>
      <c r="C949" s="149">
        <v>0</v>
      </c>
      <c r="D949" s="147" t="s">
        <v>703</v>
      </c>
      <c r="E949" s="150" t="s">
        <v>2544</v>
      </c>
      <c r="F949" s="151">
        <v>20254.939999999999</v>
      </c>
      <c r="G949" s="151">
        <v>-12478.55</v>
      </c>
      <c r="H949" s="151">
        <v>7776.39</v>
      </c>
    </row>
    <row r="950" spans="1:8">
      <c r="A950" s="147">
        <v>12</v>
      </c>
      <c r="B950" s="148">
        <v>100000302286</v>
      </c>
      <c r="C950" s="149">
        <v>0</v>
      </c>
      <c r="D950" s="147" t="s">
        <v>703</v>
      </c>
      <c r="E950" s="150" t="s">
        <v>2544</v>
      </c>
      <c r="F950" s="151">
        <v>20254.939999999999</v>
      </c>
      <c r="G950" s="151">
        <v>-12478.55</v>
      </c>
      <c r="H950" s="151">
        <v>7776.39</v>
      </c>
    </row>
    <row r="951" spans="1:8">
      <c r="A951" s="147">
        <v>13</v>
      </c>
      <c r="B951" s="148">
        <v>100000302287</v>
      </c>
      <c r="C951" s="149">
        <v>0</v>
      </c>
      <c r="D951" s="147" t="s">
        <v>703</v>
      </c>
      <c r="E951" s="150" t="s">
        <v>2544</v>
      </c>
      <c r="F951" s="151">
        <v>20254.939999999999</v>
      </c>
      <c r="G951" s="151">
        <v>-12478.55</v>
      </c>
      <c r="H951" s="151">
        <v>7776.39</v>
      </c>
    </row>
    <row r="952" spans="1:8">
      <c r="A952" s="147">
        <v>14</v>
      </c>
      <c r="B952" s="148">
        <v>100000404977</v>
      </c>
      <c r="C952" s="149">
        <v>0</v>
      </c>
      <c r="D952" s="147" t="s">
        <v>192</v>
      </c>
      <c r="E952" s="150" t="s">
        <v>2545</v>
      </c>
      <c r="F952" s="151">
        <v>292000</v>
      </c>
      <c r="G952" s="151">
        <v>-144859.29</v>
      </c>
      <c r="H952" s="151">
        <v>147140.71</v>
      </c>
    </row>
    <row r="953" spans="1:8">
      <c r="A953" s="147">
        <v>15</v>
      </c>
      <c r="B953" s="148">
        <v>100000404978</v>
      </c>
      <c r="C953" s="149">
        <v>0</v>
      </c>
      <c r="D953" s="147" t="s">
        <v>192</v>
      </c>
      <c r="E953" s="150" t="s">
        <v>2545</v>
      </c>
      <c r="F953" s="151">
        <v>292000</v>
      </c>
      <c r="G953" s="151">
        <v>-144859.29999999999</v>
      </c>
      <c r="H953" s="151">
        <v>147140.70000000001</v>
      </c>
    </row>
    <row r="954" spans="1:8">
      <c r="A954" s="147">
        <v>16</v>
      </c>
      <c r="B954" s="148">
        <v>100000405004</v>
      </c>
      <c r="C954" s="149">
        <v>0</v>
      </c>
      <c r="D954" s="147" t="s">
        <v>192</v>
      </c>
      <c r="E954" s="150" t="s">
        <v>2546</v>
      </c>
      <c r="F954" s="151">
        <v>401785</v>
      </c>
      <c r="G954" s="151">
        <v>-198859.21</v>
      </c>
      <c r="H954" s="151">
        <v>202925.79</v>
      </c>
    </row>
    <row r="955" spans="1:8">
      <c r="A955" s="147">
        <v>17</v>
      </c>
      <c r="B955" s="148">
        <v>100000405076</v>
      </c>
      <c r="C955" s="149">
        <v>0</v>
      </c>
      <c r="D955" s="147" t="s">
        <v>192</v>
      </c>
      <c r="E955" s="150" t="s">
        <v>2547</v>
      </c>
      <c r="F955" s="151">
        <v>2759000</v>
      </c>
      <c r="G955" s="151">
        <v>-1507098.28</v>
      </c>
      <c r="H955" s="151">
        <v>1251901.72</v>
      </c>
    </row>
    <row r="956" spans="1:8">
      <c r="A956" s="147">
        <v>18</v>
      </c>
      <c r="B956" s="148">
        <v>100000481009</v>
      </c>
      <c r="C956" s="149">
        <v>0</v>
      </c>
      <c r="D956" s="147" t="s">
        <v>2548</v>
      </c>
      <c r="E956" s="150" t="s">
        <v>2549</v>
      </c>
      <c r="F956" s="151">
        <v>43290</v>
      </c>
      <c r="G956" s="151">
        <v>-12194.68</v>
      </c>
      <c r="H956" s="151">
        <v>31095.32</v>
      </c>
    </row>
    <row r="957" spans="1:8">
      <c r="A957" s="147">
        <v>19</v>
      </c>
      <c r="B957" s="148">
        <v>100000481010</v>
      </c>
      <c r="C957" s="149">
        <v>0</v>
      </c>
      <c r="D957" s="147" t="s">
        <v>2548</v>
      </c>
      <c r="E957" s="150" t="s">
        <v>2549</v>
      </c>
      <c r="F957" s="151">
        <v>43290</v>
      </c>
      <c r="G957" s="151">
        <v>-12194.69</v>
      </c>
      <c r="H957" s="151">
        <v>31095.31</v>
      </c>
    </row>
    <row r="958" spans="1:8">
      <c r="A958" s="147">
        <v>20</v>
      </c>
      <c r="B958" s="148">
        <v>100000481239</v>
      </c>
      <c r="C958" s="149">
        <v>0</v>
      </c>
      <c r="D958" s="147" t="s">
        <v>2548</v>
      </c>
      <c r="E958" s="150" t="s">
        <v>2550</v>
      </c>
      <c r="F958" s="151">
        <v>1459500</v>
      </c>
      <c r="G958" s="151">
        <v>-566786.80000000005</v>
      </c>
      <c r="H958" s="151">
        <v>892713.2</v>
      </c>
    </row>
    <row r="959" spans="1:8">
      <c r="A959" s="147">
        <v>21</v>
      </c>
      <c r="B959" s="148">
        <v>100000490003</v>
      </c>
      <c r="C959" s="149">
        <v>0</v>
      </c>
      <c r="D959" s="147" t="s">
        <v>201</v>
      </c>
      <c r="E959" s="150" t="s">
        <v>2551</v>
      </c>
      <c r="F959" s="151">
        <v>456500</v>
      </c>
      <c r="G959" s="151">
        <v>-168210.25</v>
      </c>
      <c r="H959" s="151">
        <v>288289.75</v>
      </c>
    </row>
    <row r="960" spans="1:8">
      <c r="A960" s="147">
        <v>22</v>
      </c>
      <c r="B960" s="148">
        <v>100000490004</v>
      </c>
      <c r="C960" s="149">
        <v>0</v>
      </c>
      <c r="D960" s="147" t="s">
        <v>201</v>
      </c>
      <c r="E960" s="150" t="s">
        <v>2551</v>
      </c>
      <c r="F960" s="151">
        <v>456500</v>
      </c>
      <c r="G960" s="151">
        <v>-168210.23</v>
      </c>
      <c r="H960" s="151">
        <v>288289.77</v>
      </c>
    </row>
    <row r="961" spans="1:8">
      <c r="A961" s="147">
        <v>23</v>
      </c>
      <c r="B961" s="148">
        <v>100000490005</v>
      </c>
      <c r="C961" s="149">
        <v>0</v>
      </c>
      <c r="D961" s="147" t="s">
        <v>201</v>
      </c>
      <c r="E961" s="150" t="s">
        <v>2551</v>
      </c>
      <c r="F961" s="151">
        <v>456500</v>
      </c>
      <c r="G961" s="151">
        <v>-168210.25</v>
      </c>
      <c r="H961" s="151">
        <v>288289.75</v>
      </c>
    </row>
    <row r="962" spans="1:8">
      <c r="A962" s="147">
        <v>24</v>
      </c>
      <c r="B962" s="148">
        <v>100000490006</v>
      </c>
      <c r="C962" s="149">
        <v>0</v>
      </c>
      <c r="D962" s="147" t="s">
        <v>201</v>
      </c>
      <c r="E962" s="150" t="s">
        <v>2551</v>
      </c>
      <c r="F962" s="151">
        <v>456500</v>
      </c>
      <c r="G962" s="151">
        <v>-168210.23</v>
      </c>
      <c r="H962" s="151">
        <v>288289.77</v>
      </c>
    </row>
    <row r="963" spans="1:8">
      <c r="A963" s="147">
        <v>25</v>
      </c>
      <c r="B963" s="148">
        <v>100000490007</v>
      </c>
      <c r="C963" s="149">
        <v>0</v>
      </c>
      <c r="D963" s="147" t="s">
        <v>201</v>
      </c>
      <c r="E963" s="150" t="s">
        <v>2551</v>
      </c>
      <c r="F963" s="151">
        <v>456500</v>
      </c>
      <c r="G963" s="151">
        <v>-168210.23</v>
      </c>
      <c r="H963" s="151">
        <v>288289.77</v>
      </c>
    </row>
    <row r="964" spans="1:8">
      <c r="A964" s="147">
        <v>26</v>
      </c>
      <c r="B964" s="148">
        <v>100000490008</v>
      </c>
      <c r="C964" s="149">
        <v>0</v>
      </c>
      <c r="D964" s="147" t="s">
        <v>201</v>
      </c>
      <c r="E964" s="150" t="s">
        <v>2551</v>
      </c>
      <c r="F964" s="151">
        <v>456500</v>
      </c>
      <c r="G964" s="151">
        <v>-168210.25</v>
      </c>
      <c r="H964" s="151">
        <v>288289.75</v>
      </c>
    </row>
    <row r="965" spans="1:8">
      <c r="A965" s="147">
        <v>27</v>
      </c>
      <c r="B965" s="148">
        <v>100000532404</v>
      </c>
      <c r="C965" s="149">
        <v>0</v>
      </c>
      <c r="D965" s="147" t="s">
        <v>204</v>
      </c>
      <c r="E965" s="150" t="s">
        <v>496</v>
      </c>
      <c r="F965" s="151">
        <v>1462000</v>
      </c>
      <c r="G965" s="151">
        <v>-472040.76</v>
      </c>
      <c r="H965" s="151">
        <v>989959.24</v>
      </c>
    </row>
    <row r="966" spans="1:8">
      <c r="A966" s="147">
        <v>28</v>
      </c>
      <c r="B966" s="148">
        <v>100000612866</v>
      </c>
      <c r="C966" s="149">
        <v>0</v>
      </c>
      <c r="D966" s="147" t="s">
        <v>526</v>
      </c>
      <c r="E966" s="150" t="s">
        <v>2552</v>
      </c>
      <c r="F966" s="151">
        <v>716400</v>
      </c>
      <c r="G966" s="151">
        <v>-146608.98000000001</v>
      </c>
      <c r="H966" s="151">
        <v>569791.02</v>
      </c>
    </row>
    <row r="967" spans="1:8">
      <c r="A967" s="147">
        <v>29</v>
      </c>
      <c r="B967" s="148">
        <v>100000612900</v>
      </c>
      <c r="C967" s="149">
        <v>0</v>
      </c>
      <c r="D967" s="147" t="s">
        <v>526</v>
      </c>
      <c r="E967" s="150" t="s">
        <v>519</v>
      </c>
      <c r="F967" s="151">
        <v>1477000</v>
      </c>
      <c r="G967" s="151">
        <v>-301772.59999999998</v>
      </c>
      <c r="H967" s="151">
        <v>1175227.3999999999</v>
      </c>
    </row>
    <row r="968" spans="1:8">
      <c r="A968" s="147">
        <v>30</v>
      </c>
      <c r="B968" s="148">
        <v>100000613531</v>
      </c>
      <c r="C968" s="149">
        <v>0</v>
      </c>
      <c r="D968" s="147" t="s">
        <v>526</v>
      </c>
      <c r="E968" s="150" t="s">
        <v>505</v>
      </c>
      <c r="F968" s="151">
        <v>1882843.32</v>
      </c>
      <c r="G968" s="151">
        <v>-1093820.8799999999</v>
      </c>
      <c r="H968" s="151">
        <v>789022.44</v>
      </c>
    </row>
    <row r="969" spans="1:8">
      <c r="A969" s="147">
        <v>31</v>
      </c>
      <c r="B969" s="148">
        <v>100000614250</v>
      </c>
      <c r="C969" s="149">
        <v>0</v>
      </c>
      <c r="D969" s="147" t="s">
        <v>526</v>
      </c>
      <c r="E969" s="150" t="s">
        <v>505</v>
      </c>
      <c r="F969" s="151">
        <v>1215646.68</v>
      </c>
      <c r="G969" s="151">
        <v>-707283.36</v>
      </c>
      <c r="H969" s="151">
        <v>508363.32</v>
      </c>
    </row>
    <row r="970" spans="1:8">
      <c r="A970" s="147">
        <v>32</v>
      </c>
      <c r="B970" s="148">
        <v>100000614713</v>
      </c>
      <c r="C970" s="149">
        <v>0</v>
      </c>
      <c r="D970" s="147" t="s">
        <v>526</v>
      </c>
      <c r="E970" s="150" t="s">
        <v>28</v>
      </c>
      <c r="F970" s="151">
        <v>229953.2</v>
      </c>
      <c r="G970" s="151">
        <v>-106731.85</v>
      </c>
      <c r="H970" s="151">
        <v>123221.35</v>
      </c>
    </row>
    <row r="971" spans="1:8">
      <c r="A971" s="147">
        <v>33</v>
      </c>
      <c r="B971" s="148">
        <v>100000616450</v>
      </c>
      <c r="C971" s="149">
        <v>0</v>
      </c>
      <c r="D971" s="147" t="s">
        <v>526</v>
      </c>
      <c r="E971" s="150" t="s">
        <v>44</v>
      </c>
      <c r="F971" s="151">
        <v>2935989.96</v>
      </c>
      <c r="G971" s="151">
        <v>-784597.78</v>
      </c>
      <c r="H971" s="151">
        <v>2151392.1800000002</v>
      </c>
    </row>
    <row r="972" spans="1:8">
      <c r="A972" s="147">
        <v>34</v>
      </c>
      <c r="B972" s="148">
        <v>100000643122</v>
      </c>
      <c r="C972" s="149">
        <v>0</v>
      </c>
      <c r="D972" s="147" t="s">
        <v>406</v>
      </c>
      <c r="E972" s="150" t="s">
        <v>2553</v>
      </c>
      <c r="F972" s="151">
        <v>243000</v>
      </c>
      <c r="G972" s="151">
        <v>-54098.18</v>
      </c>
      <c r="H972" s="151">
        <v>188901.82</v>
      </c>
    </row>
    <row r="973" spans="1:8">
      <c r="A973" s="147">
        <v>35</v>
      </c>
      <c r="B973" s="148">
        <v>100000644767</v>
      </c>
      <c r="C973" s="149">
        <v>0</v>
      </c>
      <c r="D973" s="147" t="s">
        <v>406</v>
      </c>
      <c r="E973" s="150" t="s">
        <v>2554</v>
      </c>
      <c r="F973" s="151">
        <v>369000</v>
      </c>
      <c r="G973" s="151">
        <v>-101011.76</v>
      </c>
      <c r="H973" s="151">
        <v>267988.24</v>
      </c>
    </row>
    <row r="974" spans="1:8">
      <c r="A974" s="147">
        <v>36</v>
      </c>
      <c r="B974" s="148">
        <v>100000644808</v>
      </c>
      <c r="C974" s="149">
        <v>0</v>
      </c>
      <c r="D974" s="147" t="s">
        <v>406</v>
      </c>
      <c r="E974" s="150" t="s">
        <v>4102</v>
      </c>
      <c r="F974" s="151">
        <v>179000</v>
      </c>
      <c r="G974" s="151">
        <v>-49048.72</v>
      </c>
      <c r="H974" s="151">
        <v>129951.28</v>
      </c>
    </row>
    <row r="975" spans="1:8">
      <c r="A975" s="147">
        <v>37</v>
      </c>
      <c r="B975" s="148">
        <v>100000695251</v>
      </c>
      <c r="C975" s="149">
        <v>0</v>
      </c>
      <c r="D975" s="147" t="s">
        <v>2556</v>
      </c>
      <c r="E975" s="150" t="s">
        <v>505</v>
      </c>
      <c r="F975" s="151">
        <v>90450</v>
      </c>
      <c r="G975" s="151">
        <v>-15541.4</v>
      </c>
      <c r="H975" s="151">
        <v>74908.600000000006</v>
      </c>
    </row>
    <row r="976" spans="1:8">
      <c r="A976" s="147">
        <v>38</v>
      </c>
      <c r="B976" s="148">
        <v>100000695252</v>
      </c>
      <c r="C976" s="149">
        <v>0</v>
      </c>
      <c r="D976" s="147" t="s">
        <v>2556</v>
      </c>
      <c r="E976" s="150" t="s">
        <v>505</v>
      </c>
      <c r="F976" s="151">
        <v>90450</v>
      </c>
      <c r="G976" s="151">
        <v>-15541.39</v>
      </c>
      <c r="H976" s="151">
        <v>74908.61</v>
      </c>
    </row>
    <row r="977" spans="1:8">
      <c r="A977" s="147">
        <v>39</v>
      </c>
      <c r="B977" s="148">
        <v>100000695253</v>
      </c>
      <c r="C977" s="149">
        <v>0</v>
      </c>
      <c r="D977" s="147" t="s">
        <v>2556</v>
      </c>
      <c r="E977" s="150" t="s">
        <v>505</v>
      </c>
      <c r="F977" s="151">
        <v>90450</v>
      </c>
      <c r="G977" s="151">
        <v>-15541.4</v>
      </c>
      <c r="H977" s="151">
        <v>74908.600000000006</v>
      </c>
    </row>
    <row r="978" spans="1:8">
      <c r="A978" s="147">
        <v>40</v>
      </c>
      <c r="B978" s="148">
        <v>100000695254</v>
      </c>
      <c r="C978" s="149">
        <v>0</v>
      </c>
      <c r="D978" s="147" t="s">
        <v>2556</v>
      </c>
      <c r="E978" s="150" t="s">
        <v>505</v>
      </c>
      <c r="F978" s="151">
        <v>90450</v>
      </c>
      <c r="G978" s="151">
        <v>-15541.39</v>
      </c>
      <c r="H978" s="151">
        <v>74908.61</v>
      </c>
    </row>
    <row r="979" spans="1:8">
      <c r="A979" s="147">
        <v>41</v>
      </c>
      <c r="B979" s="148">
        <v>100000695255</v>
      </c>
      <c r="C979" s="149">
        <v>0</v>
      </c>
      <c r="D979" s="147" t="s">
        <v>2556</v>
      </c>
      <c r="E979" s="150" t="s">
        <v>505</v>
      </c>
      <c r="F979" s="151">
        <v>90450</v>
      </c>
      <c r="G979" s="151">
        <v>-15541.4</v>
      </c>
      <c r="H979" s="151">
        <v>74908.600000000006</v>
      </c>
    </row>
    <row r="980" spans="1:8">
      <c r="A980" s="147">
        <v>42</v>
      </c>
      <c r="B980" s="148">
        <v>100000695256</v>
      </c>
      <c r="C980" s="149">
        <v>0</v>
      </c>
      <c r="D980" s="147" t="s">
        <v>2556</v>
      </c>
      <c r="E980" s="150" t="s">
        <v>505</v>
      </c>
      <c r="F980" s="151">
        <v>90450</v>
      </c>
      <c r="G980" s="151">
        <v>-15541.39</v>
      </c>
      <c r="H980" s="151">
        <v>74908.61</v>
      </c>
    </row>
    <row r="981" spans="1:8">
      <c r="A981" s="147">
        <v>43</v>
      </c>
      <c r="B981" s="148">
        <v>100000695257</v>
      </c>
      <c r="C981" s="149">
        <v>0</v>
      </c>
      <c r="D981" s="147" t="s">
        <v>2556</v>
      </c>
      <c r="E981" s="150" t="s">
        <v>505</v>
      </c>
      <c r="F981" s="151">
        <v>90450</v>
      </c>
      <c r="G981" s="151">
        <v>-15541.4</v>
      </c>
      <c r="H981" s="151">
        <v>74908.600000000006</v>
      </c>
    </row>
    <row r="982" spans="1:8">
      <c r="A982" s="147">
        <v>44</v>
      </c>
      <c r="B982" s="148">
        <v>100000695258</v>
      </c>
      <c r="C982" s="149">
        <v>0</v>
      </c>
      <c r="D982" s="147" t="s">
        <v>2556</v>
      </c>
      <c r="E982" s="150" t="s">
        <v>505</v>
      </c>
      <c r="F982" s="151">
        <v>90450</v>
      </c>
      <c r="G982" s="151">
        <v>-15541.39</v>
      </c>
      <c r="H982" s="151">
        <v>74908.61</v>
      </c>
    </row>
    <row r="983" spans="1:8">
      <c r="A983" s="147">
        <v>45</v>
      </c>
      <c r="B983" s="148">
        <v>100000695259</v>
      </c>
      <c r="C983" s="149">
        <v>0</v>
      </c>
      <c r="D983" s="147" t="s">
        <v>2556</v>
      </c>
      <c r="E983" s="150" t="s">
        <v>505</v>
      </c>
      <c r="F983" s="151">
        <v>90450</v>
      </c>
      <c r="G983" s="151">
        <v>-15541.39</v>
      </c>
      <c r="H983" s="151">
        <v>74908.61</v>
      </c>
    </row>
    <row r="984" spans="1:8">
      <c r="A984" s="147">
        <v>46</v>
      </c>
      <c r="B984" s="148">
        <v>100000695260</v>
      </c>
      <c r="C984" s="149">
        <v>0</v>
      </c>
      <c r="D984" s="147" t="s">
        <v>2556</v>
      </c>
      <c r="E984" s="150" t="s">
        <v>505</v>
      </c>
      <c r="F984" s="151">
        <v>90450</v>
      </c>
      <c r="G984" s="151">
        <v>-15541.4</v>
      </c>
      <c r="H984" s="151">
        <v>74908.600000000006</v>
      </c>
    </row>
    <row r="985" spans="1:8">
      <c r="A985" s="147">
        <v>47</v>
      </c>
      <c r="B985" s="148">
        <v>100000695400</v>
      </c>
      <c r="C985" s="149">
        <v>0</v>
      </c>
      <c r="D985" s="147" t="s">
        <v>2556</v>
      </c>
      <c r="E985" s="150" t="s">
        <v>505</v>
      </c>
      <c r="F985" s="151">
        <v>24995</v>
      </c>
      <c r="G985" s="151">
        <v>-4870.32</v>
      </c>
      <c r="H985" s="151">
        <v>20124.68</v>
      </c>
    </row>
    <row r="986" spans="1:8">
      <c r="A986" s="147">
        <v>48</v>
      </c>
      <c r="B986" s="148">
        <v>100000700447</v>
      </c>
      <c r="C986" s="149">
        <v>0</v>
      </c>
      <c r="D986" s="147" t="s">
        <v>2556</v>
      </c>
      <c r="E986" s="150" t="s">
        <v>44</v>
      </c>
      <c r="F986" s="151">
        <v>24995</v>
      </c>
      <c r="G986" s="151">
        <v>-4870.2700000000004</v>
      </c>
      <c r="H986" s="151">
        <v>20124.73</v>
      </c>
    </row>
    <row r="987" spans="1:8">
      <c r="A987" s="147">
        <v>49</v>
      </c>
      <c r="B987" s="148">
        <v>100000700448</v>
      </c>
      <c r="C987" s="149">
        <v>0</v>
      </c>
      <c r="D987" s="147" t="s">
        <v>2556</v>
      </c>
      <c r="E987" s="150" t="s">
        <v>44</v>
      </c>
      <c r="F987" s="151">
        <v>24995</v>
      </c>
      <c r="G987" s="151">
        <v>-4870.2700000000004</v>
      </c>
      <c r="H987" s="151">
        <v>20124.73</v>
      </c>
    </row>
    <row r="988" spans="1:8">
      <c r="A988" s="147">
        <v>50</v>
      </c>
      <c r="B988" s="148">
        <v>100000700449</v>
      </c>
      <c r="C988" s="149">
        <v>0</v>
      </c>
      <c r="D988" s="147" t="s">
        <v>2556</v>
      </c>
      <c r="E988" s="150" t="s">
        <v>44</v>
      </c>
      <c r="F988" s="151">
        <v>24995</v>
      </c>
      <c r="G988" s="151">
        <v>-4870.2700000000004</v>
      </c>
      <c r="H988" s="151">
        <v>20124.73</v>
      </c>
    </row>
    <row r="989" spans="1:8">
      <c r="A989" s="147">
        <v>51</v>
      </c>
      <c r="B989" s="148">
        <v>100000700450</v>
      </c>
      <c r="C989" s="149">
        <v>0</v>
      </c>
      <c r="D989" s="147" t="s">
        <v>2556</v>
      </c>
      <c r="E989" s="150" t="s">
        <v>44</v>
      </c>
      <c r="F989" s="151">
        <v>24995</v>
      </c>
      <c r="G989" s="151">
        <v>-4870.2700000000004</v>
      </c>
      <c r="H989" s="151">
        <v>20124.73</v>
      </c>
    </row>
    <row r="990" spans="1:8">
      <c r="A990" s="147">
        <v>52</v>
      </c>
      <c r="B990" s="148">
        <v>100000700451</v>
      </c>
      <c r="C990" s="149">
        <v>0</v>
      </c>
      <c r="D990" s="147" t="s">
        <v>2556</v>
      </c>
      <c r="E990" s="150" t="s">
        <v>44</v>
      </c>
      <c r="F990" s="151">
        <v>24995</v>
      </c>
      <c r="G990" s="151">
        <v>-4870.2700000000004</v>
      </c>
      <c r="H990" s="151">
        <v>20124.73</v>
      </c>
    </row>
    <row r="991" spans="1:8">
      <c r="A991" s="147">
        <v>53</v>
      </c>
      <c r="B991" s="148">
        <v>100000700452</v>
      </c>
      <c r="C991" s="149">
        <v>0</v>
      </c>
      <c r="D991" s="147" t="s">
        <v>2556</v>
      </c>
      <c r="E991" s="150" t="s">
        <v>44</v>
      </c>
      <c r="F991" s="151">
        <v>24995</v>
      </c>
      <c r="G991" s="151">
        <v>-4870.2700000000004</v>
      </c>
      <c r="H991" s="151">
        <v>20124.73</v>
      </c>
    </row>
    <row r="992" spans="1:8">
      <c r="A992" s="147">
        <v>54</v>
      </c>
      <c r="B992" s="148">
        <v>100000700453</v>
      </c>
      <c r="C992" s="149">
        <v>0</v>
      </c>
      <c r="D992" s="147" t="s">
        <v>2556</v>
      </c>
      <c r="E992" s="150" t="s">
        <v>44</v>
      </c>
      <c r="F992" s="151">
        <v>24995</v>
      </c>
      <c r="G992" s="151">
        <v>-4870.2700000000004</v>
      </c>
      <c r="H992" s="151">
        <v>20124.73</v>
      </c>
    </row>
    <row r="993" spans="1:8">
      <c r="A993" s="147">
        <v>55</v>
      </c>
      <c r="B993" s="148">
        <v>100000700454</v>
      </c>
      <c r="C993" s="149">
        <v>0</v>
      </c>
      <c r="D993" s="147" t="s">
        <v>2556</v>
      </c>
      <c r="E993" s="150" t="s">
        <v>44</v>
      </c>
      <c r="F993" s="151">
        <v>24995</v>
      </c>
      <c r="G993" s="151">
        <v>-4870.2700000000004</v>
      </c>
      <c r="H993" s="151">
        <v>20124.73</v>
      </c>
    </row>
    <row r="994" spans="1:8">
      <c r="A994" s="147">
        <v>56</v>
      </c>
      <c r="B994" s="148">
        <v>100000700455</v>
      </c>
      <c r="C994" s="149">
        <v>0</v>
      </c>
      <c r="D994" s="147" t="s">
        <v>2556</v>
      </c>
      <c r="E994" s="150" t="s">
        <v>44</v>
      </c>
      <c r="F994" s="151">
        <v>24995</v>
      </c>
      <c r="G994" s="151">
        <v>-4870.2700000000004</v>
      </c>
      <c r="H994" s="151">
        <v>20124.73</v>
      </c>
    </row>
    <row r="995" spans="1:8">
      <c r="A995" s="147">
        <v>57</v>
      </c>
      <c r="B995" s="148">
        <v>100000700456</v>
      </c>
      <c r="C995" s="149">
        <v>0</v>
      </c>
      <c r="D995" s="147" t="s">
        <v>2556</v>
      </c>
      <c r="E995" s="150" t="s">
        <v>44</v>
      </c>
      <c r="F995" s="151">
        <v>24995</v>
      </c>
      <c r="G995" s="151">
        <v>-4870.28</v>
      </c>
      <c r="H995" s="151">
        <v>20124.72</v>
      </c>
    </row>
    <row r="996" spans="1:8">
      <c r="A996" s="147">
        <v>58</v>
      </c>
      <c r="B996" s="148">
        <v>100000700457</v>
      </c>
      <c r="C996" s="149">
        <v>0</v>
      </c>
      <c r="D996" s="147" t="s">
        <v>2556</v>
      </c>
      <c r="E996" s="150" t="s">
        <v>44</v>
      </c>
      <c r="F996" s="151">
        <v>24995</v>
      </c>
      <c r="G996" s="151">
        <v>-4870.28</v>
      </c>
      <c r="H996" s="151">
        <v>20124.72</v>
      </c>
    </row>
    <row r="997" spans="1:8">
      <c r="A997" s="147">
        <v>59</v>
      </c>
      <c r="B997" s="148">
        <v>100000700458</v>
      </c>
      <c r="C997" s="149">
        <v>0</v>
      </c>
      <c r="D997" s="147" t="s">
        <v>2556</v>
      </c>
      <c r="E997" s="150" t="s">
        <v>44</v>
      </c>
      <c r="F997" s="151">
        <v>24995</v>
      </c>
      <c r="G997" s="151">
        <v>-4870.2700000000004</v>
      </c>
      <c r="H997" s="151">
        <v>20124.73</v>
      </c>
    </row>
    <row r="998" spans="1:8">
      <c r="A998" s="147">
        <v>60</v>
      </c>
      <c r="B998" s="148">
        <v>100000700459</v>
      </c>
      <c r="C998" s="149">
        <v>0</v>
      </c>
      <c r="D998" s="147" t="s">
        <v>2556</v>
      </c>
      <c r="E998" s="150" t="s">
        <v>44</v>
      </c>
      <c r="F998" s="151">
        <v>24995</v>
      </c>
      <c r="G998" s="151">
        <v>-4870.28</v>
      </c>
      <c r="H998" s="151">
        <v>20124.72</v>
      </c>
    </row>
    <row r="999" spans="1:8">
      <c r="A999" s="147">
        <v>61</v>
      </c>
      <c r="B999" s="148">
        <v>100000700460</v>
      </c>
      <c r="C999" s="149">
        <v>0</v>
      </c>
      <c r="D999" s="147" t="s">
        <v>2556</v>
      </c>
      <c r="E999" s="150" t="s">
        <v>44</v>
      </c>
      <c r="F999" s="151">
        <v>24995</v>
      </c>
      <c r="G999" s="151">
        <v>-4870.2700000000004</v>
      </c>
      <c r="H999" s="151">
        <v>20124.73</v>
      </c>
    </row>
    <row r="1000" spans="1:8">
      <c r="A1000" s="147">
        <v>62</v>
      </c>
      <c r="B1000" s="148">
        <v>100000700461</v>
      </c>
      <c r="C1000" s="149">
        <v>0</v>
      </c>
      <c r="D1000" s="147" t="s">
        <v>2556</v>
      </c>
      <c r="E1000" s="150" t="s">
        <v>44</v>
      </c>
      <c r="F1000" s="151">
        <v>24995</v>
      </c>
      <c r="G1000" s="151">
        <v>-4870.28</v>
      </c>
      <c r="H1000" s="151">
        <v>20124.72</v>
      </c>
    </row>
    <row r="1001" spans="1:8">
      <c r="A1001" s="147">
        <v>63</v>
      </c>
      <c r="B1001" s="148">
        <v>100000700462</v>
      </c>
      <c r="C1001" s="149">
        <v>0</v>
      </c>
      <c r="D1001" s="147" t="s">
        <v>2556</v>
      </c>
      <c r="E1001" s="150" t="s">
        <v>44</v>
      </c>
      <c r="F1001" s="151">
        <v>24995</v>
      </c>
      <c r="G1001" s="151">
        <v>-4870.2700000000004</v>
      </c>
      <c r="H1001" s="151">
        <v>20124.73</v>
      </c>
    </row>
    <row r="1002" spans="1:8">
      <c r="A1002" s="147">
        <v>64</v>
      </c>
      <c r="B1002" s="148">
        <v>100000700463</v>
      </c>
      <c r="C1002" s="149">
        <v>0</v>
      </c>
      <c r="D1002" s="147" t="s">
        <v>2556</v>
      </c>
      <c r="E1002" s="150" t="s">
        <v>44</v>
      </c>
      <c r="F1002" s="151">
        <v>24995</v>
      </c>
      <c r="G1002" s="151">
        <v>-4870.2700000000004</v>
      </c>
      <c r="H1002" s="151">
        <v>20124.73</v>
      </c>
    </row>
    <row r="1003" spans="1:8">
      <c r="A1003" s="147">
        <v>65</v>
      </c>
      <c r="B1003" s="148">
        <v>100000700464</v>
      </c>
      <c r="C1003" s="149">
        <v>0</v>
      </c>
      <c r="D1003" s="147" t="s">
        <v>2556</v>
      </c>
      <c r="E1003" s="150" t="s">
        <v>44</v>
      </c>
      <c r="F1003" s="151">
        <v>24995</v>
      </c>
      <c r="G1003" s="151">
        <v>-4870.28</v>
      </c>
      <c r="H1003" s="151">
        <v>20124.72</v>
      </c>
    </row>
    <row r="1004" spans="1:8">
      <c r="A1004" s="147">
        <v>66</v>
      </c>
      <c r="B1004" s="148">
        <v>100000700465</v>
      </c>
      <c r="C1004" s="149">
        <v>0</v>
      </c>
      <c r="D1004" s="147" t="s">
        <v>2556</v>
      </c>
      <c r="E1004" s="150" t="s">
        <v>44</v>
      </c>
      <c r="F1004" s="151">
        <v>24995</v>
      </c>
      <c r="G1004" s="151">
        <v>-4870.2700000000004</v>
      </c>
      <c r="H1004" s="151">
        <v>20124.73</v>
      </c>
    </row>
    <row r="1005" spans="1:8">
      <c r="A1005" s="147">
        <v>67</v>
      </c>
      <c r="B1005" s="148">
        <v>100000700466</v>
      </c>
      <c r="C1005" s="149">
        <v>0</v>
      </c>
      <c r="D1005" s="147" t="s">
        <v>2556</v>
      </c>
      <c r="E1005" s="150" t="s">
        <v>44</v>
      </c>
      <c r="F1005" s="151">
        <v>24995</v>
      </c>
      <c r="G1005" s="151">
        <v>-4870.28</v>
      </c>
      <c r="H1005" s="151">
        <v>20124.72</v>
      </c>
    </row>
    <row r="1006" spans="1:8">
      <c r="A1006" s="147">
        <v>68</v>
      </c>
      <c r="B1006" s="148">
        <v>100000700467</v>
      </c>
      <c r="C1006" s="149">
        <v>0</v>
      </c>
      <c r="D1006" s="147" t="s">
        <v>2556</v>
      </c>
      <c r="E1006" s="150" t="s">
        <v>44</v>
      </c>
      <c r="F1006" s="151">
        <v>24995</v>
      </c>
      <c r="G1006" s="151">
        <v>-4870.28</v>
      </c>
      <c r="H1006" s="151">
        <v>20124.72</v>
      </c>
    </row>
    <row r="1007" spans="1:8">
      <c r="A1007" s="147">
        <v>69</v>
      </c>
      <c r="B1007" s="148">
        <v>100000700468</v>
      </c>
      <c r="C1007" s="149">
        <v>0</v>
      </c>
      <c r="D1007" s="147" t="s">
        <v>2556</v>
      </c>
      <c r="E1007" s="150" t="s">
        <v>44</v>
      </c>
      <c r="F1007" s="151">
        <v>24995</v>
      </c>
      <c r="G1007" s="151">
        <v>-4870.2700000000004</v>
      </c>
      <c r="H1007" s="151">
        <v>20124.73</v>
      </c>
    </row>
    <row r="1008" spans="1:8">
      <c r="A1008" s="147">
        <v>70</v>
      </c>
      <c r="B1008" s="148">
        <v>100000700469</v>
      </c>
      <c r="C1008" s="149">
        <v>0</v>
      </c>
      <c r="D1008" s="147" t="s">
        <v>2556</v>
      </c>
      <c r="E1008" s="150" t="s">
        <v>44</v>
      </c>
      <c r="F1008" s="151">
        <v>24995</v>
      </c>
      <c r="G1008" s="151">
        <v>-4870.28</v>
      </c>
      <c r="H1008" s="151">
        <v>20124.72</v>
      </c>
    </row>
    <row r="1009" spans="1:8">
      <c r="A1009" s="147">
        <v>71</v>
      </c>
      <c r="B1009" s="148">
        <v>100000700470</v>
      </c>
      <c r="C1009" s="149">
        <v>0</v>
      </c>
      <c r="D1009" s="147" t="s">
        <v>2556</v>
      </c>
      <c r="E1009" s="150" t="s">
        <v>44</v>
      </c>
      <c r="F1009" s="151">
        <v>24995</v>
      </c>
      <c r="G1009" s="151">
        <v>-4870.2700000000004</v>
      </c>
      <c r="H1009" s="151">
        <v>20124.73</v>
      </c>
    </row>
    <row r="1010" spans="1:8">
      <c r="A1010" s="147">
        <v>72</v>
      </c>
      <c r="B1010" s="148">
        <v>100000700471</v>
      </c>
      <c r="C1010" s="149">
        <v>0</v>
      </c>
      <c r="D1010" s="147" t="s">
        <v>2556</v>
      </c>
      <c r="E1010" s="150" t="s">
        <v>44</v>
      </c>
      <c r="F1010" s="151">
        <v>24995</v>
      </c>
      <c r="G1010" s="151">
        <v>-4870.28</v>
      </c>
      <c r="H1010" s="151">
        <v>20124.72</v>
      </c>
    </row>
    <row r="1011" spans="1:8">
      <c r="A1011" s="147">
        <v>73</v>
      </c>
      <c r="B1011" s="148">
        <v>100000700472</v>
      </c>
      <c r="C1011" s="149">
        <v>0</v>
      </c>
      <c r="D1011" s="147" t="s">
        <v>2556</v>
      </c>
      <c r="E1011" s="150" t="s">
        <v>44</v>
      </c>
      <c r="F1011" s="151">
        <v>24995</v>
      </c>
      <c r="G1011" s="151">
        <v>-4870.2700000000004</v>
      </c>
      <c r="H1011" s="151">
        <v>20124.73</v>
      </c>
    </row>
    <row r="1012" spans="1:8">
      <c r="A1012" s="147">
        <v>74</v>
      </c>
      <c r="B1012" s="148">
        <v>100000700473</v>
      </c>
      <c r="C1012" s="149">
        <v>0</v>
      </c>
      <c r="D1012" s="147" t="s">
        <v>2556</v>
      </c>
      <c r="E1012" s="150" t="s">
        <v>44</v>
      </c>
      <c r="F1012" s="151">
        <v>24995</v>
      </c>
      <c r="G1012" s="151">
        <v>-4870.28</v>
      </c>
      <c r="H1012" s="151">
        <v>20124.72</v>
      </c>
    </row>
    <row r="1013" spans="1:8">
      <c r="A1013" s="147">
        <v>75</v>
      </c>
      <c r="B1013" s="148">
        <v>100000700474</v>
      </c>
      <c r="C1013" s="149">
        <v>0</v>
      </c>
      <c r="D1013" s="147" t="s">
        <v>2556</v>
      </c>
      <c r="E1013" s="150" t="s">
        <v>44</v>
      </c>
      <c r="F1013" s="151">
        <v>24995</v>
      </c>
      <c r="G1013" s="151">
        <v>-4870.2700000000004</v>
      </c>
      <c r="H1013" s="151">
        <v>20124.73</v>
      </c>
    </row>
    <row r="1014" spans="1:8">
      <c r="A1014" s="147">
        <v>76</v>
      </c>
      <c r="B1014" s="148">
        <v>100000700475</v>
      </c>
      <c r="C1014" s="149">
        <v>0</v>
      </c>
      <c r="D1014" s="147" t="s">
        <v>2556</v>
      </c>
      <c r="E1014" s="150" t="s">
        <v>44</v>
      </c>
      <c r="F1014" s="151">
        <v>24995</v>
      </c>
      <c r="G1014" s="151">
        <v>-4870.28</v>
      </c>
      <c r="H1014" s="151">
        <v>20124.72</v>
      </c>
    </row>
    <row r="1015" spans="1:8">
      <c r="A1015" s="147">
        <v>77</v>
      </c>
      <c r="B1015" s="148">
        <v>100000703692</v>
      </c>
      <c r="C1015" s="149">
        <v>0</v>
      </c>
      <c r="D1015" s="147" t="s">
        <v>2556</v>
      </c>
      <c r="E1015" s="150" t="s">
        <v>505</v>
      </c>
      <c r="F1015" s="151">
        <v>6146400</v>
      </c>
      <c r="G1015" s="151">
        <v>-2934352.62</v>
      </c>
      <c r="H1015" s="151">
        <v>3212047.38</v>
      </c>
    </row>
    <row r="1016" spans="1:8">
      <c r="A1016" s="147">
        <v>78</v>
      </c>
      <c r="B1016" s="148">
        <v>100000703712</v>
      </c>
      <c r="C1016" s="149">
        <v>0</v>
      </c>
      <c r="D1016" s="147" t="s">
        <v>2556</v>
      </c>
      <c r="E1016" s="150" t="s">
        <v>505</v>
      </c>
      <c r="F1016" s="151">
        <v>43343.56</v>
      </c>
      <c r="G1016" s="151">
        <v>-11000.28</v>
      </c>
      <c r="H1016" s="151">
        <v>32343.279999999999</v>
      </c>
    </row>
    <row r="1017" spans="1:8">
      <c r="A1017" s="147">
        <v>79</v>
      </c>
      <c r="B1017" s="148">
        <v>100000708312</v>
      </c>
      <c r="C1017" s="149">
        <v>0</v>
      </c>
      <c r="D1017" s="147" t="s">
        <v>2983</v>
      </c>
      <c r="E1017" s="150" t="s">
        <v>44</v>
      </c>
      <c r="F1017" s="151">
        <v>43343.56</v>
      </c>
      <c r="G1017" s="151">
        <v>-11013.46</v>
      </c>
      <c r="H1017" s="151">
        <v>32330.1</v>
      </c>
    </row>
    <row r="1018" spans="1:8">
      <c r="A1018" s="147">
        <v>80</v>
      </c>
      <c r="B1018" s="148">
        <v>100000708313</v>
      </c>
      <c r="C1018" s="149">
        <v>0</v>
      </c>
      <c r="D1018" s="147" t="s">
        <v>2983</v>
      </c>
      <c r="E1018" s="150" t="s">
        <v>44</v>
      </c>
      <c r="F1018" s="151">
        <v>43343.56</v>
      </c>
      <c r="G1018" s="151">
        <v>-11013.45</v>
      </c>
      <c r="H1018" s="151">
        <v>32330.11</v>
      </c>
    </row>
    <row r="1019" spans="1:8">
      <c r="A1019" s="147">
        <v>81</v>
      </c>
      <c r="B1019" s="148">
        <v>100000708314</v>
      </c>
      <c r="C1019" s="149">
        <v>0</v>
      </c>
      <c r="D1019" s="147" t="s">
        <v>2983</v>
      </c>
      <c r="E1019" s="150" t="s">
        <v>44</v>
      </c>
      <c r="F1019" s="151">
        <v>43343.56</v>
      </c>
      <c r="G1019" s="151">
        <v>-11013.45</v>
      </c>
      <c r="H1019" s="151">
        <v>32330.11</v>
      </c>
    </row>
    <row r="1020" spans="1:8">
      <c r="A1020" s="147">
        <v>82</v>
      </c>
      <c r="B1020" s="148">
        <v>100000708315</v>
      </c>
      <c r="C1020" s="149">
        <v>0</v>
      </c>
      <c r="D1020" s="147" t="s">
        <v>2983</v>
      </c>
      <c r="E1020" s="150" t="s">
        <v>44</v>
      </c>
      <c r="F1020" s="151">
        <v>43343.56</v>
      </c>
      <c r="G1020" s="151">
        <v>-11013.46</v>
      </c>
      <c r="H1020" s="151">
        <v>32330.1</v>
      </c>
    </row>
    <row r="1021" spans="1:8">
      <c r="A1021" s="147">
        <v>83</v>
      </c>
      <c r="B1021" s="148">
        <v>100000708316</v>
      </c>
      <c r="C1021" s="149">
        <v>0</v>
      </c>
      <c r="D1021" s="147" t="s">
        <v>2983</v>
      </c>
      <c r="E1021" s="150" t="s">
        <v>44</v>
      </c>
      <c r="F1021" s="151">
        <v>43343.56</v>
      </c>
      <c r="G1021" s="151">
        <v>-11013.46</v>
      </c>
      <c r="H1021" s="151">
        <v>32330.1</v>
      </c>
    </row>
    <row r="1022" spans="1:8">
      <c r="A1022" s="147">
        <v>84</v>
      </c>
      <c r="B1022" s="148">
        <v>100000708317</v>
      </c>
      <c r="C1022" s="149">
        <v>0</v>
      </c>
      <c r="D1022" s="147" t="s">
        <v>2983</v>
      </c>
      <c r="E1022" s="150" t="s">
        <v>44</v>
      </c>
      <c r="F1022" s="151">
        <v>43343.56</v>
      </c>
      <c r="G1022" s="151">
        <v>-11013.45</v>
      </c>
      <c r="H1022" s="151">
        <v>32330.11</v>
      </c>
    </row>
    <row r="1023" spans="1:8">
      <c r="A1023" s="147">
        <v>85</v>
      </c>
      <c r="B1023" s="148">
        <v>100000708318</v>
      </c>
      <c r="C1023" s="149">
        <v>0</v>
      </c>
      <c r="D1023" s="147" t="s">
        <v>2983</v>
      </c>
      <c r="E1023" s="150" t="s">
        <v>44</v>
      </c>
      <c r="F1023" s="151">
        <v>43343.56</v>
      </c>
      <c r="G1023" s="151">
        <v>-11013.46</v>
      </c>
      <c r="H1023" s="151">
        <v>32330.1</v>
      </c>
    </row>
    <row r="1024" spans="1:8">
      <c r="A1024" s="147">
        <v>86</v>
      </c>
      <c r="B1024" s="148">
        <v>100000708319</v>
      </c>
      <c r="C1024" s="149">
        <v>0</v>
      </c>
      <c r="D1024" s="147" t="s">
        <v>2983</v>
      </c>
      <c r="E1024" s="150" t="s">
        <v>44</v>
      </c>
      <c r="F1024" s="151">
        <v>43343.56</v>
      </c>
      <c r="G1024" s="151">
        <v>-11013.45</v>
      </c>
      <c r="H1024" s="151">
        <v>32330.11</v>
      </c>
    </row>
    <row r="1025" spans="1:8">
      <c r="A1025" s="147">
        <v>87</v>
      </c>
      <c r="B1025" s="148">
        <v>100000708320</v>
      </c>
      <c r="C1025" s="149">
        <v>0</v>
      </c>
      <c r="D1025" s="147" t="s">
        <v>2983</v>
      </c>
      <c r="E1025" s="150" t="s">
        <v>44</v>
      </c>
      <c r="F1025" s="151">
        <v>43343.56</v>
      </c>
      <c r="G1025" s="151">
        <v>-11013.46</v>
      </c>
      <c r="H1025" s="151">
        <v>32330.1</v>
      </c>
    </row>
    <row r="1026" spans="1:8">
      <c r="A1026" s="147">
        <v>88</v>
      </c>
      <c r="B1026" s="148">
        <v>100000708321</v>
      </c>
      <c r="C1026" s="149">
        <v>0</v>
      </c>
      <c r="D1026" s="147" t="s">
        <v>2983</v>
      </c>
      <c r="E1026" s="150" t="s">
        <v>44</v>
      </c>
      <c r="F1026" s="151">
        <v>43343.56</v>
      </c>
      <c r="G1026" s="151">
        <v>-11013.45</v>
      </c>
      <c r="H1026" s="151">
        <v>32330.11</v>
      </c>
    </row>
    <row r="1027" spans="1:8">
      <c r="A1027" s="147">
        <v>89</v>
      </c>
      <c r="B1027" s="148">
        <v>100000708322</v>
      </c>
      <c r="C1027" s="149">
        <v>0</v>
      </c>
      <c r="D1027" s="147" t="s">
        <v>2983</v>
      </c>
      <c r="E1027" s="150" t="s">
        <v>44</v>
      </c>
      <c r="F1027" s="151">
        <v>43343.56</v>
      </c>
      <c r="G1027" s="151">
        <v>-11013.46</v>
      </c>
      <c r="H1027" s="151">
        <v>32330.1</v>
      </c>
    </row>
    <row r="1028" spans="1:8">
      <c r="A1028" s="147">
        <v>90</v>
      </c>
      <c r="B1028" s="148">
        <v>100000708323</v>
      </c>
      <c r="C1028" s="149">
        <v>0</v>
      </c>
      <c r="D1028" s="147" t="s">
        <v>2983</v>
      </c>
      <c r="E1028" s="150" t="s">
        <v>44</v>
      </c>
      <c r="F1028" s="151">
        <v>43343.56</v>
      </c>
      <c r="G1028" s="151">
        <v>-11013.44</v>
      </c>
      <c r="H1028" s="151">
        <v>32330.12</v>
      </c>
    </row>
    <row r="1029" spans="1:8">
      <c r="A1029" s="147">
        <v>91</v>
      </c>
      <c r="B1029" s="148">
        <v>100000708324</v>
      </c>
      <c r="C1029" s="149">
        <v>0</v>
      </c>
      <c r="D1029" s="147" t="s">
        <v>2983</v>
      </c>
      <c r="E1029" s="150" t="s">
        <v>44</v>
      </c>
      <c r="F1029" s="151">
        <v>43343.56</v>
      </c>
      <c r="G1029" s="151">
        <v>-11013.44</v>
      </c>
      <c r="H1029" s="151">
        <v>32330.12</v>
      </c>
    </row>
    <row r="1030" spans="1:8">
      <c r="A1030" s="147">
        <v>92</v>
      </c>
      <c r="B1030" s="148">
        <v>100000708325</v>
      </c>
      <c r="C1030" s="149">
        <v>0</v>
      </c>
      <c r="D1030" s="147" t="s">
        <v>2983</v>
      </c>
      <c r="E1030" s="150" t="s">
        <v>44</v>
      </c>
      <c r="F1030" s="151">
        <v>43343.56</v>
      </c>
      <c r="G1030" s="151">
        <v>-11013.46</v>
      </c>
      <c r="H1030" s="151">
        <v>32330.1</v>
      </c>
    </row>
    <row r="1031" spans="1:8">
      <c r="A1031" s="147">
        <v>93</v>
      </c>
      <c r="B1031" s="148">
        <v>100000708326</v>
      </c>
      <c r="C1031" s="149">
        <v>0</v>
      </c>
      <c r="D1031" s="147" t="s">
        <v>2983</v>
      </c>
      <c r="E1031" s="150" t="s">
        <v>44</v>
      </c>
      <c r="F1031" s="151">
        <v>43343.56</v>
      </c>
      <c r="G1031" s="151">
        <v>-11013.46</v>
      </c>
      <c r="H1031" s="151">
        <v>32330.1</v>
      </c>
    </row>
    <row r="1032" spans="1:8">
      <c r="A1032" s="147">
        <v>94</v>
      </c>
      <c r="B1032" s="148">
        <v>100000708327</v>
      </c>
      <c r="C1032" s="149">
        <v>0</v>
      </c>
      <c r="D1032" s="147" t="s">
        <v>2983</v>
      </c>
      <c r="E1032" s="150" t="s">
        <v>44</v>
      </c>
      <c r="F1032" s="151">
        <v>43343.56</v>
      </c>
      <c r="G1032" s="151">
        <v>-11013.44</v>
      </c>
      <c r="H1032" s="151">
        <v>32330.12</v>
      </c>
    </row>
    <row r="1033" spans="1:8">
      <c r="A1033" s="147">
        <v>95</v>
      </c>
      <c r="B1033" s="148">
        <v>100000708328</v>
      </c>
      <c r="C1033" s="149">
        <v>0</v>
      </c>
      <c r="D1033" s="147" t="s">
        <v>2983</v>
      </c>
      <c r="E1033" s="150" t="s">
        <v>44</v>
      </c>
      <c r="F1033" s="151">
        <v>43343.56</v>
      </c>
      <c r="G1033" s="151">
        <v>-11013.46</v>
      </c>
      <c r="H1033" s="151">
        <v>32330.1</v>
      </c>
    </row>
    <row r="1034" spans="1:8">
      <c r="A1034" s="147">
        <v>96</v>
      </c>
      <c r="B1034" s="148">
        <v>100000708329</v>
      </c>
      <c r="C1034" s="149">
        <v>0</v>
      </c>
      <c r="D1034" s="147" t="s">
        <v>2983</v>
      </c>
      <c r="E1034" s="150" t="s">
        <v>44</v>
      </c>
      <c r="F1034" s="151">
        <v>43343.56</v>
      </c>
      <c r="G1034" s="151">
        <v>-11013.44</v>
      </c>
      <c r="H1034" s="151">
        <v>32330.12</v>
      </c>
    </row>
    <row r="1035" spans="1:8">
      <c r="A1035" s="147">
        <v>97</v>
      </c>
      <c r="B1035" s="148">
        <v>100000708330</v>
      </c>
      <c r="C1035" s="149">
        <v>0</v>
      </c>
      <c r="D1035" s="147" t="s">
        <v>2983</v>
      </c>
      <c r="E1035" s="150" t="s">
        <v>44</v>
      </c>
      <c r="F1035" s="151">
        <v>43343.56</v>
      </c>
      <c r="G1035" s="151">
        <v>-11013.44</v>
      </c>
      <c r="H1035" s="151">
        <v>32330.12</v>
      </c>
    </row>
    <row r="1036" spans="1:8">
      <c r="A1036" s="147">
        <v>98</v>
      </c>
      <c r="B1036" s="148">
        <v>100000708331</v>
      </c>
      <c r="C1036" s="149">
        <v>0</v>
      </c>
      <c r="D1036" s="147" t="s">
        <v>2983</v>
      </c>
      <c r="E1036" s="150" t="s">
        <v>44</v>
      </c>
      <c r="F1036" s="151">
        <v>43343.56</v>
      </c>
      <c r="G1036" s="151">
        <v>-11013.46</v>
      </c>
      <c r="H1036" s="151">
        <v>32330.1</v>
      </c>
    </row>
    <row r="1037" spans="1:8">
      <c r="A1037" s="147">
        <v>99</v>
      </c>
      <c r="B1037" s="148">
        <v>100000708332</v>
      </c>
      <c r="C1037" s="149">
        <v>0</v>
      </c>
      <c r="D1037" s="147" t="s">
        <v>2983</v>
      </c>
      <c r="E1037" s="150" t="s">
        <v>44</v>
      </c>
      <c r="F1037" s="151">
        <v>43343.56</v>
      </c>
      <c r="G1037" s="151">
        <v>-11013.46</v>
      </c>
      <c r="H1037" s="151">
        <v>32330.1</v>
      </c>
    </row>
    <row r="1038" spans="1:8">
      <c r="A1038" s="147">
        <v>100</v>
      </c>
      <c r="B1038" s="148">
        <v>100000708333</v>
      </c>
      <c r="C1038" s="149">
        <v>0</v>
      </c>
      <c r="D1038" s="147" t="s">
        <v>2983</v>
      </c>
      <c r="E1038" s="150" t="s">
        <v>44</v>
      </c>
      <c r="F1038" s="151">
        <v>43343.56</v>
      </c>
      <c r="G1038" s="151">
        <v>-11013.44</v>
      </c>
      <c r="H1038" s="151">
        <v>32330.12</v>
      </c>
    </row>
    <row r="1039" spans="1:8">
      <c r="A1039" s="147">
        <v>101</v>
      </c>
      <c r="B1039" s="148">
        <v>100000708334</v>
      </c>
      <c r="C1039" s="149">
        <v>0</v>
      </c>
      <c r="D1039" s="147" t="s">
        <v>2983</v>
      </c>
      <c r="E1039" s="150" t="s">
        <v>44</v>
      </c>
      <c r="F1039" s="151">
        <v>43343.56</v>
      </c>
      <c r="G1039" s="151">
        <v>-11013.44</v>
      </c>
      <c r="H1039" s="151">
        <v>32330.12</v>
      </c>
    </row>
    <row r="1040" spans="1:8">
      <c r="A1040" s="147">
        <v>102</v>
      </c>
      <c r="B1040" s="148">
        <v>100000708335</v>
      </c>
      <c r="C1040" s="149">
        <v>0</v>
      </c>
      <c r="D1040" s="147" t="s">
        <v>2983</v>
      </c>
      <c r="E1040" s="150" t="s">
        <v>44</v>
      </c>
      <c r="F1040" s="151">
        <v>43343.56</v>
      </c>
      <c r="G1040" s="151">
        <v>-11013.46</v>
      </c>
      <c r="H1040" s="151">
        <v>32330.1</v>
      </c>
    </row>
    <row r="1041" spans="1:8">
      <c r="A1041" s="147">
        <v>103</v>
      </c>
      <c r="B1041" s="148">
        <v>100000708336</v>
      </c>
      <c r="C1041" s="149">
        <v>0</v>
      </c>
      <c r="D1041" s="147" t="s">
        <v>2983</v>
      </c>
      <c r="E1041" s="150" t="s">
        <v>44</v>
      </c>
      <c r="F1041" s="151">
        <v>43343.56</v>
      </c>
      <c r="G1041" s="151">
        <v>-11013.46</v>
      </c>
      <c r="H1041" s="151">
        <v>32330.1</v>
      </c>
    </row>
    <row r="1042" spans="1:8">
      <c r="A1042" s="147">
        <v>104</v>
      </c>
      <c r="B1042" s="148">
        <v>100000708337</v>
      </c>
      <c r="C1042" s="149">
        <v>0</v>
      </c>
      <c r="D1042" s="147" t="s">
        <v>2983</v>
      </c>
      <c r="E1042" s="150" t="s">
        <v>44</v>
      </c>
      <c r="F1042" s="151">
        <v>43343.56</v>
      </c>
      <c r="G1042" s="151">
        <v>-11013.44</v>
      </c>
      <c r="H1042" s="151">
        <v>32330.12</v>
      </c>
    </row>
    <row r="1043" spans="1:8">
      <c r="A1043" s="147">
        <v>105</v>
      </c>
      <c r="B1043" s="148">
        <v>100000708338</v>
      </c>
      <c r="C1043" s="149">
        <v>0</v>
      </c>
      <c r="D1043" s="147" t="s">
        <v>2983</v>
      </c>
      <c r="E1043" s="150" t="s">
        <v>44</v>
      </c>
      <c r="F1043" s="151">
        <v>43343.56</v>
      </c>
      <c r="G1043" s="151">
        <v>-11013.46</v>
      </c>
      <c r="H1043" s="151">
        <v>32330.1</v>
      </c>
    </row>
    <row r="1044" spans="1:8">
      <c r="A1044" s="147">
        <v>106</v>
      </c>
      <c r="B1044" s="148">
        <v>100000708339</v>
      </c>
      <c r="C1044" s="149">
        <v>0</v>
      </c>
      <c r="D1044" s="147" t="s">
        <v>2983</v>
      </c>
      <c r="E1044" s="150" t="s">
        <v>44</v>
      </c>
      <c r="F1044" s="151">
        <v>43343.56</v>
      </c>
      <c r="G1044" s="151">
        <v>-11013.44</v>
      </c>
      <c r="H1044" s="151">
        <v>32330.12</v>
      </c>
    </row>
    <row r="1045" spans="1:8">
      <c r="A1045" s="147">
        <v>107</v>
      </c>
      <c r="B1045" s="148">
        <v>100000708340</v>
      </c>
      <c r="C1045" s="149">
        <v>0</v>
      </c>
      <c r="D1045" s="147" t="s">
        <v>2983</v>
      </c>
      <c r="E1045" s="150" t="s">
        <v>44</v>
      </c>
      <c r="F1045" s="151">
        <v>43343.56</v>
      </c>
      <c r="G1045" s="151">
        <v>-11013.44</v>
      </c>
      <c r="H1045" s="151">
        <v>32330.12</v>
      </c>
    </row>
    <row r="1046" spans="1:8">
      <c r="A1046" s="147">
        <v>108</v>
      </c>
      <c r="B1046" s="148">
        <v>100000708341</v>
      </c>
      <c r="C1046" s="149">
        <v>0</v>
      </c>
      <c r="D1046" s="147" t="s">
        <v>2983</v>
      </c>
      <c r="E1046" s="150" t="s">
        <v>44</v>
      </c>
      <c r="F1046" s="151">
        <v>43343.56</v>
      </c>
      <c r="G1046" s="151">
        <v>-11013.46</v>
      </c>
      <c r="H1046" s="151">
        <v>32330.1</v>
      </c>
    </row>
    <row r="1047" spans="1:8">
      <c r="A1047" s="147">
        <v>109</v>
      </c>
      <c r="B1047" s="148">
        <v>100000708342</v>
      </c>
      <c r="C1047" s="149">
        <v>0</v>
      </c>
      <c r="D1047" s="147" t="s">
        <v>2983</v>
      </c>
      <c r="E1047" s="150" t="s">
        <v>44</v>
      </c>
      <c r="F1047" s="151">
        <v>43343.56</v>
      </c>
      <c r="G1047" s="151">
        <v>-11013.46</v>
      </c>
      <c r="H1047" s="151">
        <v>32330.1</v>
      </c>
    </row>
    <row r="1048" spans="1:8">
      <c r="A1048" s="147">
        <v>110</v>
      </c>
      <c r="B1048" s="148">
        <v>100000708343</v>
      </c>
      <c r="C1048" s="149">
        <v>0</v>
      </c>
      <c r="D1048" s="147" t="s">
        <v>2983</v>
      </c>
      <c r="E1048" s="150" t="s">
        <v>44</v>
      </c>
      <c r="F1048" s="151">
        <v>43343.56</v>
      </c>
      <c r="G1048" s="151">
        <v>-11013.44</v>
      </c>
      <c r="H1048" s="151">
        <v>32330.12</v>
      </c>
    </row>
    <row r="1049" spans="1:8">
      <c r="A1049" s="147">
        <v>111</v>
      </c>
      <c r="B1049" s="148">
        <v>100000708344</v>
      </c>
      <c r="C1049" s="149">
        <v>0</v>
      </c>
      <c r="D1049" s="147" t="s">
        <v>2983</v>
      </c>
      <c r="E1049" s="150" t="s">
        <v>44</v>
      </c>
      <c r="F1049" s="151">
        <v>43343.56</v>
      </c>
      <c r="G1049" s="151">
        <v>-11013.46</v>
      </c>
      <c r="H1049" s="151">
        <v>32330.1</v>
      </c>
    </row>
    <row r="1050" spans="1:8">
      <c r="A1050" s="147">
        <v>112</v>
      </c>
      <c r="B1050" s="148">
        <v>100000708345</v>
      </c>
      <c r="C1050" s="149">
        <v>0</v>
      </c>
      <c r="D1050" s="147" t="s">
        <v>2983</v>
      </c>
      <c r="E1050" s="150" t="s">
        <v>44</v>
      </c>
      <c r="F1050" s="151">
        <v>43343.56</v>
      </c>
      <c r="G1050" s="151">
        <v>-11013.44</v>
      </c>
      <c r="H1050" s="151">
        <v>32330.12</v>
      </c>
    </row>
    <row r="1051" spans="1:8">
      <c r="A1051" s="147">
        <v>113</v>
      </c>
      <c r="B1051" s="148">
        <v>100000708346</v>
      </c>
      <c r="C1051" s="149">
        <v>0</v>
      </c>
      <c r="D1051" s="147" t="s">
        <v>2983</v>
      </c>
      <c r="E1051" s="150" t="s">
        <v>44</v>
      </c>
      <c r="F1051" s="151">
        <v>43343.56</v>
      </c>
      <c r="G1051" s="151">
        <v>-11013.44</v>
      </c>
      <c r="H1051" s="151">
        <v>32330.12</v>
      </c>
    </row>
    <row r="1052" spans="1:8">
      <c r="A1052" s="147">
        <v>114</v>
      </c>
      <c r="B1052" s="148">
        <v>100000708347</v>
      </c>
      <c r="C1052" s="149">
        <v>0</v>
      </c>
      <c r="D1052" s="147" t="s">
        <v>2983</v>
      </c>
      <c r="E1052" s="150" t="s">
        <v>44</v>
      </c>
      <c r="F1052" s="151">
        <v>43343.56</v>
      </c>
      <c r="G1052" s="151">
        <v>-11013.46</v>
      </c>
      <c r="H1052" s="151">
        <v>32330.1</v>
      </c>
    </row>
    <row r="1053" spans="1:8">
      <c r="A1053" s="147">
        <v>115</v>
      </c>
      <c r="B1053" s="148">
        <v>100000708348</v>
      </c>
      <c r="C1053" s="149">
        <v>0</v>
      </c>
      <c r="D1053" s="147" t="s">
        <v>2983</v>
      </c>
      <c r="E1053" s="150" t="s">
        <v>44</v>
      </c>
      <c r="F1053" s="151">
        <v>43343.56</v>
      </c>
      <c r="G1053" s="151">
        <v>-11013.46</v>
      </c>
      <c r="H1053" s="151">
        <v>32330.1</v>
      </c>
    </row>
    <row r="1054" spans="1:8">
      <c r="A1054" s="147">
        <v>116</v>
      </c>
      <c r="B1054" s="148">
        <v>100000708349</v>
      </c>
      <c r="C1054" s="149">
        <v>0</v>
      </c>
      <c r="D1054" s="147" t="s">
        <v>2983</v>
      </c>
      <c r="E1054" s="150" t="s">
        <v>44</v>
      </c>
      <c r="F1054" s="151">
        <v>43343.56</v>
      </c>
      <c r="G1054" s="151">
        <v>-11013.44</v>
      </c>
      <c r="H1054" s="151">
        <v>32330.12</v>
      </c>
    </row>
    <row r="1055" spans="1:8">
      <c r="A1055" s="147">
        <v>117</v>
      </c>
      <c r="B1055" s="148">
        <v>100000708350</v>
      </c>
      <c r="C1055" s="149">
        <v>0</v>
      </c>
      <c r="D1055" s="147" t="s">
        <v>2983</v>
      </c>
      <c r="E1055" s="150" t="s">
        <v>44</v>
      </c>
      <c r="F1055" s="151">
        <v>43343.56</v>
      </c>
      <c r="G1055" s="151">
        <v>-11013.44</v>
      </c>
      <c r="H1055" s="151">
        <v>32330.12</v>
      </c>
    </row>
    <row r="1056" spans="1:8">
      <c r="A1056" s="147">
        <v>118</v>
      </c>
      <c r="B1056" s="148">
        <v>100000708351</v>
      </c>
      <c r="C1056" s="149">
        <v>0</v>
      </c>
      <c r="D1056" s="147" t="s">
        <v>2983</v>
      </c>
      <c r="E1056" s="150" t="s">
        <v>44</v>
      </c>
      <c r="F1056" s="151">
        <v>43343.56</v>
      </c>
      <c r="G1056" s="151">
        <v>-11013.46</v>
      </c>
      <c r="H1056" s="151">
        <v>32330.1</v>
      </c>
    </row>
    <row r="1057" spans="1:8">
      <c r="A1057" s="147">
        <v>119</v>
      </c>
      <c r="B1057" s="148">
        <v>100000708352</v>
      </c>
      <c r="C1057" s="149">
        <v>0</v>
      </c>
      <c r="D1057" s="147" t="s">
        <v>2983</v>
      </c>
      <c r="E1057" s="150" t="s">
        <v>44</v>
      </c>
      <c r="F1057" s="151">
        <v>43343.56</v>
      </c>
      <c r="G1057" s="151">
        <v>-11013.44</v>
      </c>
      <c r="H1057" s="151">
        <v>32330.12</v>
      </c>
    </row>
    <row r="1058" spans="1:8">
      <c r="A1058" s="147">
        <v>120</v>
      </c>
      <c r="B1058" s="148">
        <v>100000708353</v>
      </c>
      <c r="C1058" s="149">
        <v>0</v>
      </c>
      <c r="D1058" s="147" t="s">
        <v>2983</v>
      </c>
      <c r="E1058" s="150" t="s">
        <v>44</v>
      </c>
      <c r="F1058" s="151">
        <v>43343.56</v>
      </c>
      <c r="G1058" s="151">
        <v>-11013.46</v>
      </c>
      <c r="H1058" s="151">
        <v>32330.1</v>
      </c>
    </row>
    <row r="1059" spans="1:8">
      <c r="A1059" s="147">
        <v>121</v>
      </c>
      <c r="B1059" s="148">
        <v>100000708354</v>
      </c>
      <c r="C1059" s="149">
        <v>0</v>
      </c>
      <c r="D1059" s="147" t="s">
        <v>2983</v>
      </c>
      <c r="E1059" s="150" t="s">
        <v>44</v>
      </c>
      <c r="F1059" s="151">
        <v>43343.56</v>
      </c>
      <c r="G1059" s="151">
        <v>-11013.46</v>
      </c>
      <c r="H1059" s="151">
        <v>32330.1</v>
      </c>
    </row>
    <row r="1060" spans="1:8">
      <c r="A1060" s="147">
        <v>122</v>
      </c>
      <c r="B1060" s="148">
        <v>100000708355</v>
      </c>
      <c r="C1060" s="149">
        <v>0</v>
      </c>
      <c r="D1060" s="147" t="s">
        <v>2983</v>
      </c>
      <c r="E1060" s="150" t="s">
        <v>44</v>
      </c>
      <c r="F1060" s="151">
        <v>43343.56</v>
      </c>
      <c r="G1060" s="151">
        <v>-11013.44</v>
      </c>
      <c r="H1060" s="151">
        <v>32330.12</v>
      </c>
    </row>
    <row r="1061" spans="1:8">
      <c r="A1061" s="147">
        <v>123</v>
      </c>
      <c r="B1061" s="148">
        <v>100000708356</v>
      </c>
      <c r="C1061" s="149">
        <v>0</v>
      </c>
      <c r="D1061" s="147" t="s">
        <v>2983</v>
      </c>
      <c r="E1061" s="150" t="s">
        <v>44</v>
      </c>
      <c r="F1061" s="151">
        <v>43343.56</v>
      </c>
      <c r="G1061" s="151">
        <v>-11013.44</v>
      </c>
      <c r="H1061" s="151">
        <v>32330.12</v>
      </c>
    </row>
    <row r="1062" spans="1:8">
      <c r="A1062" s="147">
        <v>124</v>
      </c>
      <c r="B1062" s="148">
        <v>100000708357</v>
      </c>
      <c r="C1062" s="149">
        <v>0</v>
      </c>
      <c r="D1062" s="147" t="s">
        <v>2983</v>
      </c>
      <c r="E1062" s="150" t="s">
        <v>44</v>
      </c>
      <c r="F1062" s="151">
        <v>43343.56</v>
      </c>
      <c r="G1062" s="151">
        <v>-11013.46</v>
      </c>
      <c r="H1062" s="151">
        <v>32330.1</v>
      </c>
    </row>
    <row r="1063" spans="1:8">
      <c r="A1063" s="147">
        <v>125</v>
      </c>
      <c r="B1063" s="148">
        <v>100000708358</v>
      </c>
      <c r="C1063" s="149">
        <v>0</v>
      </c>
      <c r="D1063" s="147" t="s">
        <v>2983</v>
      </c>
      <c r="E1063" s="150" t="s">
        <v>44</v>
      </c>
      <c r="F1063" s="151">
        <v>43343.56</v>
      </c>
      <c r="G1063" s="151">
        <v>-11013.46</v>
      </c>
      <c r="H1063" s="151">
        <v>32330.1</v>
      </c>
    </row>
    <row r="1064" spans="1:8">
      <c r="A1064" s="147">
        <v>126</v>
      </c>
      <c r="B1064" s="148">
        <v>100000708359</v>
      </c>
      <c r="C1064" s="149">
        <v>0</v>
      </c>
      <c r="D1064" s="147" t="s">
        <v>2983</v>
      </c>
      <c r="E1064" s="150" t="s">
        <v>44</v>
      </c>
      <c r="F1064" s="151">
        <v>43343.56</v>
      </c>
      <c r="G1064" s="151">
        <v>-11013.44</v>
      </c>
      <c r="H1064" s="151">
        <v>32330.12</v>
      </c>
    </row>
    <row r="1065" spans="1:8">
      <c r="A1065" s="147">
        <v>127</v>
      </c>
      <c r="B1065" s="148">
        <v>100000708360</v>
      </c>
      <c r="C1065" s="149">
        <v>0</v>
      </c>
      <c r="D1065" s="147" t="s">
        <v>2983</v>
      </c>
      <c r="E1065" s="150" t="s">
        <v>44</v>
      </c>
      <c r="F1065" s="151">
        <v>43343.56</v>
      </c>
      <c r="G1065" s="151">
        <v>-11013.46</v>
      </c>
      <c r="H1065" s="151">
        <v>32330.1</v>
      </c>
    </row>
    <row r="1066" spans="1:8">
      <c r="A1066" s="147">
        <v>128</v>
      </c>
      <c r="B1066" s="148">
        <v>100000708361</v>
      </c>
      <c r="C1066" s="149">
        <v>0</v>
      </c>
      <c r="D1066" s="147" t="s">
        <v>2983</v>
      </c>
      <c r="E1066" s="150" t="s">
        <v>44</v>
      </c>
      <c r="F1066" s="151">
        <v>43343.56</v>
      </c>
      <c r="G1066" s="151">
        <v>-11013.44</v>
      </c>
      <c r="H1066" s="151">
        <v>32330.12</v>
      </c>
    </row>
    <row r="1067" spans="1:8">
      <c r="A1067" s="147">
        <v>129</v>
      </c>
      <c r="B1067" s="148">
        <v>100000708362</v>
      </c>
      <c r="C1067" s="149">
        <v>0</v>
      </c>
      <c r="D1067" s="147" t="s">
        <v>2983</v>
      </c>
      <c r="E1067" s="150" t="s">
        <v>44</v>
      </c>
      <c r="F1067" s="151">
        <v>43343.56</v>
      </c>
      <c r="G1067" s="151">
        <v>-11013.46</v>
      </c>
      <c r="H1067" s="151">
        <v>32330.1</v>
      </c>
    </row>
    <row r="1068" spans="1:8">
      <c r="A1068" s="147">
        <v>130</v>
      </c>
      <c r="B1068" s="148">
        <v>100000708363</v>
      </c>
      <c r="C1068" s="149">
        <v>0</v>
      </c>
      <c r="D1068" s="147" t="s">
        <v>2983</v>
      </c>
      <c r="E1068" s="150" t="s">
        <v>44</v>
      </c>
      <c r="F1068" s="151">
        <v>43343.56</v>
      </c>
      <c r="G1068" s="151">
        <v>-11013.44</v>
      </c>
      <c r="H1068" s="151">
        <v>32330.12</v>
      </c>
    </row>
    <row r="1069" spans="1:8">
      <c r="A1069" s="147">
        <v>131</v>
      </c>
      <c r="B1069" s="148">
        <v>100000708364</v>
      </c>
      <c r="C1069" s="149">
        <v>0</v>
      </c>
      <c r="D1069" s="147" t="s">
        <v>2983</v>
      </c>
      <c r="E1069" s="150" t="s">
        <v>44</v>
      </c>
      <c r="F1069" s="151">
        <v>43343.56</v>
      </c>
      <c r="G1069" s="151">
        <v>-11013.46</v>
      </c>
      <c r="H1069" s="151">
        <v>32330.1</v>
      </c>
    </row>
    <row r="1070" spans="1:8">
      <c r="A1070" s="147">
        <v>132</v>
      </c>
      <c r="B1070" s="148">
        <v>100000708365</v>
      </c>
      <c r="C1070" s="149">
        <v>0</v>
      </c>
      <c r="D1070" s="147" t="s">
        <v>2983</v>
      </c>
      <c r="E1070" s="150" t="s">
        <v>44</v>
      </c>
      <c r="F1070" s="151">
        <v>43343.56</v>
      </c>
      <c r="G1070" s="151">
        <v>-11013.44</v>
      </c>
      <c r="H1070" s="151">
        <v>32330.12</v>
      </c>
    </row>
    <row r="1071" spans="1:8">
      <c r="A1071" s="147">
        <v>133</v>
      </c>
      <c r="B1071" s="148">
        <v>100000708366</v>
      </c>
      <c r="C1071" s="149">
        <v>0</v>
      </c>
      <c r="D1071" s="147" t="s">
        <v>2983</v>
      </c>
      <c r="E1071" s="150" t="s">
        <v>44</v>
      </c>
      <c r="F1071" s="151">
        <v>43343.56</v>
      </c>
      <c r="G1071" s="151">
        <v>-11013.44</v>
      </c>
      <c r="H1071" s="151">
        <v>32330.12</v>
      </c>
    </row>
    <row r="1072" spans="1:8">
      <c r="A1072" s="147">
        <v>134</v>
      </c>
      <c r="B1072" s="148">
        <v>100000708367</v>
      </c>
      <c r="C1072" s="149">
        <v>0</v>
      </c>
      <c r="D1072" s="147" t="s">
        <v>2983</v>
      </c>
      <c r="E1072" s="150" t="s">
        <v>44</v>
      </c>
      <c r="F1072" s="151">
        <v>43343.56</v>
      </c>
      <c r="G1072" s="151">
        <v>-11013.46</v>
      </c>
      <c r="H1072" s="151">
        <v>32330.1</v>
      </c>
    </row>
    <row r="1073" spans="1:8">
      <c r="A1073" s="147">
        <v>135</v>
      </c>
      <c r="B1073" s="148">
        <v>100000708368</v>
      </c>
      <c r="C1073" s="149">
        <v>0</v>
      </c>
      <c r="D1073" s="147" t="s">
        <v>2983</v>
      </c>
      <c r="E1073" s="150" t="s">
        <v>44</v>
      </c>
      <c r="F1073" s="151">
        <v>43343.56</v>
      </c>
      <c r="G1073" s="151">
        <v>-11013.44</v>
      </c>
      <c r="H1073" s="151">
        <v>32330.12</v>
      </c>
    </row>
    <row r="1074" spans="1:8">
      <c r="A1074" s="147">
        <v>136</v>
      </c>
      <c r="B1074" s="148">
        <v>100000708369</v>
      </c>
      <c r="C1074" s="149">
        <v>0</v>
      </c>
      <c r="D1074" s="147" t="s">
        <v>2983</v>
      </c>
      <c r="E1074" s="150" t="s">
        <v>44</v>
      </c>
      <c r="F1074" s="151">
        <v>43343.56</v>
      </c>
      <c r="G1074" s="151">
        <v>-11013.46</v>
      </c>
      <c r="H1074" s="151">
        <v>32330.1</v>
      </c>
    </row>
    <row r="1075" spans="1:8">
      <c r="A1075" s="147">
        <v>137</v>
      </c>
      <c r="B1075" s="148">
        <v>100000708370</v>
      </c>
      <c r="C1075" s="149">
        <v>0</v>
      </c>
      <c r="D1075" s="147" t="s">
        <v>2983</v>
      </c>
      <c r="E1075" s="150" t="s">
        <v>44</v>
      </c>
      <c r="F1075" s="151">
        <v>43343.56</v>
      </c>
      <c r="G1075" s="151">
        <v>-11013.44</v>
      </c>
      <c r="H1075" s="151">
        <v>32330.12</v>
      </c>
    </row>
    <row r="1076" spans="1:8">
      <c r="A1076" s="147">
        <v>138</v>
      </c>
      <c r="B1076" s="148">
        <v>100000708371</v>
      </c>
      <c r="C1076" s="149">
        <v>0</v>
      </c>
      <c r="D1076" s="147" t="s">
        <v>2983</v>
      </c>
      <c r="E1076" s="150" t="s">
        <v>44</v>
      </c>
      <c r="F1076" s="151">
        <v>43343.56</v>
      </c>
      <c r="G1076" s="151">
        <v>-11013.46</v>
      </c>
      <c r="H1076" s="151">
        <v>32330.1</v>
      </c>
    </row>
    <row r="1077" spans="1:8">
      <c r="A1077" s="147">
        <v>139</v>
      </c>
      <c r="B1077" s="148">
        <v>100000708372</v>
      </c>
      <c r="C1077" s="149">
        <v>0</v>
      </c>
      <c r="D1077" s="147" t="s">
        <v>2983</v>
      </c>
      <c r="E1077" s="150" t="s">
        <v>44</v>
      </c>
      <c r="F1077" s="151">
        <v>43343.56</v>
      </c>
      <c r="G1077" s="151">
        <v>-11013.46</v>
      </c>
      <c r="H1077" s="151">
        <v>32330.1</v>
      </c>
    </row>
    <row r="1078" spans="1:8">
      <c r="A1078" s="147">
        <v>140</v>
      </c>
      <c r="B1078" s="148">
        <v>100000708373</v>
      </c>
      <c r="C1078" s="149">
        <v>0</v>
      </c>
      <c r="D1078" s="147" t="s">
        <v>2983</v>
      </c>
      <c r="E1078" s="150" t="s">
        <v>44</v>
      </c>
      <c r="F1078" s="151">
        <v>43343.56</v>
      </c>
      <c r="G1078" s="151">
        <v>-11013.44</v>
      </c>
      <c r="H1078" s="151">
        <v>32330.12</v>
      </c>
    </row>
    <row r="1079" spans="1:8">
      <c r="A1079" s="147">
        <v>141</v>
      </c>
      <c r="B1079" s="148">
        <v>100000708374</v>
      </c>
      <c r="C1079" s="149">
        <v>0</v>
      </c>
      <c r="D1079" s="147" t="s">
        <v>2983</v>
      </c>
      <c r="E1079" s="150" t="s">
        <v>44</v>
      </c>
      <c r="F1079" s="151">
        <v>43343.56</v>
      </c>
      <c r="G1079" s="151">
        <v>-11013.46</v>
      </c>
      <c r="H1079" s="151">
        <v>32330.1</v>
      </c>
    </row>
    <row r="1080" spans="1:8">
      <c r="A1080" s="147">
        <v>142</v>
      </c>
      <c r="B1080" s="148">
        <v>100000708375</v>
      </c>
      <c r="C1080" s="149">
        <v>0</v>
      </c>
      <c r="D1080" s="147" t="s">
        <v>2983</v>
      </c>
      <c r="E1080" s="150" t="s">
        <v>44</v>
      </c>
      <c r="F1080" s="151">
        <v>43343.56</v>
      </c>
      <c r="G1080" s="151">
        <v>-11013.44</v>
      </c>
      <c r="H1080" s="151">
        <v>32330.12</v>
      </c>
    </row>
    <row r="1081" spans="1:8">
      <c r="A1081" s="147">
        <v>143</v>
      </c>
      <c r="B1081" s="148">
        <v>100000708376</v>
      </c>
      <c r="C1081" s="149">
        <v>0</v>
      </c>
      <c r="D1081" s="147" t="s">
        <v>2983</v>
      </c>
      <c r="E1081" s="150" t="s">
        <v>44</v>
      </c>
      <c r="F1081" s="151">
        <v>43343.56</v>
      </c>
      <c r="G1081" s="151">
        <v>-11013.44</v>
      </c>
      <c r="H1081" s="151">
        <v>32330.12</v>
      </c>
    </row>
    <row r="1082" spans="1:8">
      <c r="A1082" s="147">
        <v>144</v>
      </c>
      <c r="B1082" s="148">
        <v>100000708377</v>
      </c>
      <c r="C1082" s="149">
        <v>0</v>
      </c>
      <c r="D1082" s="147" t="s">
        <v>2983</v>
      </c>
      <c r="E1082" s="150" t="s">
        <v>44</v>
      </c>
      <c r="F1082" s="151">
        <v>43343.56</v>
      </c>
      <c r="G1082" s="151">
        <v>-11013.46</v>
      </c>
      <c r="H1082" s="151">
        <v>32330.1</v>
      </c>
    </row>
    <row r="1083" spans="1:8">
      <c r="A1083" s="147">
        <v>145</v>
      </c>
      <c r="B1083" s="148">
        <v>100000708378</v>
      </c>
      <c r="C1083" s="149">
        <v>0</v>
      </c>
      <c r="D1083" s="147" t="s">
        <v>2983</v>
      </c>
      <c r="E1083" s="150" t="s">
        <v>44</v>
      </c>
      <c r="F1083" s="151">
        <v>43343.56</v>
      </c>
      <c r="G1083" s="151">
        <v>-11013.44</v>
      </c>
      <c r="H1083" s="151">
        <v>32330.12</v>
      </c>
    </row>
    <row r="1084" spans="1:8">
      <c r="A1084" s="147">
        <v>146</v>
      </c>
      <c r="B1084" s="148">
        <v>100000708379</v>
      </c>
      <c r="C1084" s="149">
        <v>0</v>
      </c>
      <c r="D1084" s="147" t="s">
        <v>2983</v>
      </c>
      <c r="E1084" s="150" t="s">
        <v>44</v>
      </c>
      <c r="F1084" s="151">
        <v>43343.56</v>
      </c>
      <c r="G1084" s="151">
        <v>-11013.46</v>
      </c>
      <c r="H1084" s="151">
        <v>32330.1</v>
      </c>
    </row>
    <row r="1085" spans="1:8">
      <c r="A1085" s="147">
        <v>147</v>
      </c>
      <c r="B1085" s="148">
        <v>100000708380</v>
      </c>
      <c r="C1085" s="149">
        <v>0</v>
      </c>
      <c r="D1085" s="147" t="s">
        <v>2983</v>
      </c>
      <c r="E1085" s="150" t="s">
        <v>44</v>
      </c>
      <c r="F1085" s="151">
        <v>43343.56</v>
      </c>
      <c r="G1085" s="151">
        <v>-11013.46</v>
      </c>
      <c r="H1085" s="151">
        <v>32330.1</v>
      </c>
    </row>
    <row r="1086" spans="1:8">
      <c r="A1086" s="147">
        <v>148</v>
      </c>
      <c r="B1086" s="148">
        <v>100000708381</v>
      </c>
      <c r="C1086" s="149">
        <v>0</v>
      </c>
      <c r="D1086" s="147" t="s">
        <v>2983</v>
      </c>
      <c r="E1086" s="150" t="s">
        <v>44</v>
      </c>
      <c r="F1086" s="151">
        <v>43343.56</v>
      </c>
      <c r="G1086" s="151">
        <v>-11013.44</v>
      </c>
      <c r="H1086" s="151">
        <v>32330.12</v>
      </c>
    </row>
    <row r="1087" spans="1:8">
      <c r="A1087" s="147">
        <v>149</v>
      </c>
      <c r="B1087" s="148">
        <v>100000708382</v>
      </c>
      <c r="C1087" s="149">
        <v>0</v>
      </c>
      <c r="D1087" s="147" t="s">
        <v>2983</v>
      </c>
      <c r="E1087" s="150" t="s">
        <v>44</v>
      </c>
      <c r="F1087" s="151">
        <v>43343.56</v>
      </c>
      <c r="G1087" s="151">
        <v>-11013.44</v>
      </c>
      <c r="H1087" s="151">
        <v>32330.12</v>
      </c>
    </row>
    <row r="1088" spans="1:8">
      <c r="A1088" s="147">
        <v>150</v>
      </c>
      <c r="B1088" s="148">
        <v>100000708383</v>
      </c>
      <c r="C1088" s="149">
        <v>0</v>
      </c>
      <c r="D1088" s="147" t="s">
        <v>2983</v>
      </c>
      <c r="E1088" s="150" t="s">
        <v>44</v>
      </c>
      <c r="F1088" s="151">
        <v>43343.56</v>
      </c>
      <c r="G1088" s="151">
        <v>-11013.46</v>
      </c>
      <c r="H1088" s="151">
        <v>32330.1</v>
      </c>
    </row>
    <row r="1089" spans="1:8">
      <c r="A1089" s="147">
        <v>151</v>
      </c>
      <c r="B1089" s="148">
        <v>100000708384</v>
      </c>
      <c r="C1089" s="149">
        <v>0</v>
      </c>
      <c r="D1089" s="147" t="s">
        <v>2983</v>
      </c>
      <c r="E1089" s="150" t="s">
        <v>44</v>
      </c>
      <c r="F1089" s="151">
        <v>43343.56</v>
      </c>
      <c r="G1089" s="151">
        <v>-11013.44</v>
      </c>
      <c r="H1089" s="151">
        <v>32330.12</v>
      </c>
    </row>
    <row r="1090" spans="1:8">
      <c r="A1090" s="147">
        <v>152</v>
      </c>
      <c r="B1090" s="148">
        <v>100000708385</v>
      </c>
      <c r="C1090" s="149">
        <v>0</v>
      </c>
      <c r="D1090" s="147" t="s">
        <v>2983</v>
      </c>
      <c r="E1090" s="150" t="s">
        <v>44</v>
      </c>
      <c r="F1090" s="151">
        <v>43343.56</v>
      </c>
      <c r="G1090" s="151">
        <v>-11013.46</v>
      </c>
      <c r="H1090" s="151">
        <v>32330.1</v>
      </c>
    </row>
    <row r="1091" spans="1:8">
      <c r="A1091" s="147">
        <v>153</v>
      </c>
      <c r="B1091" s="148">
        <v>100000708386</v>
      </c>
      <c r="C1091" s="149">
        <v>0</v>
      </c>
      <c r="D1091" s="147" t="s">
        <v>2983</v>
      </c>
      <c r="E1091" s="150" t="s">
        <v>44</v>
      </c>
      <c r="F1091" s="151">
        <v>43343.56</v>
      </c>
      <c r="G1091" s="151">
        <v>-11013.46</v>
      </c>
      <c r="H1091" s="151">
        <v>32330.1</v>
      </c>
    </row>
    <row r="1092" spans="1:8">
      <c r="A1092" s="147">
        <v>154</v>
      </c>
      <c r="B1092" s="148">
        <v>100000708387</v>
      </c>
      <c r="C1092" s="149">
        <v>0</v>
      </c>
      <c r="D1092" s="147" t="s">
        <v>2983</v>
      </c>
      <c r="E1092" s="150" t="s">
        <v>44</v>
      </c>
      <c r="F1092" s="151">
        <v>43343.56</v>
      </c>
      <c r="G1092" s="151">
        <v>-11013.44</v>
      </c>
      <c r="H1092" s="151">
        <v>32330.12</v>
      </c>
    </row>
    <row r="1093" spans="1:8">
      <c r="A1093" s="147">
        <v>155</v>
      </c>
      <c r="B1093" s="148">
        <v>100000708388</v>
      </c>
      <c r="C1093" s="149">
        <v>0</v>
      </c>
      <c r="D1093" s="147" t="s">
        <v>2983</v>
      </c>
      <c r="E1093" s="150" t="s">
        <v>44</v>
      </c>
      <c r="F1093" s="151">
        <v>43343.56</v>
      </c>
      <c r="G1093" s="151">
        <v>-11013.44</v>
      </c>
      <c r="H1093" s="151">
        <v>32330.12</v>
      </c>
    </row>
    <row r="1094" spans="1:8">
      <c r="A1094" s="147">
        <v>156</v>
      </c>
      <c r="B1094" s="148">
        <v>100000708389</v>
      </c>
      <c r="C1094" s="149">
        <v>0</v>
      </c>
      <c r="D1094" s="147" t="s">
        <v>2983</v>
      </c>
      <c r="E1094" s="150" t="s">
        <v>44</v>
      </c>
      <c r="F1094" s="151">
        <v>43343.56</v>
      </c>
      <c r="G1094" s="151">
        <v>-11013.46</v>
      </c>
      <c r="H1094" s="151">
        <v>32330.1</v>
      </c>
    </row>
    <row r="1095" spans="1:8">
      <c r="A1095" s="147">
        <v>157</v>
      </c>
      <c r="B1095" s="148">
        <v>100000708390</v>
      </c>
      <c r="C1095" s="149">
        <v>0</v>
      </c>
      <c r="D1095" s="147" t="s">
        <v>2983</v>
      </c>
      <c r="E1095" s="150" t="s">
        <v>44</v>
      </c>
      <c r="F1095" s="151">
        <v>43343.56</v>
      </c>
      <c r="G1095" s="151">
        <v>-11013.46</v>
      </c>
      <c r="H1095" s="151">
        <v>32330.1</v>
      </c>
    </row>
    <row r="1096" spans="1:8">
      <c r="A1096" s="147">
        <v>158</v>
      </c>
      <c r="B1096" s="148">
        <v>100000708391</v>
      </c>
      <c r="C1096" s="149">
        <v>0</v>
      </c>
      <c r="D1096" s="147" t="s">
        <v>2983</v>
      </c>
      <c r="E1096" s="150" t="s">
        <v>44</v>
      </c>
      <c r="F1096" s="151">
        <v>43343.56</v>
      </c>
      <c r="G1096" s="151">
        <v>-11013.44</v>
      </c>
      <c r="H1096" s="151">
        <v>32330.12</v>
      </c>
    </row>
    <row r="1097" spans="1:8">
      <c r="A1097" s="147">
        <v>159</v>
      </c>
      <c r="B1097" s="148">
        <v>100000708392</v>
      </c>
      <c r="C1097" s="149">
        <v>0</v>
      </c>
      <c r="D1097" s="147" t="s">
        <v>2983</v>
      </c>
      <c r="E1097" s="150" t="s">
        <v>44</v>
      </c>
      <c r="F1097" s="151">
        <v>43343.56</v>
      </c>
      <c r="G1097" s="151">
        <v>-11013.46</v>
      </c>
      <c r="H1097" s="151">
        <v>32330.1</v>
      </c>
    </row>
    <row r="1098" spans="1:8">
      <c r="A1098" s="147">
        <v>160</v>
      </c>
      <c r="B1098" s="148">
        <v>100000708393</v>
      </c>
      <c r="C1098" s="149">
        <v>0</v>
      </c>
      <c r="D1098" s="147" t="s">
        <v>2983</v>
      </c>
      <c r="E1098" s="150" t="s">
        <v>44</v>
      </c>
      <c r="F1098" s="151">
        <v>43343.56</v>
      </c>
      <c r="G1098" s="151">
        <v>-11013.44</v>
      </c>
      <c r="H1098" s="151">
        <v>32330.12</v>
      </c>
    </row>
    <row r="1099" spans="1:8">
      <c r="A1099" s="147">
        <v>161</v>
      </c>
      <c r="B1099" s="148">
        <v>100000708394</v>
      </c>
      <c r="C1099" s="149">
        <v>0</v>
      </c>
      <c r="D1099" s="147" t="s">
        <v>2983</v>
      </c>
      <c r="E1099" s="150" t="s">
        <v>44</v>
      </c>
      <c r="F1099" s="151">
        <v>43343.56</v>
      </c>
      <c r="G1099" s="151">
        <v>-11013.46</v>
      </c>
      <c r="H1099" s="151">
        <v>32330.1</v>
      </c>
    </row>
    <row r="1100" spans="1:8">
      <c r="A1100" s="147">
        <v>162</v>
      </c>
      <c r="B1100" s="148">
        <v>100000708395</v>
      </c>
      <c r="C1100" s="149">
        <v>0</v>
      </c>
      <c r="D1100" s="147" t="s">
        <v>2983</v>
      </c>
      <c r="E1100" s="150" t="s">
        <v>44</v>
      </c>
      <c r="F1100" s="151">
        <v>43343.56</v>
      </c>
      <c r="G1100" s="151">
        <v>-11013.44</v>
      </c>
      <c r="H1100" s="151">
        <v>32330.12</v>
      </c>
    </row>
    <row r="1101" spans="1:8">
      <c r="A1101" s="147">
        <v>163</v>
      </c>
      <c r="B1101" s="148">
        <v>100000708396</v>
      </c>
      <c r="C1101" s="149">
        <v>0</v>
      </c>
      <c r="D1101" s="147" t="s">
        <v>2983</v>
      </c>
      <c r="E1101" s="150" t="s">
        <v>44</v>
      </c>
      <c r="F1101" s="151">
        <v>43343.56</v>
      </c>
      <c r="G1101" s="151">
        <v>-11013.46</v>
      </c>
      <c r="H1101" s="151">
        <v>32330.1</v>
      </c>
    </row>
    <row r="1102" spans="1:8">
      <c r="A1102" s="147">
        <v>164</v>
      </c>
      <c r="B1102" s="148">
        <v>100000708397</v>
      </c>
      <c r="C1102" s="149">
        <v>0</v>
      </c>
      <c r="D1102" s="147" t="s">
        <v>2983</v>
      </c>
      <c r="E1102" s="150" t="s">
        <v>44</v>
      </c>
      <c r="F1102" s="151">
        <v>43343.56</v>
      </c>
      <c r="G1102" s="151">
        <v>-11013.44</v>
      </c>
      <c r="H1102" s="151">
        <v>32330.12</v>
      </c>
    </row>
    <row r="1103" spans="1:8">
      <c r="A1103" s="147">
        <v>165</v>
      </c>
      <c r="B1103" s="148">
        <v>100000708398</v>
      </c>
      <c r="C1103" s="149">
        <v>0</v>
      </c>
      <c r="D1103" s="147" t="s">
        <v>2983</v>
      </c>
      <c r="E1103" s="150" t="s">
        <v>44</v>
      </c>
      <c r="F1103" s="151">
        <v>43343.56</v>
      </c>
      <c r="G1103" s="151">
        <v>-11013.44</v>
      </c>
      <c r="H1103" s="151">
        <v>32330.12</v>
      </c>
    </row>
    <row r="1104" spans="1:8">
      <c r="A1104" s="147">
        <v>166</v>
      </c>
      <c r="B1104" s="148">
        <v>100000708399</v>
      </c>
      <c r="C1104" s="149">
        <v>0</v>
      </c>
      <c r="D1104" s="147" t="s">
        <v>2983</v>
      </c>
      <c r="E1104" s="150" t="s">
        <v>44</v>
      </c>
      <c r="F1104" s="151">
        <v>43343.56</v>
      </c>
      <c r="G1104" s="151">
        <v>-11013.46</v>
      </c>
      <c r="H1104" s="151">
        <v>32330.1</v>
      </c>
    </row>
    <row r="1105" spans="1:8">
      <c r="A1105" s="147">
        <v>167</v>
      </c>
      <c r="B1105" s="148">
        <v>100000708400</v>
      </c>
      <c r="C1105" s="149">
        <v>0</v>
      </c>
      <c r="D1105" s="147" t="s">
        <v>2983</v>
      </c>
      <c r="E1105" s="150" t="s">
        <v>44</v>
      </c>
      <c r="F1105" s="151">
        <v>43343.56</v>
      </c>
      <c r="G1105" s="151">
        <v>-11013.44</v>
      </c>
      <c r="H1105" s="151">
        <v>32330.12</v>
      </c>
    </row>
    <row r="1106" spans="1:8">
      <c r="A1106" s="147">
        <v>168</v>
      </c>
      <c r="B1106" s="148">
        <v>100000708401</v>
      </c>
      <c r="C1106" s="149">
        <v>0</v>
      </c>
      <c r="D1106" s="147" t="s">
        <v>2983</v>
      </c>
      <c r="E1106" s="150" t="s">
        <v>44</v>
      </c>
      <c r="F1106" s="151">
        <v>43343.56</v>
      </c>
      <c r="G1106" s="151">
        <v>-11013.46</v>
      </c>
      <c r="H1106" s="151">
        <v>32330.1</v>
      </c>
    </row>
    <row r="1107" spans="1:8">
      <c r="A1107" s="147">
        <v>169</v>
      </c>
      <c r="B1107" s="148">
        <v>100000708402</v>
      </c>
      <c r="C1107" s="149">
        <v>0</v>
      </c>
      <c r="D1107" s="147" t="s">
        <v>2983</v>
      </c>
      <c r="E1107" s="150" t="s">
        <v>44</v>
      </c>
      <c r="F1107" s="151">
        <v>43343.56</v>
      </c>
      <c r="G1107" s="151">
        <v>-11013.44</v>
      </c>
      <c r="H1107" s="151">
        <v>32330.12</v>
      </c>
    </row>
    <row r="1108" spans="1:8">
      <c r="A1108" s="147">
        <v>170</v>
      </c>
      <c r="B1108" s="148">
        <v>100000708403</v>
      </c>
      <c r="C1108" s="149">
        <v>0</v>
      </c>
      <c r="D1108" s="147" t="s">
        <v>2983</v>
      </c>
      <c r="E1108" s="150" t="s">
        <v>44</v>
      </c>
      <c r="F1108" s="151">
        <v>43343.56</v>
      </c>
      <c r="G1108" s="151">
        <v>-11013.46</v>
      </c>
      <c r="H1108" s="151">
        <v>32330.1</v>
      </c>
    </row>
    <row r="1109" spans="1:8">
      <c r="A1109" s="147">
        <v>171</v>
      </c>
      <c r="B1109" s="148">
        <v>100000708404</v>
      </c>
      <c r="C1109" s="149">
        <v>0</v>
      </c>
      <c r="D1109" s="147" t="s">
        <v>2983</v>
      </c>
      <c r="E1109" s="150" t="s">
        <v>44</v>
      </c>
      <c r="F1109" s="151">
        <v>43343.56</v>
      </c>
      <c r="G1109" s="151">
        <v>-11013.44</v>
      </c>
      <c r="H1109" s="151">
        <v>32330.12</v>
      </c>
    </row>
    <row r="1110" spans="1:8">
      <c r="A1110" s="147">
        <v>172</v>
      </c>
      <c r="B1110" s="148">
        <v>100000708405</v>
      </c>
      <c r="C1110" s="149">
        <v>0</v>
      </c>
      <c r="D1110" s="147" t="s">
        <v>2983</v>
      </c>
      <c r="E1110" s="150" t="s">
        <v>44</v>
      </c>
      <c r="F1110" s="151">
        <v>43343.56</v>
      </c>
      <c r="G1110" s="151">
        <v>-11013.46</v>
      </c>
      <c r="H1110" s="151">
        <v>32330.1</v>
      </c>
    </row>
    <row r="1111" spans="1:8">
      <c r="A1111" s="147">
        <v>173</v>
      </c>
      <c r="B1111" s="148">
        <v>100000708406</v>
      </c>
      <c r="C1111" s="149">
        <v>0</v>
      </c>
      <c r="D1111" s="147" t="s">
        <v>2983</v>
      </c>
      <c r="E1111" s="150" t="s">
        <v>44</v>
      </c>
      <c r="F1111" s="151">
        <v>43343.56</v>
      </c>
      <c r="G1111" s="151">
        <v>-11013.44</v>
      </c>
      <c r="H1111" s="151">
        <v>32330.12</v>
      </c>
    </row>
    <row r="1112" spans="1:8">
      <c r="A1112" s="147">
        <v>174</v>
      </c>
      <c r="B1112" s="148">
        <v>100000708407</v>
      </c>
      <c r="C1112" s="149">
        <v>0</v>
      </c>
      <c r="D1112" s="147" t="s">
        <v>2983</v>
      </c>
      <c r="E1112" s="150" t="s">
        <v>44</v>
      </c>
      <c r="F1112" s="151">
        <v>43343.56</v>
      </c>
      <c r="G1112" s="151">
        <v>-11013.46</v>
      </c>
      <c r="H1112" s="151">
        <v>32330.1</v>
      </c>
    </row>
    <row r="1113" spans="1:8">
      <c r="A1113" s="147">
        <v>175</v>
      </c>
      <c r="B1113" s="148">
        <v>100000708408</v>
      </c>
      <c r="C1113" s="149">
        <v>0</v>
      </c>
      <c r="D1113" s="147" t="s">
        <v>2983</v>
      </c>
      <c r="E1113" s="150" t="s">
        <v>44</v>
      </c>
      <c r="F1113" s="151">
        <v>43343.56</v>
      </c>
      <c r="G1113" s="151">
        <v>-11013.44</v>
      </c>
      <c r="H1113" s="151">
        <v>32330.12</v>
      </c>
    </row>
    <row r="1114" spans="1:8">
      <c r="A1114" s="147">
        <v>176</v>
      </c>
      <c r="B1114" s="148">
        <v>100000708409</v>
      </c>
      <c r="C1114" s="149">
        <v>0</v>
      </c>
      <c r="D1114" s="147" t="s">
        <v>2983</v>
      </c>
      <c r="E1114" s="150" t="s">
        <v>44</v>
      </c>
      <c r="F1114" s="151">
        <v>43343.56</v>
      </c>
      <c r="G1114" s="151">
        <v>-11013.46</v>
      </c>
      <c r="H1114" s="151">
        <v>32330.1</v>
      </c>
    </row>
    <row r="1115" spans="1:8">
      <c r="A1115" s="147">
        <v>177</v>
      </c>
      <c r="B1115" s="148">
        <v>100000708410</v>
      </c>
      <c r="C1115" s="149">
        <v>0</v>
      </c>
      <c r="D1115" s="147" t="s">
        <v>2983</v>
      </c>
      <c r="E1115" s="150" t="s">
        <v>44</v>
      </c>
      <c r="F1115" s="151">
        <v>43343.56</v>
      </c>
      <c r="G1115" s="151">
        <v>-11013.44</v>
      </c>
      <c r="H1115" s="151">
        <v>32330.12</v>
      </c>
    </row>
    <row r="1116" spans="1:8">
      <c r="A1116" s="147">
        <v>178</v>
      </c>
      <c r="B1116" s="148">
        <v>100000708411</v>
      </c>
      <c r="C1116" s="149">
        <v>0</v>
      </c>
      <c r="D1116" s="147" t="s">
        <v>2983</v>
      </c>
      <c r="E1116" s="150" t="s">
        <v>44</v>
      </c>
      <c r="F1116" s="151">
        <v>43343.56</v>
      </c>
      <c r="G1116" s="151">
        <v>-11013.46</v>
      </c>
      <c r="H1116" s="151">
        <v>32330.1</v>
      </c>
    </row>
    <row r="1117" spans="1:8">
      <c r="A1117" s="147">
        <v>179</v>
      </c>
      <c r="B1117" s="148">
        <v>100000708412</v>
      </c>
      <c r="C1117" s="149">
        <v>0</v>
      </c>
      <c r="D1117" s="147" t="s">
        <v>2983</v>
      </c>
      <c r="E1117" s="150" t="s">
        <v>44</v>
      </c>
      <c r="F1117" s="151">
        <v>43343.56</v>
      </c>
      <c r="G1117" s="151">
        <v>-11013.44</v>
      </c>
      <c r="H1117" s="151">
        <v>32330.12</v>
      </c>
    </row>
    <row r="1118" spans="1:8">
      <c r="A1118" s="147">
        <v>180</v>
      </c>
      <c r="B1118" s="148">
        <v>100000708413</v>
      </c>
      <c r="C1118" s="149">
        <v>0</v>
      </c>
      <c r="D1118" s="147" t="s">
        <v>2983</v>
      </c>
      <c r="E1118" s="150" t="s">
        <v>44</v>
      </c>
      <c r="F1118" s="151">
        <v>43343.56</v>
      </c>
      <c r="G1118" s="151">
        <v>-11013.46</v>
      </c>
      <c r="H1118" s="151">
        <v>32330.1</v>
      </c>
    </row>
    <row r="1119" spans="1:8">
      <c r="A1119" s="147">
        <v>181</v>
      </c>
      <c r="B1119" s="148">
        <v>100000708414</v>
      </c>
      <c r="C1119" s="149">
        <v>0</v>
      </c>
      <c r="D1119" s="147" t="s">
        <v>2983</v>
      </c>
      <c r="E1119" s="150" t="s">
        <v>44</v>
      </c>
      <c r="F1119" s="151">
        <v>43343.56</v>
      </c>
      <c r="G1119" s="151">
        <v>-11013.44</v>
      </c>
      <c r="H1119" s="151">
        <v>32330.12</v>
      </c>
    </row>
    <row r="1120" spans="1:8">
      <c r="A1120" s="147">
        <v>182</v>
      </c>
      <c r="B1120" s="148">
        <v>100000708415</v>
      </c>
      <c r="C1120" s="149">
        <v>0</v>
      </c>
      <c r="D1120" s="147" t="s">
        <v>2983</v>
      </c>
      <c r="E1120" s="150" t="s">
        <v>44</v>
      </c>
      <c r="F1120" s="151">
        <v>43343.56</v>
      </c>
      <c r="G1120" s="151">
        <v>-11013.46</v>
      </c>
      <c r="H1120" s="151">
        <v>32330.1</v>
      </c>
    </row>
    <row r="1121" spans="1:8">
      <c r="A1121" s="147">
        <v>183</v>
      </c>
      <c r="B1121" s="148">
        <v>100000708416</v>
      </c>
      <c r="C1121" s="149">
        <v>0</v>
      </c>
      <c r="D1121" s="147" t="s">
        <v>2983</v>
      </c>
      <c r="E1121" s="150" t="s">
        <v>44</v>
      </c>
      <c r="F1121" s="151">
        <v>43343.56</v>
      </c>
      <c r="G1121" s="151">
        <v>-11013.46</v>
      </c>
      <c r="H1121" s="151">
        <v>32330.1</v>
      </c>
    </row>
    <row r="1122" spans="1:8">
      <c r="A1122" s="147">
        <v>184</v>
      </c>
      <c r="B1122" s="148">
        <v>100000708417</v>
      </c>
      <c r="C1122" s="149">
        <v>0</v>
      </c>
      <c r="D1122" s="147" t="s">
        <v>2983</v>
      </c>
      <c r="E1122" s="150" t="s">
        <v>44</v>
      </c>
      <c r="F1122" s="151">
        <v>43343.56</v>
      </c>
      <c r="G1122" s="151">
        <v>-11013.44</v>
      </c>
      <c r="H1122" s="151">
        <v>32330.12</v>
      </c>
    </row>
    <row r="1123" spans="1:8">
      <c r="A1123" s="147">
        <v>185</v>
      </c>
      <c r="B1123" s="148">
        <v>100000708418</v>
      </c>
      <c r="C1123" s="149">
        <v>0</v>
      </c>
      <c r="D1123" s="147" t="s">
        <v>2983</v>
      </c>
      <c r="E1123" s="150" t="s">
        <v>44</v>
      </c>
      <c r="F1123" s="151">
        <v>43343.56</v>
      </c>
      <c r="G1123" s="151">
        <v>-11013.46</v>
      </c>
      <c r="H1123" s="151">
        <v>32330.1</v>
      </c>
    </row>
    <row r="1124" spans="1:8">
      <c r="A1124" s="147">
        <v>186</v>
      </c>
      <c r="B1124" s="148">
        <v>100000708419</v>
      </c>
      <c r="C1124" s="149">
        <v>0</v>
      </c>
      <c r="D1124" s="147" t="s">
        <v>2983</v>
      </c>
      <c r="E1124" s="150" t="s">
        <v>44</v>
      </c>
      <c r="F1124" s="151">
        <v>43343.56</v>
      </c>
      <c r="G1124" s="151">
        <v>-11013.44</v>
      </c>
      <c r="H1124" s="151">
        <v>32330.12</v>
      </c>
    </row>
    <row r="1125" spans="1:8">
      <c r="A1125" s="147">
        <v>187</v>
      </c>
      <c r="B1125" s="148">
        <v>100000708420</v>
      </c>
      <c r="C1125" s="149">
        <v>0</v>
      </c>
      <c r="D1125" s="147" t="s">
        <v>2983</v>
      </c>
      <c r="E1125" s="150" t="s">
        <v>44</v>
      </c>
      <c r="F1125" s="151">
        <v>43343.56</v>
      </c>
      <c r="G1125" s="151">
        <v>-11013.44</v>
      </c>
      <c r="H1125" s="151">
        <v>32330.12</v>
      </c>
    </row>
    <row r="1126" spans="1:8">
      <c r="A1126" s="147">
        <v>188</v>
      </c>
      <c r="B1126" s="148">
        <v>100000708421</v>
      </c>
      <c r="C1126" s="149">
        <v>0</v>
      </c>
      <c r="D1126" s="147" t="s">
        <v>2983</v>
      </c>
      <c r="E1126" s="150" t="s">
        <v>44</v>
      </c>
      <c r="F1126" s="151">
        <v>43343.56</v>
      </c>
      <c r="G1126" s="151">
        <v>-11013.46</v>
      </c>
      <c r="H1126" s="151">
        <v>32330.1</v>
      </c>
    </row>
    <row r="1127" spans="1:8">
      <c r="A1127" s="147">
        <v>189</v>
      </c>
      <c r="B1127" s="148">
        <v>100000708422</v>
      </c>
      <c r="C1127" s="149">
        <v>0</v>
      </c>
      <c r="D1127" s="147" t="s">
        <v>2983</v>
      </c>
      <c r="E1127" s="150" t="s">
        <v>44</v>
      </c>
      <c r="F1127" s="151">
        <v>43343.56</v>
      </c>
      <c r="G1127" s="151">
        <v>-11013.46</v>
      </c>
      <c r="H1127" s="151">
        <v>32330.1</v>
      </c>
    </row>
    <row r="1128" spans="1:8">
      <c r="A1128" s="147">
        <v>190</v>
      </c>
      <c r="B1128" s="148">
        <v>100000708423</v>
      </c>
      <c r="C1128" s="149">
        <v>0</v>
      </c>
      <c r="D1128" s="147" t="s">
        <v>2983</v>
      </c>
      <c r="E1128" s="150" t="s">
        <v>44</v>
      </c>
      <c r="F1128" s="151">
        <v>43343.56</v>
      </c>
      <c r="G1128" s="151">
        <v>-11013.44</v>
      </c>
      <c r="H1128" s="151">
        <v>32330.12</v>
      </c>
    </row>
    <row r="1129" spans="1:8">
      <c r="A1129" s="147">
        <v>191</v>
      </c>
      <c r="B1129" s="148">
        <v>100000708424</v>
      </c>
      <c r="C1129" s="149">
        <v>0</v>
      </c>
      <c r="D1129" s="147" t="s">
        <v>2983</v>
      </c>
      <c r="E1129" s="150" t="s">
        <v>44</v>
      </c>
      <c r="F1129" s="151">
        <v>43343.56</v>
      </c>
      <c r="G1129" s="151">
        <v>-11013.44</v>
      </c>
      <c r="H1129" s="151">
        <v>32330.12</v>
      </c>
    </row>
    <row r="1130" spans="1:8">
      <c r="A1130" s="147">
        <v>192</v>
      </c>
      <c r="B1130" s="148">
        <v>100000708425</v>
      </c>
      <c r="C1130" s="149">
        <v>0</v>
      </c>
      <c r="D1130" s="147" t="s">
        <v>2983</v>
      </c>
      <c r="E1130" s="150" t="s">
        <v>44</v>
      </c>
      <c r="F1130" s="151">
        <v>43343.56</v>
      </c>
      <c r="G1130" s="151">
        <v>-11013.46</v>
      </c>
      <c r="H1130" s="151">
        <v>32330.1</v>
      </c>
    </row>
    <row r="1131" spans="1:8">
      <c r="A1131" s="147">
        <v>193</v>
      </c>
      <c r="B1131" s="148">
        <v>100000708426</v>
      </c>
      <c r="C1131" s="149">
        <v>0</v>
      </c>
      <c r="D1131" s="147" t="s">
        <v>2983</v>
      </c>
      <c r="E1131" s="150" t="s">
        <v>44</v>
      </c>
      <c r="F1131" s="151">
        <v>43343.56</v>
      </c>
      <c r="G1131" s="151">
        <v>-11013.46</v>
      </c>
      <c r="H1131" s="151">
        <v>32330.1</v>
      </c>
    </row>
    <row r="1132" spans="1:8">
      <c r="A1132" s="147">
        <v>194</v>
      </c>
      <c r="B1132" s="148">
        <v>100000708427</v>
      </c>
      <c r="C1132" s="149">
        <v>0</v>
      </c>
      <c r="D1132" s="147" t="s">
        <v>2983</v>
      </c>
      <c r="E1132" s="150" t="s">
        <v>44</v>
      </c>
      <c r="F1132" s="151">
        <v>43343.56</v>
      </c>
      <c r="G1132" s="151">
        <v>-11013.44</v>
      </c>
      <c r="H1132" s="151">
        <v>32330.12</v>
      </c>
    </row>
    <row r="1133" spans="1:8">
      <c r="A1133" s="147">
        <v>195</v>
      </c>
      <c r="B1133" s="148">
        <v>100000708428</v>
      </c>
      <c r="C1133" s="149">
        <v>0</v>
      </c>
      <c r="D1133" s="147" t="s">
        <v>2983</v>
      </c>
      <c r="E1133" s="150" t="s">
        <v>44</v>
      </c>
      <c r="F1133" s="151">
        <v>43343.56</v>
      </c>
      <c r="G1133" s="151">
        <v>-11013.44</v>
      </c>
      <c r="H1133" s="151">
        <v>32330.12</v>
      </c>
    </row>
    <row r="1134" spans="1:8">
      <c r="A1134" s="147">
        <v>196</v>
      </c>
      <c r="B1134" s="148">
        <v>100000708429</v>
      </c>
      <c r="C1134" s="149">
        <v>0</v>
      </c>
      <c r="D1134" s="147" t="s">
        <v>2983</v>
      </c>
      <c r="E1134" s="150" t="s">
        <v>44</v>
      </c>
      <c r="F1134" s="151">
        <v>43343.56</v>
      </c>
      <c r="G1134" s="151">
        <v>-11013.46</v>
      </c>
      <c r="H1134" s="151">
        <v>32330.1</v>
      </c>
    </row>
    <row r="1135" spans="1:8">
      <c r="A1135" s="147">
        <v>197</v>
      </c>
      <c r="B1135" s="148">
        <v>100000708430</v>
      </c>
      <c r="C1135" s="149">
        <v>0</v>
      </c>
      <c r="D1135" s="147" t="s">
        <v>2983</v>
      </c>
      <c r="E1135" s="150" t="s">
        <v>44</v>
      </c>
      <c r="F1135" s="151">
        <v>43343.56</v>
      </c>
      <c r="G1135" s="151">
        <v>-11013.44</v>
      </c>
      <c r="H1135" s="151">
        <v>32330.12</v>
      </c>
    </row>
    <row r="1136" spans="1:8">
      <c r="A1136" s="147">
        <v>198</v>
      </c>
      <c r="B1136" s="148">
        <v>100000708431</v>
      </c>
      <c r="C1136" s="149">
        <v>0</v>
      </c>
      <c r="D1136" s="147" t="s">
        <v>2983</v>
      </c>
      <c r="E1136" s="150" t="s">
        <v>44</v>
      </c>
      <c r="F1136" s="151">
        <v>43343.56</v>
      </c>
      <c r="G1136" s="151">
        <v>-11013.46</v>
      </c>
      <c r="H1136" s="151">
        <v>32330.1</v>
      </c>
    </row>
    <row r="1137" spans="1:8">
      <c r="A1137" s="147">
        <v>199</v>
      </c>
      <c r="B1137" s="148">
        <v>100000708432</v>
      </c>
      <c r="C1137" s="149">
        <v>0</v>
      </c>
      <c r="D1137" s="147" t="s">
        <v>2983</v>
      </c>
      <c r="E1137" s="150" t="s">
        <v>44</v>
      </c>
      <c r="F1137" s="151">
        <v>43343.56</v>
      </c>
      <c r="G1137" s="151">
        <v>-11013.44</v>
      </c>
      <c r="H1137" s="151">
        <v>32330.12</v>
      </c>
    </row>
    <row r="1138" spans="1:8">
      <c r="A1138" s="147">
        <v>200</v>
      </c>
      <c r="B1138" s="148">
        <v>100000708433</v>
      </c>
      <c r="C1138" s="149">
        <v>0</v>
      </c>
      <c r="D1138" s="147" t="s">
        <v>2983</v>
      </c>
      <c r="E1138" s="150" t="s">
        <v>44</v>
      </c>
      <c r="F1138" s="151">
        <v>43343.56</v>
      </c>
      <c r="G1138" s="151">
        <v>-11013.46</v>
      </c>
      <c r="H1138" s="151">
        <v>32330.1</v>
      </c>
    </row>
    <row r="1139" spans="1:8">
      <c r="A1139" s="147">
        <v>201</v>
      </c>
      <c r="B1139" s="148">
        <v>100000708434</v>
      </c>
      <c r="C1139" s="149">
        <v>0</v>
      </c>
      <c r="D1139" s="147" t="s">
        <v>2983</v>
      </c>
      <c r="E1139" s="150" t="s">
        <v>44</v>
      </c>
      <c r="F1139" s="151">
        <v>43343.56</v>
      </c>
      <c r="G1139" s="151">
        <v>-11013.44</v>
      </c>
      <c r="H1139" s="151">
        <v>32330.12</v>
      </c>
    </row>
    <row r="1140" spans="1:8">
      <c r="A1140" s="147">
        <v>202</v>
      </c>
      <c r="B1140" s="148">
        <v>100000708435</v>
      </c>
      <c r="C1140" s="149">
        <v>0</v>
      </c>
      <c r="D1140" s="147" t="s">
        <v>2983</v>
      </c>
      <c r="E1140" s="150" t="s">
        <v>44</v>
      </c>
      <c r="F1140" s="151">
        <v>43343.56</v>
      </c>
      <c r="G1140" s="151">
        <v>-11013.46</v>
      </c>
      <c r="H1140" s="151">
        <v>32330.1</v>
      </c>
    </row>
    <row r="1141" spans="1:8">
      <c r="A1141" s="147">
        <v>203</v>
      </c>
      <c r="B1141" s="148">
        <v>100000708436</v>
      </c>
      <c r="C1141" s="149">
        <v>0</v>
      </c>
      <c r="D1141" s="147" t="s">
        <v>2983</v>
      </c>
      <c r="E1141" s="150" t="s">
        <v>44</v>
      </c>
      <c r="F1141" s="151">
        <v>43343.56</v>
      </c>
      <c r="G1141" s="151">
        <v>-11013.44</v>
      </c>
      <c r="H1141" s="151">
        <v>32330.12</v>
      </c>
    </row>
    <row r="1142" spans="1:8">
      <c r="A1142" s="147">
        <v>204</v>
      </c>
      <c r="B1142" s="148">
        <v>100000708437</v>
      </c>
      <c r="C1142" s="149">
        <v>0</v>
      </c>
      <c r="D1142" s="147" t="s">
        <v>2983</v>
      </c>
      <c r="E1142" s="150" t="s">
        <v>44</v>
      </c>
      <c r="F1142" s="151">
        <v>43343.56</v>
      </c>
      <c r="G1142" s="151">
        <v>-11013.46</v>
      </c>
      <c r="H1142" s="151">
        <v>32330.1</v>
      </c>
    </row>
    <row r="1143" spans="1:8">
      <c r="A1143" s="147">
        <v>205</v>
      </c>
      <c r="B1143" s="148">
        <v>100000708438</v>
      </c>
      <c r="C1143" s="149">
        <v>0</v>
      </c>
      <c r="D1143" s="147" t="s">
        <v>2983</v>
      </c>
      <c r="E1143" s="150" t="s">
        <v>44</v>
      </c>
      <c r="F1143" s="151">
        <v>43343.56</v>
      </c>
      <c r="G1143" s="151">
        <v>-11013.46</v>
      </c>
      <c r="H1143" s="151">
        <v>32330.1</v>
      </c>
    </row>
    <row r="1144" spans="1:8">
      <c r="A1144" s="147">
        <v>206</v>
      </c>
      <c r="B1144" s="148">
        <v>100000708439</v>
      </c>
      <c r="C1144" s="149">
        <v>0</v>
      </c>
      <c r="D1144" s="147" t="s">
        <v>2983</v>
      </c>
      <c r="E1144" s="150" t="s">
        <v>44</v>
      </c>
      <c r="F1144" s="151">
        <v>43343.56</v>
      </c>
      <c r="G1144" s="151">
        <v>-11013.44</v>
      </c>
      <c r="H1144" s="151">
        <v>32330.12</v>
      </c>
    </row>
    <row r="1145" spans="1:8">
      <c r="A1145" s="147">
        <v>207</v>
      </c>
      <c r="B1145" s="148">
        <v>100000708440</v>
      </c>
      <c r="C1145" s="149">
        <v>0</v>
      </c>
      <c r="D1145" s="147" t="s">
        <v>2983</v>
      </c>
      <c r="E1145" s="150" t="s">
        <v>44</v>
      </c>
      <c r="F1145" s="151">
        <v>43343.56</v>
      </c>
      <c r="G1145" s="151">
        <v>-11013.46</v>
      </c>
      <c r="H1145" s="151">
        <v>32330.1</v>
      </c>
    </row>
    <row r="1146" spans="1:8">
      <c r="A1146" s="147">
        <v>208</v>
      </c>
      <c r="B1146" s="148">
        <v>100000708441</v>
      </c>
      <c r="C1146" s="149">
        <v>0</v>
      </c>
      <c r="D1146" s="147" t="s">
        <v>2983</v>
      </c>
      <c r="E1146" s="150" t="s">
        <v>44</v>
      </c>
      <c r="F1146" s="151">
        <v>43343.56</v>
      </c>
      <c r="G1146" s="151">
        <v>-11013.44</v>
      </c>
      <c r="H1146" s="151">
        <v>32330.12</v>
      </c>
    </row>
    <row r="1147" spans="1:8">
      <c r="A1147" s="147">
        <v>209</v>
      </c>
      <c r="B1147" s="148">
        <v>100000708442</v>
      </c>
      <c r="C1147" s="149">
        <v>0</v>
      </c>
      <c r="D1147" s="147" t="s">
        <v>2983</v>
      </c>
      <c r="E1147" s="150" t="s">
        <v>44</v>
      </c>
      <c r="F1147" s="151">
        <v>43343.56</v>
      </c>
      <c r="G1147" s="151">
        <v>-11013.46</v>
      </c>
      <c r="H1147" s="151">
        <v>32330.1</v>
      </c>
    </row>
    <row r="1148" spans="1:8">
      <c r="A1148" s="147">
        <v>210</v>
      </c>
      <c r="B1148" s="148">
        <v>100000708443</v>
      </c>
      <c r="C1148" s="149">
        <v>0</v>
      </c>
      <c r="D1148" s="147" t="s">
        <v>2983</v>
      </c>
      <c r="E1148" s="150" t="s">
        <v>44</v>
      </c>
      <c r="F1148" s="151">
        <v>43343.56</v>
      </c>
      <c r="G1148" s="151">
        <v>-11013.44</v>
      </c>
      <c r="H1148" s="151">
        <v>32330.12</v>
      </c>
    </row>
    <row r="1149" spans="1:8">
      <c r="A1149" s="147">
        <v>211</v>
      </c>
      <c r="B1149" s="148">
        <v>100000708444</v>
      </c>
      <c r="C1149" s="149">
        <v>0</v>
      </c>
      <c r="D1149" s="147" t="s">
        <v>2983</v>
      </c>
      <c r="E1149" s="150" t="s">
        <v>44</v>
      </c>
      <c r="F1149" s="151">
        <v>43343.56</v>
      </c>
      <c r="G1149" s="151">
        <v>-11013.46</v>
      </c>
      <c r="H1149" s="151">
        <v>32330.1</v>
      </c>
    </row>
    <row r="1150" spans="1:8">
      <c r="A1150" s="147">
        <v>212</v>
      </c>
      <c r="B1150" s="148">
        <v>100000708445</v>
      </c>
      <c r="C1150" s="149">
        <v>0</v>
      </c>
      <c r="D1150" s="147" t="s">
        <v>2983</v>
      </c>
      <c r="E1150" s="150" t="s">
        <v>44</v>
      </c>
      <c r="F1150" s="151">
        <v>43343.56</v>
      </c>
      <c r="G1150" s="151">
        <v>-11013.44</v>
      </c>
      <c r="H1150" s="151">
        <v>32330.12</v>
      </c>
    </row>
    <row r="1151" spans="1:8">
      <c r="A1151" s="147">
        <v>213</v>
      </c>
      <c r="B1151" s="148">
        <v>100000708446</v>
      </c>
      <c r="C1151" s="149">
        <v>0</v>
      </c>
      <c r="D1151" s="147" t="s">
        <v>2983</v>
      </c>
      <c r="E1151" s="150" t="s">
        <v>44</v>
      </c>
      <c r="F1151" s="151">
        <v>43343.56</v>
      </c>
      <c r="G1151" s="151">
        <v>-11013.44</v>
      </c>
      <c r="H1151" s="151">
        <v>32330.12</v>
      </c>
    </row>
    <row r="1152" spans="1:8">
      <c r="A1152" s="147">
        <v>214</v>
      </c>
      <c r="B1152" s="148">
        <v>100000708447</v>
      </c>
      <c r="C1152" s="149">
        <v>0</v>
      </c>
      <c r="D1152" s="147" t="s">
        <v>2983</v>
      </c>
      <c r="E1152" s="150" t="s">
        <v>44</v>
      </c>
      <c r="F1152" s="151">
        <v>43343.56</v>
      </c>
      <c r="G1152" s="151">
        <v>-11013.46</v>
      </c>
      <c r="H1152" s="151">
        <v>32330.1</v>
      </c>
    </row>
    <row r="1153" spans="1:8">
      <c r="A1153" s="147">
        <v>215</v>
      </c>
      <c r="B1153" s="148">
        <v>100000708448</v>
      </c>
      <c r="C1153" s="149">
        <v>0</v>
      </c>
      <c r="D1153" s="147" t="s">
        <v>2983</v>
      </c>
      <c r="E1153" s="150" t="s">
        <v>44</v>
      </c>
      <c r="F1153" s="151">
        <v>43343.56</v>
      </c>
      <c r="G1153" s="151">
        <v>-11013.46</v>
      </c>
      <c r="H1153" s="151">
        <v>32330.1</v>
      </c>
    </row>
    <row r="1154" spans="1:8">
      <c r="A1154" s="147">
        <v>216</v>
      </c>
      <c r="B1154" s="148">
        <v>100000708449</v>
      </c>
      <c r="C1154" s="149">
        <v>0</v>
      </c>
      <c r="D1154" s="147" t="s">
        <v>2983</v>
      </c>
      <c r="E1154" s="150" t="s">
        <v>44</v>
      </c>
      <c r="F1154" s="151">
        <v>43343.56</v>
      </c>
      <c r="G1154" s="151">
        <v>-11013.44</v>
      </c>
      <c r="H1154" s="151">
        <v>32330.12</v>
      </c>
    </row>
    <row r="1155" spans="1:8">
      <c r="A1155" s="147">
        <v>217</v>
      </c>
      <c r="B1155" s="148">
        <v>100000708450</v>
      </c>
      <c r="C1155" s="149">
        <v>0</v>
      </c>
      <c r="D1155" s="147" t="s">
        <v>2983</v>
      </c>
      <c r="E1155" s="150" t="s">
        <v>44</v>
      </c>
      <c r="F1155" s="151">
        <v>43343.56</v>
      </c>
      <c r="G1155" s="151">
        <v>-11013.46</v>
      </c>
      <c r="H1155" s="151">
        <v>32330.1</v>
      </c>
    </row>
    <row r="1156" spans="1:8">
      <c r="A1156" s="147">
        <v>218</v>
      </c>
      <c r="B1156" s="148">
        <v>100000708451</v>
      </c>
      <c r="C1156" s="149">
        <v>0</v>
      </c>
      <c r="D1156" s="147" t="s">
        <v>2983</v>
      </c>
      <c r="E1156" s="150" t="s">
        <v>44</v>
      </c>
      <c r="F1156" s="151">
        <v>43343.56</v>
      </c>
      <c r="G1156" s="151">
        <v>-11013.44</v>
      </c>
      <c r="H1156" s="151">
        <v>32330.12</v>
      </c>
    </row>
    <row r="1157" spans="1:8">
      <c r="A1157" s="147">
        <v>219</v>
      </c>
      <c r="B1157" s="148">
        <v>100000708452</v>
      </c>
      <c r="C1157" s="149">
        <v>0</v>
      </c>
      <c r="D1157" s="147" t="s">
        <v>2983</v>
      </c>
      <c r="E1157" s="150" t="s">
        <v>44</v>
      </c>
      <c r="F1157" s="151">
        <v>43343.56</v>
      </c>
      <c r="G1157" s="151">
        <v>-11013.44</v>
      </c>
      <c r="H1157" s="151">
        <v>32330.12</v>
      </c>
    </row>
    <row r="1158" spans="1:8">
      <c r="A1158" s="147">
        <v>220</v>
      </c>
      <c r="B1158" s="148">
        <v>100000708453</v>
      </c>
      <c r="C1158" s="149">
        <v>0</v>
      </c>
      <c r="D1158" s="147" t="s">
        <v>2983</v>
      </c>
      <c r="E1158" s="150" t="s">
        <v>44</v>
      </c>
      <c r="F1158" s="151">
        <v>43343.56</v>
      </c>
      <c r="G1158" s="151">
        <v>-11013.46</v>
      </c>
      <c r="H1158" s="151">
        <v>32330.1</v>
      </c>
    </row>
    <row r="1159" spans="1:8">
      <c r="A1159" s="147">
        <v>221</v>
      </c>
      <c r="B1159" s="148">
        <v>100000708454</v>
      </c>
      <c r="C1159" s="149">
        <v>0</v>
      </c>
      <c r="D1159" s="147" t="s">
        <v>2983</v>
      </c>
      <c r="E1159" s="150" t="s">
        <v>44</v>
      </c>
      <c r="F1159" s="151">
        <v>43343.56</v>
      </c>
      <c r="G1159" s="151">
        <v>-11013.44</v>
      </c>
      <c r="H1159" s="151">
        <v>32330.12</v>
      </c>
    </row>
    <row r="1160" spans="1:8">
      <c r="A1160" s="147">
        <v>222</v>
      </c>
      <c r="B1160" s="148">
        <v>100000708455</v>
      </c>
      <c r="C1160" s="149">
        <v>0</v>
      </c>
      <c r="D1160" s="147" t="s">
        <v>2983</v>
      </c>
      <c r="E1160" s="150" t="s">
        <v>44</v>
      </c>
      <c r="F1160" s="151">
        <v>43343.56</v>
      </c>
      <c r="G1160" s="151">
        <v>-11013.46</v>
      </c>
      <c r="H1160" s="151">
        <v>32330.1</v>
      </c>
    </row>
    <row r="1161" spans="1:8">
      <c r="A1161" s="147">
        <v>223</v>
      </c>
      <c r="B1161" s="148">
        <v>100000708456</v>
      </c>
      <c r="C1161" s="149">
        <v>0</v>
      </c>
      <c r="D1161" s="147" t="s">
        <v>2983</v>
      </c>
      <c r="E1161" s="150" t="s">
        <v>44</v>
      </c>
      <c r="F1161" s="151">
        <v>43343.56</v>
      </c>
      <c r="G1161" s="151">
        <v>-11013.44</v>
      </c>
      <c r="H1161" s="151">
        <v>32330.12</v>
      </c>
    </row>
    <row r="1162" spans="1:8">
      <c r="A1162" s="147">
        <v>224</v>
      </c>
      <c r="B1162" s="148">
        <v>100000708457</v>
      </c>
      <c r="C1162" s="149">
        <v>0</v>
      </c>
      <c r="D1162" s="147" t="s">
        <v>2983</v>
      </c>
      <c r="E1162" s="150" t="s">
        <v>44</v>
      </c>
      <c r="F1162" s="151">
        <v>43343.56</v>
      </c>
      <c r="G1162" s="151">
        <v>-11013.46</v>
      </c>
      <c r="H1162" s="151">
        <v>32330.1</v>
      </c>
    </row>
    <row r="1163" spans="1:8">
      <c r="A1163" s="147">
        <v>225</v>
      </c>
      <c r="B1163" s="148">
        <v>100000708458</v>
      </c>
      <c r="C1163" s="149">
        <v>0</v>
      </c>
      <c r="D1163" s="147" t="s">
        <v>2983</v>
      </c>
      <c r="E1163" s="150" t="s">
        <v>44</v>
      </c>
      <c r="F1163" s="151">
        <v>43343.56</v>
      </c>
      <c r="G1163" s="151">
        <v>-11013.46</v>
      </c>
      <c r="H1163" s="151">
        <v>32330.1</v>
      </c>
    </row>
    <row r="1164" spans="1:8">
      <c r="A1164" s="147">
        <v>226</v>
      </c>
      <c r="B1164" s="148">
        <v>100000708459</v>
      </c>
      <c r="C1164" s="149">
        <v>0</v>
      </c>
      <c r="D1164" s="147" t="s">
        <v>2983</v>
      </c>
      <c r="E1164" s="150" t="s">
        <v>44</v>
      </c>
      <c r="F1164" s="151">
        <v>43343.56</v>
      </c>
      <c r="G1164" s="151">
        <v>-11013.44</v>
      </c>
      <c r="H1164" s="151">
        <v>32330.12</v>
      </c>
    </row>
    <row r="1165" spans="1:8">
      <c r="A1165" s="147">
        <v>227</v>
      </c>
      <c r="B1165" s="148">
        <v>100000708460</v>
      </c>
      <c r="C1165" s="149">
        <v>0</v>
      </c>
      <c r="D1165" s="147" t="s">
        <v>2983</v>
      </c>
      <c r="E1165" s="150" t="s">
        <v>44</v>
      </c>
      <c r="F1165" s="151">
        <v>43343.56</v>
      </c>
      <c r="G1165" s="151">
        <v>-11013.46</v>
      </c>
      <c r="H1165" s="151">
        <v>32330.1</v>
      </c>
    </row>
    <row r="1166" spans="1:8">
      <c r="A1166" s="147">
        <v>228</v>
      </c>
      <c r="B1166" s="148">
        <v>100000708461</v>
      </c>
      <c r="C1166" s="149">
        <v>0</v>
      </c>
      <c r="D1166" s="147" t="s">
        <v>2983</v>
      </c>
      <c r="E1166" s="150" t="s">
        <v>44</v>
      </c>
      <c r="F1166" s="151">
        <v>43343.56</v>
      </c>
      <c r="G1166" s="151">
        <v>-11013.44</v>
      </c>
      <c r="H1166" s="151">
        <v>32330.12</v>
      </c>
    </row>
    <row r="1167" spans="1:8">
      <c r="A1167" s="147">
        <v>229</v>
      </c>
      <c r="B1167" s="148">
        <v>100000708462</v>
      </c>
      <c r="C1167" s="149">
        <v>0</v>
      </c>
      <c r="D1167" s="147" t="s">
        <v>2983</v>
      </c>
      <c r="E1167" s="150" t="s">
        <v>44</v>
      </c>
      <c r="F1167" s="151">
        <v>43343.56</v>
      </c>
      <c r="G1167" s="151">
        <v>-11013.46</v>
      </c>
      <c r="H1167" s="151">
        <v>32330.1</v>
      </c>
    </row>
    <row r="1168" spans="1:8">
      <c r="A1168" s="147">
        <v>230</v>
      </c>
      <c r="B1168" s="148">
        <v>100000708463</v>
      </c>
      <c r="C1168" s="149">
        <v>0</v>
      </c>
      <c r="D1168" s="147" t="s">
        <v>2983</v>
      </c>
      <c r="E1168" s="150" t="s">
        <v>44</v>
      </c>
      <c r="F1168" s="151">
        <v>43343.56</v>
      </c>
      <c r="G1168" s="151">
        <v>-11013.44</v>
      </c>
      <c r="H1168" s="151">
        <v>32330.12</v>
      </c>
    </row>
    <row r="1169" spans="1:8">
      <c r="A1169" s="147">
        <v>231</v>
      </c>
      <c r="B1169" s="148">
        <v>100000708464</v>
      </c>
      <c r="C1169" s="149">
        <v>0</v>
      </c>
      <c r="D1169" s="147" t="s">
        <v>2983</v>
      </c>
      <c r="E1169" s="150" t="s">
        <v>44</v>
      </c>
      <c r="F1169" s="151">
        <v>43343.56</v>
      </c>
      <c r="G1169" s="151">
        <v>-11013.46</v>
      </c>
      <c r="H1169" s="151">
        <v>32330.1</v>
      </c>
    </row>
    <row r="1170" spans="1:8">
      <c r="A1170" s="147">
        <v>232</v>
      </c>
      <c r="B1170" s="148">
        <v>100000708465</v>
      </c>
      <c r="C1170" s="149">
        <v>0</v>
      </c>
      <c r="D1170" s="147" t="s">
        <v>2983</v>
      </c>
      <c r="E1170" s="150" t="s">
        <v>44</v>
      </c>
      <c r="F1170" s="151">
        <v>43343.56</v>
      </c>
      <c r="G1170" s="151">
        <v>-11013.44</v>
      </c>
      <c r="H1170" s="151">
        <v>32330.12</v>
      </c>
    </row>
    <row r="1171" spans="1:8">
      <c r="A1171" s="147">
        <v>233</v>
      </c>
      <c r="B1171" s="148">
        <v>100000708466</v>
      </c>
      <c r="C1171" s="149">
        <v>0</v>
      </c>
      <c r="D1171" s="147" t="s">
        <v>2983</v>
      </c>
      <c r="E1171" s="150" t="s">
        <v>44</v>
      </c>
      <c r="F1171" s="151">
        <v>43343.56</v>
      </c>
      <c r="G1171" s="151">
        <v>-11013.46</v>
      </c>
      <c r="H1171" s="151">
        <v>32330.1</v>
      </c>
    </row>
    <row r="1172" spans="1:8">
      <c r="A1172" s="147">
        <v>234</v>
      </c>
      <c r="B1172" s="148">
        <v>100000708467</v>
      </c>
      <c r="C1172" s="149">
        <v>0</v>
      </c>
      <c r="D1172" s="147" t="s">
        <v>2983</v>
      </c>
      <c r="E1172" s="150" t="s">
        <v>44</v>
      </c>
      <c r="F1172" s="151">
        <v>43343.56</v>
      </c>
      <c r="G1172" s="151">
        <v>-11013.44</v>
      </c>
      <c r="H1172" s="151">
        <v>32330.12</v>
      </c>
    </row>
    <row r="1173" spans="1:8">
      <c r="A1173" s="147">
        <v>235</v>
      </c>
      <c r="B1173" s="148">
        <v>100000708468</v>
      </c>
      <c r="C1173" s="149">
        <v>0</v>
      </c>
      <c r="D1173" s="147" t="s">
        <v>2983</v>
      </c>
      <c r="E1173" s="150" t="s">
        <v>44</v>
      </c>
      <c r="F1173" s="151">
        <v>43343.56</v>
      </c>
      <c r="G1173" s="151">
        <v>-11013.46</v>
      </c>
      <c r="H1173" s="151">
        <v>32330.1</v>
      </c>
    </row>
    <row r="1174" spans="1:8">
      <c r="A1174" s="147">
        <v>236</v>
      </c>
      <c r="B1174" s="148">
        <v>100000708469</v>
      </c>
      <c r="C1174" s="149">
        <v>0</v>
      </c>
      <c r="D1174" s="147" t="s">
        <v>2983</v>
      </c>
      <c r="E1174" s="150" t="s">
        <v>44</v>
      </c>
      <c r="F1174" s="151">
        <v>43343.56</v>
      </c>
      <c r="G1174" s="151">
        <v>-11013.44</v>
      </c>
      <c r="H1174" s="151">
        <v>32330.12</v>
      </c>
    </row>
    <row r="1175" spans="1:8">
      <c r="A1175" s="147">
        <v>237</v>
      </c>
      <c r="B1175" s="148">
        <v>100000708470</v>
      </c>
      <c r="C1175" s="149">
        <v>0</v>
      </c>
      <c r="D1175" s="147" t="s">
        <v>2983</v>
      </c>
      <c r="E1175" s="150" t="s">
        <v>44</v>
      </c>
      <c r="F1175" s="151">
        <v>43343.56</v>
      </c>
      <c r="G1175" s="151">
        <v>-11013.44</v>
      </c>
      <c r="H1175" s="151">
        <v>32330.12</v>
      </c>
    </row>
    <row r="1176" spans="1:8">
      <c r="A1176" s="147">
        <v>238</v>
      </c>
      <c r="B1176" s="148">
        <v>100000708471</v>
      </c>
      <c r="C1176" s="149">
        <v>0</v>
      </c>
      <c r="D1176" s="147" t="s">
        <v>2983</v>
      </c>
      <c r="E1176" s="150" t="s">
        <v>44</v>
      </c>
      <c r="F1176" s="151">
        <v>43343.56</v>
      </c>
      <c r="G1176" s="151">
        <v>-11013.46</v>
      </c>
      <c r="H1176" s="151">
        <v>32330.1</v>
      </c>
    </row>
    <row r="1177" spans="1:8">
      <c r="A1177" s="147">
        <v>239</v>
      </c>
      <c r="B1177" s="148">
        <v>100000708472</v>
      </c>
      <c r="C1177" s="149">
        <v>0</v>
      </c>
      <c r="D1177" s="147" t="s">
        <v>2983</v>
      </c>
      <c r="E1177" s="150" t="s">
        <v>44</v>
      </c>
      <c r="F1177" s="151">
        <v>43343.56</v>
      </c>
      <c r="G1177" s="151">
        <v>-11013.46</v>
      </c>
      <c r="H1177" s="151">
        <v>32330.1</v>
      </c>
    </row>
    <row r="1178" spans="1:8">
      <c r="A1178" s="147">
        <v>240</v>
      </c>
      <c r="B1178" s="148">
        <v>100000708473</v>
      </c>
      <c r="C1178" s="149">
        <v>0</v>
      </c>
      <c r="D1178" s="147" t="s">
        <v>2983</v>
      </c>
      <c r="E1178" s="150" t="s">
        <v>44</v>
      </c>
      <c r="F1178" s="151">
        <v>43343.56</v>
      </c>
      <c r="G1178" s="151">
        <v>-11013.44</v>
      </c>
      <c r="H1178" s="151">
        <v>32330.12</v>
      </c>
    </row>
    <row r="1179" spans="1:8">
      <c r="A1179" s="147">
        <v>241</v>
      </c>
      <c r="B1179" s="148">
        <v>100000708474</v>
      </c>
      <c r="C1179" s="149">
        <v>0</v>
      </c>
      <c r="D1179" s="147" t="s">
        <v>2983</v>
      </c>
      <c r="E1179" s="150" t="s">
        <v>44</v>
      </c>
      <c r="F1179" s="151">
        <v>43343.56</v>
      </c>
      <c r="G1179" s="151">
        <v>-11013.44</v>
      </c>
      <c r="H1179" s="151">
        <v>32330.12</v>
      </c>
    </row>
    <row r="1180" spans="1:8">
      <c r="A1180" s="147">
        <v>242</v>
      </c>
      <c r="B1180" s="148">
        <v>100000708475</v>
      </c>
      <c r="C1180" s="149">
        <v>0</v>
      </c>
      <c r="D1180" s="147" t="s">
        <v>2983</v>
      </c>
      <c r="E1180" s="150" t="s">
        <v>44</v>
      </c>
      <c r="F1180" s="151">
        <v>43343.56</v>
      </c>
      <c r="G1180" s="151">
        <v>-11013.46</v>
      </c>
      <c r="H1180" s="151">
        <v>32330.1</v>
      </c>
    </row>
    <row r="1181" spans="1:8">
      <c r="A1181" s="147">
        <v>243</v>
      </c>
      <c r="B1181" s="148">
        <v>100000708476</v>
      </c>
      <c r="C1181" s="149">
        <v>0</v>
      </c>
      <c r="D1181" s="147" t="s">
        <v>2983</v>
      </c>
      <c r="E1181" s="150" t="s">
        <v>44</v>
      </c>
      <c r="F1181" s="151">
        <v>43343.56</v>
      </c>
      <c r="G1181" s="151">
        <v>-11013.46</v>
      </c>
      <c r="H1181" s="151">
        <v>32330.1</v>
      </c>
    </row>
    <row r="1182" spans="1:8">
      <c r="A1182" s="147">
        <v>244</v>
      </c>
      <c r="B1182" s="148">
        <v>100000708477</v>
      </c>
      <c r="C1182" s="149">
        <v>0</v>
      </c>
      <c r="D1182" s="147" t="s">
        <v>2983</v>
      </c>
      <c r="E1182" s="150" t="s">
        <v>44</v>
      </c>
      <c r="F1182" s="151">
        <v>43343.56</v>
      </c>
      <c r="G1182" s="151">
        <v>-11013.44</v>
      </c>
      <c r="H1182" s="151">
        <v>32330.12</v>
      </c>
    </row>
    <row r="1183" spans="1:8">
      <c r="A1183" s="147">
        <v>245</v>
      </c>
      <c r="B1183" s="148">
        <v>100000708478</v>
      </c>
      <c r="C1183" s="149">
        <v>0</v>
      </c>
      <c r="D1183" s="147" t="s">
        <v>2983</v>
      </c>
      <c r="E1183" s="150" t="s">
        <v>44</v>
      </c>
      <c r="F1183" s="151">
        <v>43343.56</v>
      </c>
      <c r="G1183" s="151">
        <v>-11013.46</v>
      </c>
      <c r="H1183" s="151">
        <v>32330.1</v>
      </c>
    </row>
    <row r="1184" spans="1:8">
      <c r="A1184" s="147">
        <v>246</v>
      </c>
      <c r="B1184" s="148">
        <v>100000708479</v>
      </c>
      <c r="C1184" s="149">
        <v>0</v>
      </c>
      <c r="D1184" s="147" t="s">
        <v>2983</v>
      </c>
      <c r="E1184" s="150" t="s">
        <v>44</v>
      </c>
      <c r="F1184" s="151">
        <v>43343.56</v>
      </c>
      <c r="G1184" s="151">
        <v>-11013.44</v>
      </c>
      <c r="H1184" s="151">
        <v>32330.12</v>
      </c>
    </row>
    <row r="1185" spans="1:8">
      <c r="A1185" s="147">
        <v>247</v>
      </c>
      <c r="B1185" s="148">
        <v>100000708480</v>
      </c>
      <c r="C1185" s="149">
        <v>0</v>
      </c>
      <c r="D1185" s="147" t="s">
        <v>2983</v>
      </c>
      <c r="E1185" s="150" t="s">
        <v>44</v>
      </c>
      <c r="F1185" s="151">
        <v>43343.56</v>
      </c>
      <c r="G1185" s="151">
        <v>-11013.46</v>
      </c>
      <c r="H1185" s="151">
        <v>32330.1</v>
      </c>
    </row>
    <row r="1186" spans="1:8">
      <c r="A1186" s="147">
        <v>248</v>
      </c>
      <c r="B1186" s="148">
        <v>100000708481</v>
      </c>
      <c r="C1186" s="149">
        <v>0</v>
      </c>
      <c r="D1186" s="147" t="s">
        <v>2983</v>
      </c>
      <c r="E1186" s="150" t="s">
        <v>44</v>
      </c>
      <c r="F1186" s="151">
        <v>43343.56</v>
      </c>
      <c r="G1186" s="151">
        <v>-11013.44</v>
      </c>
      <c r="H1186" s="151">
        <v>32330.12</v>
      </c>
    </row>
    <row r="1187" spans="1:8">
      <c r="A1187" s="147">
        <v>249</v>
      </c>
      <c r="B1187" s="148">
        <v>100000708482</v>
      </c>
      <c r="C1187" s="149">
        <v>0</v>
      </c>
      <c r="D1187" s="147" t="s">
        <v>2983</v>
      </c>
      <c r="E1187" s="150" t="s">
        <v>44</v>
      </c>
      <c r="F1187" s="151">
        <v>43343.56</v>
      </c>
      <c r="G1187" s="151">
        <v>-11013.46</v>
      </c>
      <c r="H1187" s="151">
        <v>32330.1</v>
      </c>
    </row>
    <row r="1188" spans="1:8">
      <c r="A1188" s="147">
        <v>250</v>
      </c>
      <c r="B1188" s="148">
        <v>100000708483</v>
      </c>
      <c r="C1188" s="149">
        <v>0</v>
      </c>
      <c r="D1188" s="147" t="s">
        <v>2983</v>
      </c>
      <c r="E1188" s="150" t="s">
        <v>44</v>
      </c>
      <c r="F1188" s="151">
        <v>43343.56</v>
      </c>
      <c r="G1188" s="151">
        <v>-11013.44</v>
      </c>
      <c r="H1188" s="151">
        <v>32330.12</v>
      </c>
    </row>
    <row r="1189" spans="1:8">
      <c r="A1189" s="147">
        <v>251</v>
      </c>
      <c r="B1189" s="148">
        <v>100000708484</v>
      </c>
      <c r="C1189" s="149">
        <v>0</v>
      </c>
      <c r="D1189" s="147" t="s">
        <v>2983</v>
      </c>
      <c r="E1189" s="150" t="s">
        <v>44</v>
      </c>
      <c r="F1189" s="151">
        <v>43343.56</v>
      </c>
      <c r="G1189" s="151">
        <v>-11013.44</v>
      </c>
      <c r="H1189" s="151">
        <v>32330.12</v>
      </c>
    </row>
    <row r="1190" spans="1:8">
      <c r="A1190" s="147">
        <v>252</v>
      </c>
      <c r="B1190" s="148">
        <v>100000708485</v>
      </c>
      <c r="C1190" s="149">
        <v>0</v>
      </c>
      <c r="D1190" s="147" t="s">
        <v>2983</v>
      </c>
      <c r="E1190" s="150" t="s">
        <v>44</v>
      </c>
      <c r="F1190" s="151">
        <v>43343.56</v>
      </c>
      <c r="G1190" s="151">
        <v>-11013.46</v>
      </c>
      <c r="H1190" s="151">
        <v>32330.1</v>
      </c>
    </row>
    <row r="1191" spans="1:8">
      <c r="A1191" s="147">
        <v>253</v>
      </c>
      <c r="B1191" s="148">
        <v>100000708486</v>
      </c>
      <c r="C1191" s="149">
        <v>0</v>
      </c>
      <c r="D1191" s="147" t="s">
        <v>2983</v>
      </c>
      <c r="E1191" s="150" t="s">
        <v>44</v>
      </c>
      <c r="F1191" s="151">
        <v>43343.56</v>
      </c>
      <c r="G1191" s="151">
        <v>-11013.46</v>
      </c>
      <c r="H1191" s="151">
        <v>32330.1</v>
      </c>
    </row>
    <row r="1192" spans="1:8">
      <c r="A1192" s="147">
        <v>254</v>
      </c>
      <c r="B1192" s="148">
        <v>100000708487</v>
      </c>
      <c r="C1192" s="149">
        <v>0</v>
      </c>
      <c r="D1192" s="147" t="s">
        <v>2983</v>
      </c>
      <c r="E1192" s="150" t="s">
        <v>44</v>
      </c>
      <c r="F1192" s="151">
        <v>43343.56</v>
      </c>
      <c r="G1192" s="151">
        <v>-11013.44</v>
      </c>
      <c r="H1192" s="151">
        <v>32330.12</v>
      </c>
    </row>
    <row r="1193" spans="1:8">
      <c r="A1193" s="147">
        <v>255</v>
      </c>
      <c r="B1193" s="148">
        <v>100000708488</v>
      </c>
      <c r="C1193" s="149">
        <v>0</v>
      </c>
      <c r="D1193" s="147" t="s">
        <v>2983</v>
      </c>
      <c r="E1193" s="150" t="s">
        <v>44</v>
      </c>
      <c r="F1193" s="151">
        <v>43343.56</v>
      </c>
      <c r="G1193" s="151">
        <v>-11013.44</v>
      </c>
      <c r="H1193" s="151">
        <v>32330.12</v>
      </c>
    </row>
    <row r="1194" spans="1:8">
      <c r="A1194" s="147">
        <v>256</v>
      </c>
      <c r="B1194" s="148">
        <v>100000708489</v>
      </c>
      <c r="C1194" s="149">
        <v>0</v>
      </c>
      <c r="D1194" s="147" t="s">
        <v>2983</v>
      </c>
      <c r="E1194" s="150" t="s">
        <v>44</v>
      </c>
      <c r="F1194" s="151">
        <v>43343.56</v>
      </c>
      <c r="G1194" s="151">
        <v>-11013.46</v>
      </c>
      <c r="H1194" s="151">
        <v>32330.1</v>
      </c>
    </row>
    <row r="1195" spans="1:8">
      <c r="A1195" s="147">
        <v>257</v>
      </c>
      <c r="B1195" s="148">
        <v>100000708490</v>
      </c>
      <c r="C1195" s="149">
        <v>0</v>
      </c>
      <c r="D1195" s="147" t="s">
        <v>2983</v>
      </c>
      <c r="E1195" s="150" t="s">
        <v>44</v>
      </c>
      <c r="F1195" s="151">
        <v>43343.56</v>
      </c>
      <c r="G1195" s="151">
        <v>-11013.46</v>
      </c>
      <c r="H1195" s="151">
        <v>32330.1</v>
      </c>
    </row>
    <row r="1196" spans="1:8">
      <c r="A1196" s="147">
        <v>258</v>
      </c>
      <c r="B1196" s="148">
        <v>100000708491</v>
      </c>
      <c r="C1196" s="149">
        <v>0</v>
      </c>
      <c r="D1196" s="147" t="s">
        <v>2983</v>
      </c>
      <c r="E1196" s="150" t="s">
        <v>44</v>
      </c>
      <c r="F1196" s="151">
        <v>43343.56</v>
      </c>
      <c r="G1196" s="151">
        <v>-11013.44</v>
      </c>
      <c r="H1196" s="151">
        <v>32330.12</v>
      </c>
    </row>
    <row r="1197" spans="1:8">
      <c r="A1197" s="147">
        <v>259</v>
      </c>
      <c r="B1197" s="148">
        <v>100000708492</v>
      </c>
      <c r="C1197" s="149">
        <v>0</v>
      </c>
      <c r="D1197" s="147" t="s">
        <v>2983</v>
      </c>
      <c r="E1197" s="150" t="s">
        <v>44</v>
      </c>
      <c r="F1197" s="151">
        <v>43343.56</v>
      </c>
      <c r="G1197" s="151">
        <v>-11013.44</v>
      </c>
      <c r="H1197" s="151">
        <v>32330.12</v>
      </c>
    </row>
    <row r="1198" spans="1:8">
      <c r="A1198" s="147">
        <v>260</v>
      </c>
      <c r="B1198" s="148">
        <v>100000708493</v>
      </c>
      <c r="C1198" s="149">
        <v>0</v>
      </c>
      <c r="D1198" s="147" t="s">
        <v>2983</v>
      </c>
      <c r="E1198" s="150" t="s">
        <v>44</v>
      </c>
      <c r="F1198" s="151">
        <v>43343.56</v>
      </c>
      <c r="G1198" s="151">
        <v>-11013.46</v>
      </c>
      <c r="H1198" s="151">
        <v>32330.1</v>
      </c>
    </row>
    <row r="1199" spans="1:8">
      <c r="A1199" s="147">
        <v>261</v>
      </c>
      <c r="B1199" s="148">
        <v>100000708494</v>
      </c>
      <c r="C1199" s="149">
        <v>0</v>
      </c>
      <c r="D1199" s="147" t="s">
        <v>2983</v>
      </c>
      <c r="E1199" s="150" t="s">
        <v>44</v>
      </c>
      <c r="F1199" s="151">
        <v>43343.56</v>
      </c>
      <c r="G1199" s="151">
        <v>-11013.46</v>
      </c>
      <c r="H1199" s="151">
        <v>32330.1</v>
      </c>
    </row>
    <row r="1200" spans="1:8">
      <c r="A1200" s="147">
        <v>262</v>
      </c>
      <c r="B1200" s="148">
        <v>100000708495</v>
      </c>
      <c r="C1200" s="149">
        <v>0</v>
      </c>
      <c r="D1200" s="147" t="s">
        <v>2983</v>
      </c>
      <c r="E1200" s="150" t="s">
        <v>44</v>
      </c>
      <c r="F1200" s="151">
        <v>43343.56</v>
      </c>
      <c r="G1200" s="151">
        <v>-11013.44</v>
      </c>
      <c r="H1200" s="151">
        <v>32330.12</v>
      </c>
    </row>
    <row r="1201" spans="1:8">
      <c r="A1201" s="147">
        <v>263</v>
      </c>
      <c r="B1201" s="148">
        <v>100000708496</v>
      </c>
      <c r="C1201" s="149">
        <v>0</v>
      </c>
      <c r="D1201" s="147" t="s">
        <v>2983</v>
      </c>
      <c r="E1201" s="150" t="s">
        <v>44</v>
      </c>
      <c r="F1201" s="151">
        <v>43343.56</v>
      </c>
      <c r="G1201" s="151">
        <v>-11013.44</v>
      </c>
      <c r="H1201" s="151">
        <v>32330.12</v>
      </c>
    </row>
    <row r="1202" spans="1:8">
      <c r="A1202" s="147">
        <v>264</v>
      </c>
      <c r="B1202" s="148">
        <v>100000708497</v>
      </c>
      <c r="C1202" s="149">
        <v>0</v>
      </c>
      <c r="D1202" s="147" t="s">
        <v>2983</v>
      </c>
      <c r="E1202" s="150" t="s">
        <v>44</v>
      </c>
      <c r="F1202" s="151">
        <v>43343.56</v>
      </c>
      <c r="G1202" s="151">
        <v>-11013.46</v>
      </c>
      <c r="H1202" s="151">
        <v>32330.1</v>
      </c>
    </row>
    <row r="1203" spans="1:8">
      <c r="A1203" s="147">
        <v>265</v>
      </c>
      <c r="B1203" s="148">
        <v>100000708498</v>
      </c>
      <c r="C1203" s="149">
        <v>0</v>
      </c>
      <c r="D1203" s="147" t="s">
        <v>2983</v>
      </c>
      <c r="E1203" s="150" t="s">
        <v>44</v>
      </c>
      <c r="F1203" s="151">
        <v>43343.56</v>
      </c>
      <c r="G1203" s="151">
        <v>-11013.46</v>
      </c>
      <c r="H1203" s="151">
        <v>32330.1</v>
      </c>
    </row>
    <row r="1204" spans="1:8">
      <c r="A1204" s="147">
        <v>266</v>
      </c>
      <c r="B1204" s="148">
        <v>100000708499</v>
      </c>
      <c r="C1204" s="149">
        <v>0</v>
      </c>
      <c r="D1204" s="147" t="s">
        <v>2983</v>
      </c>
      <c r="E1204" s="150" t="s">
        <v>44</v>
      </c>
      <c r="F1204" s="151">
        <v>43343.56</v>
      </c>
      <c r="G1204" s="151">
        <v>-11013.44</v>
      </c>
      <c r="H1204" s="151">
        <v>32330.12</v>
      </c>
    </row>
    <row r="1205" spans="1:8">
      <c r="A1205" s="147">
        <v>267</v>
      </c>
      <c r="B1205" s="148">
        <v>100000708500</v>
      </c>
      <c r="C1205" s="149">
        <v>0</v>
      </c>
      <c r="D1205" s="147" t="s">
        <v>2983</v>
      </c>
      <c r="E1205" s="150" t="s">
        <v>44</v>
      </c>
      <c r="F1205" s="151">
        <v>43343.56</v>
      </c>
      <c r="G1205" s="151">
        <v>-11013.44</v>
      </c>
      <c r="H1205" s="151">
        <v>32330.12</v>
      </c>
    </row>
    <row r="1206" spans="1:8">
      <c r="A1206" s="147">
        <v>268</v>
      </c>
      <c r="B1206" s="148">
        <v>100000708501</v>
      </c>
      <c r="C1206" s="149">
        <v>0</v>
      </c>
      <c r="D1206" s="147" t="s">
        <v>2983</v>
      </c>
      <c r="E1206" s="150" t="s">
        <v>44</v>
      </c>
      <c r="F1206" s="151">
        <v>43343.56</v>
      </c>
      <c r="G1206" s="151">
        <v>-11013.46</v>
      </c>
      <c r="H1206" s="151">
        <v>32330.1</v>
      </c>
    </row>
    <row r="1207" spans="1:8">
      <c r="A1207" s="147">
        <v>269</v>
      </c>
      <c r="B1207" s="148">
        <v>100000708502</v>
      </c>
      <c r="C1207" s="149">
        <v>0</v>
      </c>
      <c r="D1207" s="147" t="s">
        <v>2983</v>
      </c>
      <c r="E1207" s="150" t="s">
        <v>44</v>
      </c>
      <c r="F1207" s="151">
        <v>43343.56</v>
      </c>
      <c r="G1207" s="151">
        <v>-11013.46</v>
      </c>
      <c r="H1207" s="151">
        <v>32330.1</v>
      </c>
    </row>
    <row r="1208" spans="1:8">
      <c r="A1208" s="147">
        <v>270</v>
      </c>
      <c r="B1208" s="148">
        <v>100000708503</v>
      </c>
      <c r="C1208" s="149">
        <v>0</v>
      </c>
      <c r="D1208" s="147" t="s">
        <v>2983</v>
      </c>
      <c r="E1208" s="150" t="s">
        <v>44</v>
      </c>
      <c r="F1208" s="151">
        <v>43343.56</v>
      </c>
      <c r="G1208" s="151">
        <v>-11013.44</v>
      </c>
      <c r="H1208" s="151">
        <v>32330.12</v>
      </c>
    </row>
    <row r="1209" spans="1:8">
      <c r="A1209" s="147">
        <v>271</v>
      </c>
      <c r="B1209" s="148">
        <v>100000708504</v>
      </c>
      <c r="C1209" s="149">
        <v>0</v>
      </c>
      <c r="D1209" s="147" t="s">
        <v>2983</v>
      </c>
      <c r="E1209" s="150" t="s">
        <v>44</v>
      </c>
      <c r="F1209" s="151">
        <v>43343.56</v>
      </c>
      <c r="G1209" s="151">
        <v>-11013.46</v>
      </c>
      <c r="H1209" s="151">
        <v>32330.1</v>
      </c>
    </row>
    <row r="1210" spans="1:8">
      <c r="A1210" s="147">
        <v>272</v>
      </c>
      <c r="B1210" s="148">
        <v>100000708505</v>
      </c>
      <c r="C1210" s="149">
        <v>0</v>
      </c>
      <c r="D1210" s="147" t="s">
        <v>2983</v>
      </c>
      <c r="E1210" s="150" t="s">
        <v>44</v>
      </c>
      <c r="F1210" s="151">
        <v>43343.56</v>
      </c>
      <c r="G1210" s="151">
        <v>-11013.44</v>
      </c>
      <c r="H1210" s="151">
        <v>32330.12</v>
      </c>
    </row>
    <row r="1211" spans="1:8">
      <c r="A1211" s="147">
        <v>273</v>
      </c>
      <c r="B1211" s="148">
        <v>100000708506</v>
      </c>
      <c r="C1211" s="149">
        <v>0</v>
      </c>
      <c r="D1211" s="147" t="s">
        <v>2983</v>
      </c>
      <c r="E1211" s="150" t="s">
        <v>44</v>
      </c>
      <c r="F1211" s="151">
        <v>43343.56</v>
      </c>
      <c r="G1211" s="151">
        <v>-11013.46</v>
      </c>
      <c r="H1211" s="151">
        <v>32330.1</v>
      </c>
    </row>
    <row r="1212" spans="1:8">
      <c r="A1212" s="147">
        <v>274</v>
      </c>
      <c r="B1212" s="148">
        <v>100000708507</v>
      </c>
      <c r="C1212" s="149">
        <v>0</v>
      </c>
      <c r="D1212" s="147" t="s">
        <v>2983</v>
      </c>
      <c r="E1212" s="150" t="s">
        <v>44</v>
      </c>
      <c r="F1212" s="151">
        <v>43343.56</v>
      </c>
      <c r="G1212" s="151">
        <v>-11013.44</v>
      </c>
      <c r="H1212" s="151">
        <v>32330.12</v>
      </c>
    </row>
    <row r="1213" spans="1:8">
      <c r="A1213" s="147">
        <v>275</v>
      </c>
      <c r="B1213" s="148">
        <v>100000708508</v>
      </c>
      <c r="C1213" s="149">
        <v>0</v>
      </c>
      <c r="D1213" s="147" t="s">
        <v>2983</v>
      </c>
      <c r="E1213" s="150" t="s">
        <v>44</v>
      </c>
      <c r="F1213" s="151">
        <v>43343.56</v>
      </c>
      <c r="G1213" s="151">
        <v>-11013.44</v>
      </c>
      <c r="H1213" s="151">
        <v>32330.12</v>
      </c>
    </row>
    <row r="1214" spans="1:8">
      <c r="A1214" s="147">
        <v>276</v>
      </c>
      <c r="B1214" s="148">
        <v>100000708509</v>
      </c>
      <c r="C1214" s="149">
        <v>0</v>
      </c>
      <c r="D1214" s="147" t="s">
        <v>2983</v>
      </c>
      <c r="E1214" s="150" t="s">
        <v>44</v>
      </c>
      <c r="F1214" s="151">
        <v>43343.56</v>
      </c>
      <c r="G1214" s="151">
        <v>-11013.46</v>
      </c>
      <c r="H1214" s="151">
        <v>32330.1</v>
      </c>
    </row>
    <row r="1215" spans="1:8">
      <c r="A1215" s="147">
        <v>277</v>
      </c>
      <c r="B1215" s="148">
        <v>100000708511</v>
      </c>
      <c r="C1215" s="149">
        <v>0</v>
      </c>
      <c r="D1215" s="147" t="s">
        <v>2983</v>
      </c>
      <c r="E1215" s="150" t="s">
        <v>44</v>
      </c>
      <c r="F1215" s="151">
        <v>43343.56</v>
      </c>
      <c r="G1215" s="151">
        <v>-11013.44</v>
      </c>
      <c r="H1215" s="151">
        <v>32330.12</v>
      </c>
    </row>
    <row r="1216" spans="1:8">
      <c r="A1216" s="147">
        <v>278</v>
      </c>
      <c r="B1216" s="148">
        <v>100000708512</v>
      </c>
      <c r="C1216" s="149">
        <v>0</v>
      </c>
      <c r="D1216" s="147" t="s">
        <v>2983</v>
      </c>
      <c r="E1216" s="150" t="s">
        <v>44</v>
      </c>
      <c r="F1216" s="151">
        <v>43343.56</v>
      </c>
      <c r="G1216" s="151">
        <v>-11013.46</v>
      </c>
      <c r="H1216" s="151">
        <v>32330.1</v>
      </c>
    </row>
    <row r="1217" spans="1:8">
      <c r="A1217" s="147">
        <v>279</v>
      </c>
      <c r="B1217" s="148">
        <v>100000708513</v>
      </c>
      <c r="C1217" s="149">
        <v>0</v>
      </c>
      <c r="D1217" s="147" t="s">
        <v>2983</v>
      </c>
      <c r="E1217" s="150" t="s">
        <v>44</v>
      </c>
      <c r="F1217" s="151">
        <v>43343.56</v>
      </c>
      <c r="G1217" s="151">
        <v>-11013.46</v>
      </c>
      <c r="H1217" s="151">
        <v>32330.1</v>
      </c>
    </row>
    <row r="1218" spans="1:8">
      <c r="A1218" s="147">
        <v>280</v>
      </c>
      <c r="B1218" s="148">
        <v>100000708514</v>
      </c>
      <c r="C1218" s="149">
        <v>0</v>
      </c>
      <c r="D1218" s="147" t="s">
        <v>2983</v>
      </c>
      <c r="E1218" s="150" t="s">
        <v>44</v>
      </c>
      <c r="F1218" s="151">
        <v>43343.56</v>
      </c>
      <c r="G1218" s="151">
        <v>-11013.44</v>
      </c>
      <c r="H1218" s="151">
        <v>32330.12</v>
      </c>
    </row>
    <row r="1219" spans="1:8">
      <c r="A1219" s="147">
        <v>281</v>
      </c>
      <c r="B1219" s="148">
        <v>100000708515</v>
      </c>
      <c r="C1219" s="149">
        <v>0</v>
      </c>
      <c r="D1219" s="147" t="s">
        <v>2983</v>
      </c>
      <c r="E1219" s="150" t="s">
        <v>44</v>
      </c>
      <c r="F1219" s="151">
        <v>43343.56</v>
      </c>
      <c r="G1219" s="151">
        <v>-11013.46</v>
      </c>
      <c r="H1219" s="151">
        <v>32330.1</v>
      </c>
    </row>
    <row r="1220" spans="1:8">
      <c r="A1220" s="147">
        <v>282</v>
      </c>
      <c r="B1220" s="148">
        <v>100000708516</v>
      </c>
      <c r="C1220" s="149">
        <v>0</v>
      </c>
      <c r="D1220" s="147" t="s">
        <v>2983</v>
      </c>
      <c r="E1220" s="150" t="s">
        <v>44</v>
      </c>
      <c r="F1220" s="151">
        <v>43343.56</v>
      </c>
      <c r="G1220" s="151">
        <v>-11013.44</v>
      </c>
      <c r="H1220" s="151">
        <v>32330.12</v>
      </c>
    </row>
    <row r="1221" spans="1:8">
      <c r="A1221" s="147">
        <v>283</v>
      </c>
      <c r="B1221" s="148">
        <v>100000708517</v>
      </c>
      <c r="C1221" s="149">
        <v>0</v>
      </c>
      <c r="D1221" s="147" t="s">
        <v>2983</v>
      </c>
      <c r="E1221" s="150" t="s">
        <v>44</v>
      </c>
      <c r="F1221" s="151">
        <v>43343.56</v>
      </c>
      <c r="G1221" s="151">
        <v>-11013.46</v>
      </c>
      <c r="H1221" s="151">
        <v>32330.1</v>
      </c>
    </row>
    <row r="1222" spans="1:8">
      <c r="A1222" s="147">
        <v>284</v>
      </c>
      <c r="B1222" s="148">
        <v>100000708518</v>
      </c>
      <c r="C1222" s="149">
        <v>0</v>
      </c>
      <c r="D1222" s="147" t="s">
        <v>2983</v>
      </c>
      <c r="E1222" s="150" t="s">
        <v>44</v>
      </c>
      <c r="F1222" s="151">
        <v>43343.56</v>
      </c>
      <c r="G1222" s="151">
        <v>-11013.44</v>
      </c>
      <c r="H1222" s="151">
        <v>32330.12</v>
      </c>
    </row>
    <row r="1223" spans="1:8">
      <c r="A1223" s="147">
        <v>285</v>
      </c>
      <c r="B1223" s="148">
        <v>100000708519</v>
      </c>
      <c r="C1223" s="149">
        <v>0</v>
      </c>
      <c r="D1223" s="147" t="s">
        <v>2983</v>
      </c>
      <c r="E1223" s="150" t="s">
        <v>44</v>
      </c>
      <c r="F1223" s="151">
        <v>43343.56</v>
      </c>
      <c r="G1223" s="151">
        <v>-11013.46</v>
      </c>
      <c r="H1223" s="151">
        <v>32330.1</v>
      </c>
    </row>
    <row r="1224" spans="1:8">
      <c r="A1224" s="147">
        <v>286</v>
      </c>
      <c r="B1224" s="148">
        <v>100000708520</v>
      </c>
      <c r="C1224" s="149">
        <v>0</v>
      </c>
      <c r="D1224" s="147" t="s">
        <v>2983</v>
      </c>
      <c r="E1224" s="150" t="s">
        <v>44</v>
      </c>
      <c r="F1224" s="151">
        <v>43343.56</v>
      </c>
      <c r="G1224" s="151">
        <v>-11013.44</v>
      </c>
      <c r="H1224" s="151">
        <v>32330.12</v>
      </c>
    </row>
    <row r="1225" spans="1:8">
      <c r="A1225" s="147">
        <v>287</v>
      </c>
      <c r="B1225" s="148">
        <v>100000708521</v>
      </c>
      <c r="C1225" s="149">
        <v>0</v>
      </c>
      <c r="D1225" s="147" t="s">
        <v>2983</v>
      </c>
      <c r="E1225" s="150" t="s">
        <v>44</v>
      </c>
      <c r="F1225" s="151">
        <v>43343.56</v>
      </c>
      <c r="G1225" s="151">
        <v>-11013.46</v>
      </c>
      <c r="H1225" s="151">
        <v>32330.1</v>
      </c>
    </row>
    <row r="1226" spans="1:8">
      <c r="A1226" s="147">
        <v>288</v>
      </c>
      <c r="B1226" s="148">
        <v>100000713450</v>
      </c>
      <c r="C1226" s="149">
        <v>0</v>
      </c>
      <c r="D1226" s="147" t="s">
        <v>592</v>
      </c>
      <c r="E1226" s="150" t="s">
        <v>2553</v>
      </c>
      <c r="F1226" s="151">
        <v>243000</v>
      </c>
      <c r="G1226" s="151">
        <v>-54274.67</v>
      </c>
      <c r="H1226" s="151">
        <v>188725.33</v>
      </c>
    </row>
    <row r="1227" spans="1:8">
      <c r="A1227" s="147">
        <v>289</v>
      </c>
      <c r="B1227" s="148">
        <v>100000713451</v>
      </c>
      <c r="C1227" s="149">
        <v>0</v>
      </c>
      <c r="D1227" s="147" t="s">
        <v>592</v>
      </c>
      <c r="E1227" s="150" t="s">
        <v>2553</v>
      </c>
      <c r="F1227" s="151">
        <v>243000</v>
      </c>
      <c r="G1227" s="151">
        <v>-54274.68</v>
      </c>
      <c r="H1227" s="151">
        <v>188725.32</v>
      </c>
    </row>
    <row r="1228" spans="1:8">
      <c r="A1228" s="147">
        <v>290</v>
      </c>
      <c r="B1228" s="148">
        <v>100000713452</v>
      </c>
      <c r="C1228" s="149">
        <v>0</v>
      </c>
      <c r="D1228" s="147" t="s">
        <v>592</v>
      </c>
      <c r="E1228" s="150" t="s">
        <v>2553</v>
      </c>
      <c r="F1228" s="151">
        <v>243000</v>
      </c>
      <c r="G1228" s="151">
        <v>-54274.68</v>
      </c>
      <c r="H1228" s="151">
        <v>188725.32</v>
      </c>
    </row>
    <row r="1229" spans="1:8">
      <c r="A1229" s="147">
        <v>291</v>
      </c>
      <c r="B1229" s="148">
        <v>100000713453</v>
      </c>
      <c r="C1229" s="149">
        <v>0</v>
      </c>
      <c r="D1229" s="147" t="s">
        <v>592</v>
      </c>
      <c r="E1229" s="150" t="s">
        <v>2553</v>
      </c>
      <c r="F1229" s="151">
        <v>243000</v>
      </c>
      <c r="G1229" s="151">
        <v>-54274.67</v>
      </c>
      <c r="H1229" s="151">
        <v>188725.33</v>
      </c>
    </row>
    <row r="1230" spans="1:8">
      <c r="A1230" s="147">
        <v>292</v>
      </c>
      <c r="B1230" s="148">
        <v>100000713454</v>
      </c>
      <c r="C1230" s="149">
        <v>0</v>
      </c>
      <c r="D1230" s="147" t="s">
        <v>592</v>
      </c>
      <c r="E1230" s="150" t="s">
        <v>2553</v>
      </c>
      <c r="F1230" s="151">
        <v>243000</v>
      </c>
      <c r="G1230" s="151">
        <v>-54274.69</v>
      </c>
      <c r="H1230" s="151">
        <v>188725.31</v>
      </c>
    </row>
    <row r="1231" spans="1:8">
      <c r="A1231" s="147">
        <v>293</v>
      </c>
      <c r="B1231" s="148">
        <v>100000713455</v>
      </c>
      <c r="C1231" s="149">
        <v>0</v>
      </c>
      <c r="D1231" s="147" t="s">
        <v>592</v>
      </c>
      <c r="E1231" s="150" t="s">
        <v>2553</v>
      </c>
      <c r="F1231" s="151">
        <v>243000</v>
      </c>
      <c r="G1231" s="151">
        <v>-54274.67</v>
      </c>
      <c r="H1231" s="151">
        <v>188725.33</v>
      </c>
    </row>
    <row r="1232" spans="1:8">
      <c r="A1232" s="147">
        <v>294</v>
      </c>
      <c r="B1232" s="148">
        <v>100000713456</v>
      </c>
      <c r="C1232" s="149">
        <v>0</v>
      </c>
      <c r="D1232" s="147" t="s">
        <v>592</v>
      </c>
      <c r="E1232" s="150" t="s">
        <v>2553</v>
      </c>
      <c r="F1232" s="151">
        <v>243000</v>
      </c>
      <c r="G1232" s="151">
        <v>-54274.69</v>
      </c>
      <c r="H1232" s="151">
        <v>188725.31</v>
      </c>
    </row>
    <row r="1233" spans="1:9">
      <c r="A1233" s="147">
        <v>295</v>
      </c>
      <c r="B1233" s="148">
        <v>100000713457</v>
      </c>
      <c r="C1233" s="149">
        <v>0</v>
      </c>
      <c r="D1233" s="147" t="s">
        <v>592</v>
      </c>
      <c r="E1233" s="150" t="s">
        <v>2553</v>
      </c>
      <c r="F1233" s="151">
        <v>243000</v>
      </c>
      <c r="G1233" s="151">
        <v>-54274.67</v>
      </c>
      <c r="H1233" s="151">
        <v>188725.33</v>
      </c>
    </row>
    <row r="1234" spans="1:9">
      <c r="A1234" s="147">
        <v>296</v>
      </c>
      <c r="B1234" s="148">
        <v>100000713458</v>
      </c>
      <c r="C1234" s="149">
        <v>0</v>
      </c>
      <c r="D1234" s="147" t="s">
        <v>592</v>
      </c>
      <c r="E1234" s="150" t="s">
        <v>2553</v>
      </c>
      <c r="F1234" s="151">
        <v>243000</v>
      </c>
      <c r="G1234" s="151">
        <v>-54274.69</v>
      </c>
      <c r="H1234" s="151">
        <v>188725.31</v>
      </c>
    </row>
    <row r="1235" spans="1:9">
      <c r="A1235" s="147">
        <v>297</v>
      </c>
      <c r="B1235" s="148">
        <v>100000713459</v>
      </c>
      <c r="C1235" s="149">
        <v>0</v>
      </c>
      <c r="D1235" s="147" t="s">
        <v>592</v>
      </c>
      <c r="E1235" s="150" t="s">
        <v>2553</v>
      </c>
      <c r="F1235" s="151">
        <v>243000</v>
      </c>
      <c r="G1235" s="151">
        <v>-54274.67</v>
      </c>
      <c r="H1235" s="151">
        <v>188725.33</v>
      </c>
    </row>
    <row r="1236" spans="1:9">
      <c r="A1236" s="147">
        <v>298</v>
      </c>
      <c r="B1236" s="148">
        <v>100000713460</v>
      </c>
      <c r="C1236" s="149">
        <v>0</v>
      </c>
      <c r="D1236" s="147" t="s">
        <v>592</v>
      </c>
      <c r="E1236" s="150" t="s">
        <v>2553</v>
      </c>
      <c r="F1236" s="151">
        <v>243000</v>
      </c>
      <c r="G1236" s="151">
        <v>-54274.69</v>
      </c>
      <c r="H1236" s="151">
        <v>188725.31</v>
      </c>
    </row>
    <row r="1237" spans="1:9">
      <c r="A1237" s="200" t="s">
        <v>491</v>
      </c>
      <c r="B1237" s="200"/>
      <c r="C1237" s="200"/>
      <c r="D1237" s="200"/>
      <c r="E1237" s="200"/>
      <c r="F1237" s="153">
        <f>SUM(F939:F1236)</f>
        <v>38637200.099999927</v>
      </c>
      <c r="G1237" s="153">
        <f>SUM(G939:G1236)</f>
        <v>-13762641.300000029</v>
      </c>
      <c r="H1237" s="153">
        <f>SUM(H939:H1236)</f>
        <v>24874558.800000221</v>
      </c>
    </row>
    <row r="1238" spans="1:9">
      <c r="B1238" s="137"/>
      <c r="E1238" s="137"/>
    </row>
    <row r="1239" spans="1:9" s="142" customFormat="1">
      <c r="A1239" s="136"/>
      <c r="B1239" s="157" t="s">
        <v>4103</v>
      </c>
      <c r="C1239" s="139"/>
      <c r="D1239" s="136"/>
      <c r="E1239" s="140"/>
      <c r="F1239" s="140"/>
      <c r="G1239" s="141"/>
      <c r="H1239" s="141"/>
    </row>
    <row r="1240" spans="1:9">
      <c r="A1240" s="143" t="s">
        <v>0</v>
      </c>
      <c r="B1240" s="144" t="s">
        <v>59</v>
      </c>
      <c r="C1240" s="145" t="s">
        <v>60</v>
      </c>
      <c r="D1240" s="143" t="s">
        <v>61</v>
      </c>
      <c r="E1240" s="143" t="s">
        <v>62</v>
      </c>
      <c r="F1240" s="143" t="s">
        <v>63</v>
      </c>
      <c r="G1240" s="143" t="s">
        <v>64</v>
      </c>
      <c r="H1240" s="146" t="s">
        <v>7</v>
      </c>
    </row>
    <row r="1241" spans="1:9">
      <c r="A1241" s="147">
        <v>1</v>
      </c>
      <c r="B1241" s="152">
        <v>100000223678</v>
      </c>
      <c r="C1241" s="149">
        <v>0</v>
      </c>
      <c r="D1241" s="147" t="s">
        <v>2416</v>
      </c>
      <c r="E1241" s="150" t="s">
        <v>4104</v>
      </c>
      <c r="F1241" s="151">
        <v>13375</v>
      </c>
      <c r="G1241" s="151">
        <v>-13374</v>
      </c>
      <c r="H1241" s="150">
        <v>1</v>
      </c>
    </row>
    <row r="1242" spans="1:9">
      <c r="A1242" s="147"/>
      <c r="B1242" s="152">
        <v>100000223678</v>
      </c>
      <c r="C1242" s="149">
        <v>1</v>
      </c>
      <c r="D1242" s="147" t="s">
        <v>2416</v>
      </c>
      <c r="E1242" s="150" t="s">
        <v>4104</v>
      </c>
      <c r="F1242" s="151">
        <v>8025</v>
      </c>
      <c r="G1242" s="151">
        <v>-8024</v>
      </c>
      <c r="H1242" s="150">
        <v>1</v>
      </c>
    </row>
    <row r="1243" spans="1:9">
      <c r="A1243" s="147">
        <v>2</v>
      </c>
      <c r="B1243" s="152">
        <v>100000223679</v>
      </c>
      <c r="C1243" s="149">
        <v>0</v>
      </c>
      <c r="D1243" s="147" t="s">
        <v>2416</v>
      </c>
      <c r="E1243" s="150" t="s">
        <v>4104</v>
      </c>
      <c r="F1243" s="151">
        <v>13375</v>
      </c>
      <c r="G1243" s="151">
        <v>-13374</v>
      </c>
      <c r="H1243" s="150">
        <v>1</v>
      </c>
    </row>
    <row r="1244" spans="1:9">
      <c r="A1244" s="147"/>
      <c r="B1244" s="152">
        <v>100000223679</v>
      </c>
      <c r="C1244" s="149">
        <v>1</v>
      </c>
      <c r="D1244" s="147" t="s">
        <v>2416</v>
      </c>
      <c r="E1244" s="150" t="s">
        <v>4104</v>
      </c>
      <c r="F1244" s="151">
        <v>8025</v>
      </c>
      <c r="G1244" s="151">
        <v>-8024</v>
      </c>
      <c r="H1244" s="150">
        <v>1</v>
      </c>
    </row>
    <row r="1245" spans="1:9">
      <c r="A1245" s="147">
        <v>3</v>
      </c>
      <c r="B1245" s="152">
        <v>100000223680</v>
      </c>
      <c r="C1245" s="149">
        <v>0</v>
      </c>
      <c r="D1245" s="147" t="s">
        <v>2416</v>
      </c>
      <c r="E1245" s="150" t="s">
        <v>4104</v>
      </c>
      <c r="F1245" s="151">
        <v>13375</v>
      </c>
      <c r="G1245" s="151">
        <v>-13374</v>
      </c>
      <c r="H1245" s="150">
        <v>1</v>
      </c>
    </row>
    <row r="1246" spans="1:9">
      <c r="A1246" s="147"/>
      <c r="B1246" s="152">
        <v>100000223680</v>
      </c>
      <c r="C1246" s="149">
        <v>1</v>
      </c>
      <c r="D1246" s="147" t="s">
        <v>2416</v>
      </c>
      <c r="E1246" s="150" t="s">
        <v>4104</v>
      </c>
      <c r="F1246" s="151">
        <v>8025</v>
      </c>
      <c r="G1246" s="151">
        <v>-8024</v>
      </c>
      <c r="H1246" s="150">
        <v>1</v>
      </c>
    </row>
    <row r="1247" spans="1:9">
      <c r="A1247" s="147">
        <v>4</v>
      </c>
      <c r="B1247" s="148">
        <v>100000656933</v>
      </c>
      <c r="C1247" s="149">
        <v>0</v>
      </c>
      <c r="D1247" s="147" t="s">
        <v>1496</v>
      </c>
      <c r="E1247" s="150" t="s">
        <v>28</v>
      </c>
      <c r="F1247" s="151">
        <v>7000</v>
      </c>
      <c r="G1247" s="151">
        <v>-6999</v>
      </c>
      <c r="H1247" s="150">
        <v>1</v>
      </c>
      <c r="I1247" s="135" t="s">
        <v>3941</v>
      </c>
    </row>
    <row r="1248" spans="1:9">
      <c r="A1248" s="147">
        <v>5</v>
      </c>
      <c r="B1248" s="148">
        <v>100000656934</v>
      </c>
      <c r="C1248" s="149">
        <v>0</v>
      </c>
      <c r="D1248" s="147" t="s">
        <v>1496</v>
      </c>
      <c r="E1248" s="150" t="s">
        <v>28</v>
      </c>
      <c r="F1248" s="151">
        <v>7000</v>
      </c>
      <c r="G1248" s="151">
        <v>-6999</v>
      </c>
      <c r="H1248" s="150">
        <v>1</v>
      </c>
      <c r="I1248" s="135" t="s">
        <v>3941</v>
      </c>
    </row>
    <row r="1249" spans="1:9">
      <c r="A1249" s="147">
        <v>6</v>
      </c>
      <c r="B1249" s="148">
        <v>100000656935</v>
      </c>
      <c r="C1249" s="149">
        <v>0</v>
      </c>
      <c r="D1249" s="147" t="s">
        <v>1496</v>
      </c>
      <c r="E1249" s="150" t="s">
        <v>28</v>
      </c>
      <c r="F1249" s="151">
        <v>7000</v>
      </c>
      <c r="G1249" s="151">
        <v>-6999</v>
      </c>
      <c r="H1249" s="150">
        <v>1</v>
      </c>
      <c r="I1249" s="135" t="s">
        <v>3941</v>
      </c>
    </row>
    <row r="1250" spans="1:9">
      <c r="A1250" s="147">
        <v>7</v>
      </c>
      <c r="B1250" s="148">
        <v>100000656936</v>
      </c>
      <c r="C1250" s="149">
        <v>0</v>
      </c>
      <c r="D1250" s="147" t="s">
        <v>1496</v>
      </c>
      <c r="E1250" s="150" t="s">
        <v>28</v>
      </c>
      <c r="F1250" s="151">
        <v>7000</v>
      </c>
      <c r="G1250" s="151">
        <v>-6999</v>
      </c>
      <c r="H1250" s="150">
        <v>1</v>
      </c>
      <c r="I1250" s="135" t="s">
        <v>3941</v>
      </c>
    </row>
    <row r="1251" spans="1:9">
      <c r="A1251" s="147">
        <v>8</v>
      </c>
      <c r="B1251" s="148">
        <v>100000656937</v>
      </c>
      <c r="C1251" s="149">
        <v>0</v>
      </c>
      <c r="D1251" s="147" t="s">
        <v>1496</v>
      </c>
      <c r="E1251" s="150" t="s">
        <v>28</v>
      </c>
      <c r="F1251" s="151">
        <v>7000</v>
      </c>
      <c r="G1251" s="151">
        <v>-6999</v>
      </c>
      <c r="H1251" s="150">
        <v>1</v>
      </c>
      <c r="I1251" s="135" t="s">
        <v>3941</v>
      </c>
    </row>
    <row r="1252" spans="1:9">
      <c r="A1252" s="147">
        <v>9</v>
      </c>
      <c r="B1252" s="148">
        <v>100000656938</v>
      </c>
      <c r="C1252" s="149">
        <v>0</v>
      </c>
      <c r="D1252" s="147" t="s">
        <v>1496</v>
      </c>
      <c r="E1252" s="150" t="s">
        <v>28</v>
      </c>
      <c r="F1252" s="151">
        <v>7000</v>
      </c>
      <c r="G1252" s="151">
        <v>-6999</v>
      </c>
      <c r="H1252" s="150">
        <v>1</v>
      </c>
      <c r="I1252" s="135" t="s">
        <v>3941</v>
      </c>
    </row>
    <row r="1253" spans="1:9">
      <c r="A1253" s="147">
        <v>10</v>
      </c>
      <c r="B1253" s="148">
        <v>100000656939</v>
      </c>
      <c r="C1253" s="149">
        <v>0</v>
      </c>
      <c r="D1253" s="147" t="s">
        <v>1496</v>
      </c>
      <c r="E1253" s="150" t="s">
        <v>28</v>
      </c>
      <c r="F1253" s="151">
        <v>7000</v>
      </c>
      <c r="G1253" s="151">
        <v>-6999</v>
      </c>
      <c r="H1253" s="150">
        <v>1</v>
      </c>
      <c r="I1253" s="135" t="s">
        <v>3941</v>
      </c>
    </row>
    <row r="1254" spans="1:9">
      <c r="A1254" s="147">
        <v>11</v>
      </c>
      <c r="B1254" s="148">
        <v>100000656940</v>
      </c>
      <c r="C1254" s="149">
        <v>0</v>
      </c>
      <c r="D1254" s="147" t="s">
        <v>1496</v>
      </c>
      <c r="E1254" s="150" t="s">
        <v>28</v>
      </c>
      <c r="F1254" s="151">
        <v>7000</v>
      </c>
      <c r="G1254" s="151">
        <v>-6999</v>
      </c>
      <c r="H1254" s="150">
        <v>1</v>
      </c>
      <c r="I1254" s="135" t="s">
        <v>3941</v>
      </c>
    </row>
    <row r="1255" spans="1:9">
      <c r="A1255" s="147">
        <v>12</v>
      </c>
      <c r="B1255" s="148">
        <v>100000656941</v>
      </c>
      <c r="C1255" s="149">
        <v>0</v>
      </c>
      <c r="D1255" s="147" t="s">
        <v>1496</v>
      </c>
      <c r="E1255" s="150" t="s">
        <v>28</v>
      </c>
      <c r="F1255" s="151">
        <v>7000</v>
      </c>
      <c r="G1255" s="151">
        <v>-6999</v>
      </c>
      <c r="H1255" s="150">
        <v>1</v>
      </c>
      <c r="I1255" s="135" t="s">
        <v>3941</v>
      </c>
    </row>
    <row r="1256" spans="1:9">
      <c r="A1256" s="147">
        <v>13</v>
      </c>
      <c r="B1256" s="148">
        <v>100000656942</v>
      </c>
      <c r="C1256" s="149">
        <v>0</v>
      </c>
      <c r="D1256" s="147" t="s">
        <v>1496</v>
      </c>
      <c r="E1256" s="150" t="s">
        <v>28</v>
      </c>
      <c r="F1256" s="151">
        <v>7000</v>
      </c>
      <c r="G1256" s="151">
        <v>-6999</v>
      </c>
      <c r="H1256" s="150">
        <v>1</v>
      </c>
      <c r="I1256" s="135" t="s">
        <v>3941</v>
      </c>
    </row>
    <row r="1257" spans="1:9">
      <c r="A1257" s="147">
        <v>14</v>
      </c>
      <c r="B1257" s="148">
        <v>100000656943</v>
      </c>
      <c r="C1257" s="149">
        <v>0</v>
      </c>
      <c r="D1257" s="147" t="s">
        <v>1496</v>
      </c>
      <c r="E1257" s="150" t="s">
        <v>28</v>
      </c>
      <c r="F1257" s="151">
        <v>7000</v>
      </c>
      <c r="G1257" s="151">
        <v>-6999</v>
      </c>
      <c r="H1257" s="150">
        <v>1</v>
      </c>
      <c r="I1257" s="135" t="s">
        <v>3941</v>
      </c>
    </row>
    <row r="1258" spans="1:9">
      <c r="A1258" s="147">
        <v>15</v>
      </c>
      <c r="B1258" s="148">
        <v>100000656944</v>
      </c>
      <c r="C1258" s="149">
        <v>0</v>
      </c>
      <c r="D1258" s="147" t="s">
        <v>1496</v>
      </c>
      <c r="E1258" s="150" t="s">
        <v>28</v>
      </c>
      <c r="F1258" s="151">
        <v>7000</v>
      </c>
      <c r="G1258" s="151">
        <v>-6999</v>
      </c>
      <c r="H1258" s="150">
        <v>1</v>
      </c>
      <c r="I1258" s="135" t="s">
        <v>3941</v>
      </c>
    </row>
    <row r="1259" spans="1:9">
      <c r="A1259" s="147">
        <v>16</v>
      </c>
      <c r="B1259" s="148">
        <v>100000656945</v>
      </c>
      <c r="C1259" s="149">
        <v>0</v>
      </c>
      <c r="D1259" s="147" t="s">
        <v>1496</v>
      </c>
      <c r="E1259" s="150" t="s">
        <v>28</v>
      </c>
      <c r="F1259" s="151">
        <v>7000</v>
      </c>
      <c r="G1259" s="151">
        <v>-6999</v>
      </c>
      <c r="H1259" s="150">
        <v>1</v>
      </c>
      <c r="I1259" s="135" t="s">
        <v>3941</v>
      </c>
    </row>
    <row r="1260" spans="1:9">
      <c r="A1260" s="147">
        <v>17</v>
      </c>
      <c r="B1260" s="148">
        <v>100000656946</v>
      </c>
      <c r="C1260" s="149">
        <v>0</v>
      </c>
      <c r="D1260" s="147" t="s">
        <v>1496</v>
      </c>
      <c r="E1260" s="150" t="s">
        <v>28</v>
      </c>
      <c r="F1260" s="151">
        <v>7000</v>
      </c>
      <c r="G1260" s="151">
        <v>-6999</v>
      </c>
      <c r="H1260" s="150">
        <v>1</v>
      </c>
      <c r="I1260" s="135" t="s">
        <v>3941</v>
      </c>
    </row>
    <row r="1261" spans="1:9">
      <c r="A1261" s="147">
        <v>18</v>
      </c>
      <c r="B1261" s="148">
        <v>100000656947</v>
      </c>
      <c r="C1261" s="149">
        <v>0</v>
      </c>
      <c r="D1261" s="147" t="s">
        <v>1496</v>
      </c>
      <c r="E1261" s="150" t="s">
        <v>28</v>
      </c>
      <c r="F1261" s="151">
        <v>7000</v>
      </c>
      <c r="G1261" s="151">
        <v>-6999</v>
      </c>
      <c r="H1261" s="150">
        <v>1</v>
      </c>
      <c r="I1261" s="135" t="s">
        <v>3941</v>
      </c>
    </row>
    <row r="1262" spans="1:9">
      <c r="A1262" s="147">
        <v>19</v>
      </c>
      <c r="B1262" s="148">
        <v>100000656948</v>
      </c>
      <c r="C1262" s="149">
        <v>0</v>
      </c>
      <c r="D1262" s="147" t="s">
        <v>1496</v>
      </c>
      <c r="E1262" s="150" t="s">
        <v>28</v>
      </c>
      <c r="F1262" s="151">
        <v>7000</v>
      </c>
      <c r="G1262" s="151">
        <v>-6999</v>
      </c>
      <c r="H1262" s="150">
        <v>1</v>
      </c>
      <c r="I1262" s="135" t="s">
        <v>3941</v>
      </c>
    </row>
    <row r="1263" spans="1:9">
      <c r="A1263" s="147">
        <v>20</v>
      </c>
      <c r="B1263" s="148">
        <v>100000656949</v>
      </c>
      <c r="C1263" s="149">
        <v>0</v>
      </c>
      <c r="D1263" s="147" t="s">
        <v>1496</v>
      </c>
      <c r="E1263" s="150" t="s">
        <v>28</v>
      </c>
      <c r="F1263" s="151">
        <v>7000</v>
      </c>
      <c r="G1263" s="151">
        <v>-6999</v>
      </c>
      <c r="H1263" s="150">
        <v>1</v>
      </c>
      <c r="I1263" s="135" t="s">
        <v>3941</v>
      </c>
    </row>
    <row r="1264" spans="1:9">
      <c r="A1264" s="147">
        <v>21</v>
      </c>
      <c r="B1264" s="148">
        <v>100000656950</v>
      </c>
      <c r="C1264" s="149">
        <v>0</v>
      </c>
      <c r="D1264" s="147" t="s">
        <v>1496</v>
      </c>
      <c r="E1264" s="150" t="s">
        <v>28</v>
      </c>
      <c r="F1264" s="151">
        <v>7000</v>
      </c>
      <c r="G1264" s="151">
        <v>-6999</v>
      </c>
      <c r="H1264" s="150">
        <v>1</v>
      </c>
      <c r="I1264" s="135" t="s">
        <v>3941</v>
      </c>
    </row>
    <row r="1265" spans="1:9">
      <c r="A1265" s="147">
        <v>22</v>
      </c>
      <c r="B1265" s="148">
        <v>100000656951</v>
      </c>
      <c r="C1265" s="149">
        <v>0</v>
      </c>
      <c r="D1265" s="147" t="s">
        <v>1496</v>
      </c>
      <c r="E1265" s="150" t="s">
        <v>28</v>
      </c>
      <c r="F1265" s="151">
        <v>7000</v>
      </c>
      <c r="G1265" s="151">
        <v>-6999</v>
      </c>
      <c r="H1265" s="150">
        <v>1</v>
      </c>
      <c r="I1265" s="135" t="s">
        <v>3941</v>
      </c>
    </row>
    <row r="1266" spans="1:9">
      <c r="A1266" s="147">
        <v>23</v>
      </c>
      <c r="B1266" s="148">
        <v>100000656952</v>
      </c>
      <c r="C1266" s="149">
        <v>0</v>
      </c>
      <c r="D1266" s="147" t="s">
        <v>1496</v>
      </c>
      <c r="E1266" s="150" t="s">
        <v>28</v>
      </c>
      <c r="F1266" s="151">
        <v>7000</v>
      </c>
      <c r="G1266" s="151">
        <v>-6999</v>
      </c>
      <c r="H1266" s="150">
        <v>1</v>
      </c>
      <c r="I1266" s="135" t="s">
        <v>3941</v>
      </c>
    </row>
    <row r="1267" spans="1:9">
      <c r="A1267" s="147">
        <v>24</v>
      </c>
      <c r="B1267" s="148">
        <v>100000656953</v>
      </c>
      <c r="C1267" s="149">
        <v>0</v>
      </c>
      <c r="D1267" s="147" t="s">
        <v>1496</v>
      </c>
      <c r="E1267" s="150" t="s">
        <v>28</v>
      </c>
      <c r="F1267" s="151">
        <v>7000</v>
      </c>
      <c r="G1267" s="151">
        <v>-6999</v>
      </c>
      <c r="H1267" s="150">
        <v>1</v>
      </c>
      <c r="I1267" s="135" t="s">
        <v>3941</v>
      </c>
    </row>
    <row r="1268" spans="1:9">
      <c r="A1268" s="147">
        <v>25</v>
      </c>
      <c r="B1268" s="148">
        <v>100000656954</v>
      </c>
      <c r="C1268" s="149">
        <v>0</v>
      </c>
      <c r="D1268" s="147" t="s">
        <v>1496</v>
      </c>
      <c r="E1268" s="150" t="s">
        <v>28</v>
      </c>
      <c r="F1268" s="151">
        <v>7000</v>
      </c>
      <c r="G1268" s="151">
        <v>-6999</v>
      </c>
      <c r="H1268" s="150">
        <v>1</v>
      </c>
      <c r="I1268" s="135" t="s">
        <v>3941</v>
      </c>
    </row>
    <row r="1269" spans="1:9">
      <c r="A1269" s="147">
        <v>26</v>
      </c>
      <c r="B1269" s="148">
        <v>100000656955</v>
      </c>
      <c r="C1269" s="149">
        <v>0</v>
      </c>
      <c r="D1269" s="147" t="s">
        <v>1496</v>
      </c>
      <c r="E1269" s="150" t="s">
        <v>28</v>
      </c>
      <c r="F1269" s="151">
        <v>7000</v>
      </c>
      <c r="G1269" s="151">
        <v>-6999</v>
      </c>
      <c r="H1269" s="150">
        <v>1</v>
      </c>
      <c r="I1269" s="135" t="s">
        <v>3941</v>
      </c>
    </row>
    <row r="1270" spans="1:9">
      <c r="A1270" s="147">
        <v>27</v>
      </c>
      <c r="B1270" s="148">
        <v>100000656956</v>
      </c>
      <c r="C1270" s="149">
        <v>0</v>
      </c>
      <c r="D1270" s="147" t="s">
        <v>1496</v>
      </c>
      <c r="E1270" s="150" t="s">
        <v>28</v>
      </c>
      <c r="F1270" s="151">
        <v>7000</v>
      </c>
      <c r="G1270" s="151">
        <v>-6999</v>
      </c>
      <c r="H1270" s="150">
        <v>1</v>
      </c>
      <c r="I1270" s="135" t="s">
        <v>3941</v>
      </c>
    </row>
    <row r="1271" spans="1:9">
      <c r="A1271" s="147">
        <v>28</v>
      </c>
      <c r="B1271" s="148">
        <v>100000656957</v>
      </c>
      <c r="C1271" s="149">
        <v>0</v>
      </c>
      <c r="D1271" s="147" t="s">
        <v>1496</v>
      </c>
      <c r="E1271" s="150" t="s">
        <v>28</v>
      </c>
      <c r="F1271" s="151">
        <v>7000</v>
      </c>
      <c r="G1271" s="151">
        <v>-6999</v>
      </c>
      <c r="H1271" s="150">
        <v>1</v>
      </c>
      <c r="I1271" s="135" t="s">
        <v>3941</v>
      </c>
    </row>
    <row r="1272" spans="1:9">
      <c r="A1272" s="147">
        <v>29</v>
      </c>
      <c r="B1272" s="148">
        <v>100000656958</v>
      </c>
      <c r="C1272" s="149">
        <v>0</v>
      </c>
      <c r="D1272" s="147" t="s">
        <v>1496</v>
      </c>
      <c r="E1272" s="150" t="s">
        <v>28</v>
      </c>
      <c r="F1272" s="151">
        <v>7000</v>
      </c>
      <c r="G1272" s="151">
        <v>-6999</v>
      </c>
      <c r="H1272" s="150">
        <v>1</v>
      </c>
      <c r="I1272" s="135" t="s">
        <v>3941</v>
      </c>
    </row>
    <row r="1273" spans="1:9">
      <c r="A1273" s="147">
        <v>30</v>
      </c>
      <c r="B1273" s="148">
        <v>100000656959</v>
      </c>
      <c r="C1273" s="149">
        <v>0</v>
      </c>
      <c r="D1273" s="147" t="s">
        <v>1496</v>
      </c>
      <c r="E1273" s="150" t="s">
        <v>28</v>
      </c>
      <c r="F1273" s="151">
        <v>7000</v>
      </c>
      <c r="G1273" s="151">
        <v>-6999</v>
      </c>
      <c r="H1273" s="150">
        <v>1</v>
      </c>
      <c r="I1273" s="135" t="s">
        <v>3941</v>
      </c>
    </row>
    <row r="1274" spans="1:9">
      <c r="A1274" s="147">
        <v>31</v>
      </c>
      <c r="B1274" s="148">
        <v>100000656960</v>
      </c>
      <c r="C1274" s="149">
        <v>0</v>
      </c>
      <c r="D1274" s="147" t="s">
        <v>1496</v>
      </c>
      <c r="E1274" s="150" t="s">
        <v>28</v>
      </c>
      <c r="F1274" s="151">
        <v>7000</v>
      </c>
      <c r="G1274" s="151">
        <v>-6999</v>
      </c>
      <c r="H1274" s="150">
        <v>1</v>
      </c>
      <c r="I1274" s="135" t="s">
        <v>3941</v>
      </c>
    </row>
    <row r="1275" spans="1:9">
      <c r="A1275" s="147">
        <v>32</v>
      </c>
      <c r="B1275" s="148">
        <v>100000656961</v>
      </c>
      <c r="C1275" s="149">
        <v>0</v>
      </c>
      <c r="D1275" s="147" t="s">
        <v>1496</v>
      </c>
      <c r="E1275" s="150" t="s">
        <v>28</v>
      </c>
      <c r="F1275" s="151">
        <v>7000</v>
      </c>
      <c r="G1275" s="151">
        <v>-6999</v>
      </c>
      <c r="H1275" s="150">
        <v>1</v>
      </c>
      <c r="I1275" s="135" t="s">
        <v>3941</v>
      </c>
    </row>
    <row r="1276" spans="1:9">
      <c r="A1276" s="147">
        <v>33</v>
      </c>
      <c r="B1276" s="148">
        <v>100000656962</v>
      </c>
      <c r="C1276" s="149">
        <v>0</v>
      </c>
      <c r="D1276" s="147" t="s">
        <v>1496</v>
      </c>
      <c r="E1276" s="150" t="s">
        <v>28</v>
      </c>
      <c r="F1276" s="151">
        <v>7000</v>
      </c>
      <c r="G1276" s="151">
        <v>-6999</v>
      </c>
      <c r="H1276" s="150">
        <v>1</v>
      </c>
      <c r="I1276" s="135" t="s">
        <v>3941</v>
      </c>
    </row>
    <row r="1277" spans="1:9">
      <c r="A1277" s="147">
        <v>34</v>
      </c>
      <c r="B1277" s="148">
        <v>100000656963</v>
      </c>
      <c r="C1277" s="149">
        <v>0</v>
      </c>
      <c r="D1277" s="147" t="s">
        <v>1496</v>
      </c>
      <c r="E1277" s="150" t="s">
        <v>28</v>
      </c>
      <c r="F1277" s="151">
        <v>7000</v>
      </c>
      <c r="G1277" s="151">
        <v>-6999</v>
      </c>
      <c r="H1277" s="150">
        <v>1</v>
      </c>
      <c r="I1277" s="135" t="s">
        <v>3941</v>
      </c>
    </row>
    <row r="1278" spans="1:9">
      <c r="A1278" s="147">
        <v>35</v>
      </c>
      <c r="B1278" s="148">
        <v>100000656964</v>
      </c>
      <c r="C1278" s="149">
        <v>0</v>
      </c>
      <c r="D1278" s="147" t="s">
        <v>1496</v>
      </c>
      <c r="E1278" s="150" t="s">
        <v>28</v>
      </c>
      <c r="F1278" s="151">
        <v>7000</v>
      </c>
      <c r="G1278" s="151">
        <v>-6999</v>
      </c>
      <c r="H1278" s="150">
        <v>1</v>
      </c>
      <c r="I1278" s="135" t="s">
        <v>3941</v>
      </c>
    </row>
    <row r="1279" spans="1:9">
      <c r="A1279" s="147">
        <v>36</v>
      </c>
      <c r="B1279" s="148">
        <v>100000656965</v>
      </c>
      <c r="C1279" s="149">
        <v>0</v>
      </c>
      <c r="D1279" s="147" t="s">
        <v>1496</v>
      </c>
      <c r="E1279" s="150" t="s">
        <v>28</v>
      </c>
      <c r="F1279" s="151">
        <v>7000</v>
      </c>
      <c r="G1279" s="151">
        <v>-6999</v>
      </c>
      <c r="H1279" s="150">
        <v>1</v>
      </c>
      <c r="I1279" s="135" t="s">
        <v>3941</v>
      </c>
    </row>
    <row r="1280" spans="1:9">
      <c r="A1280" s="147">
        <v>37</v>
      </c>
      <c r="B1280" s="148">
        <v>100000656966</v>
      </c>
      <c r="C1280" s="149">
        <v>0</v>
      </c>
      <c r="D1280" s="147" t="s">
        <v>1496</v>
      </c>
      <c r="E1280" s="150" t="s">
        <v>28</v>
      </c>
      <c r="F1280" s="151">
        <v>7000</v>
      </c>
      <c r="G1280" s="151">
        <v>-6999</v>
      </c>
      <c r="H1280" s="150">
        <v>1</v>
      </c>
      <c r="I1280" s="135" t="s">
        <v>3941</v>
      </c>
    </row>
    <row r="1281" spans="1:9">
      <c r="A1281" s="147">
        <v>38</v>
      </c>
      <c r="B1281" s="148">
        <v>100000656967</v>
      </c>
      <c r="C1281" s="149">
        <v>0</v>
      </c>
      <c r="D1281" s="147" t="s">
        <v>1496</v>
      </c>
      <c r="E1281" s="150" t="s">
        <v>28</v>
      </c>
      <c r="F1281" s="151">
        <v>7000</v>
      </c>
      <c r="G1281" s="151">
        <v>-6999</v>
      </c>
      <c r="H1281" s="150">
        <v>1</v>
      </c>
      <c r="I1281" s="135" t="s">
        <v>3941</v>
      </c>
    </row>
    <row r="1282" spans="1:9">
      <c r="A1282" s="147">
        <v>39</v>
      </c>
      <c r="B1282" s="148">
        <v>100000656968</v>
      </c>
      <c r="C1282" s="149">
        <v>0</v>
      </c>
      <c r="D1282" s="147" t="s">
        <v>1496</v>
      </c>
      <c r="E1282" s="150" t="s">
        <v>28</v>
      </c>
      <c r="F1282" s="151">
        <v>7000</v>
      </c>
      <c r="G1282" s="151">
        <v>-6999</v>
      </c>
      <c r="H1282" s="150">
        <v>1</v>
      </c>
      <c r="I1282" s="135" t="s">
        <v>3941</v>
      </c>
    </row>
    <row r="1283" spans="1:9">
      <c r="A1283" s="147">
        <v>40</v>
      </c>
      <c r="B1283" s="148">
        <v>100000656969</v>
      </c>
      <c r="C1283" s="149">
        <v>0</v>
      </c>
      <c r="D1283" s="147" t="s">
        <v>1496</v>
      </c>
      <c r="E1283" s="150" t="s">
        <v>28</v>
      </c>
      <c r="F1283" s="151">
        <v>7000</v>
      </c>
      <c r="G1283" s="151">
        <v>-6999</v>
      </c>
      <c r="H1283" s="150">
        <v>1</v>
      </c>
      <c r="I1283" s="135" t="s">
        <v>3941</v>
      </c>
    </row>
    <row r="1284" spans="1:9">
      <c r="A1284" s="147">
        <v>41</v>
      </c>
      <c r="B1284" s="148">
        <v>100000656970</v>
      </c>
      <c r="C1284" s="149">
        <v>0</v>
      </c>
      <c r="D1284" s="147" t="s">
        <v>1496</v>
      </c>
      <c r="E1284" s="150" t="s">
        <v>28</v>
      </c>
      <c r="F1284" s="151">
        <v>7000</v>
      </c>
      <c r="G1284" s="151">
        <v>-6999</v>
      </c>
      <c r="H1284" s="150">
        <v>1</v>
      </c>
      <c r="I1284" s="135" t="s">
        <v>3941</v>
      </c>
    </row>
    <row r="1285" spans="1:9">
      <c r="A1285" s="147">
        <v>42</v>
      </c>
      <c r="B1285" s="148">
        <v>100000656971</v>
      </c>
      <c r="C1285" s="149">
        <v>0</v>
      </c>
      <c r="D1285" s="147" t="s">
        <v>1496</v>
      </c>
      <c r="E1285" s="150" t="s">
        <v>28</v>
      </c>
      <c r="F1285" s="151">
        <v>7000</v>
      </c>
      <c r="G1285" s="151">
        <v>-6999</v>
      </c>
      <c r="H1285" s="150">
        <v>1</v>
      </c>
      <c r="I1285" s="135" t="s">
        <v>3941</v>
      </c>
    </row>
    <row r="1286" spans="1:9">
      <c r="A1286" s="147">
        <v>43</v>
      </c>
      <c r="B1286" s="148">
        <v>100000656972</v>
      </c>
      <c r="C1286" s="149">
        <v>0</v>
      </c>
      <c r="D1286" s="147" t="s">
        <v>1496</v>
      </c>
      <c r="E1286" s="150" t="s">
        <v>28</v>
      </c>
      <c r="F1286" s="151">
        <v>7000</v>
      </c>
      <c r="G1286" s="151">
        <v>-6999</v>
      </c>
      <c r="H1286" s="150">
        <v>1</v>
      </c>
      <c r="I1286" s="135" t="s">
        <v>3941</v>
      </c>
    </row>
    <row r="1287" spans="1:9">
      <c r="A1287" s="147">
        <v>44</v>
      </c>
      <c r="B1287" s="148">
        <v>100000656973</v>
      </c>
      <c r="C1287" s="149">
        <v>0</v>
      </c>
      <c r="D1287" s="147" t="s">
        <v>1496</v>
      </c>
      <c r="E1287" s="150" t="s">
        <v>28</v>
      </c>
      <c r="F1287" s="151">
        <v>7000</v>
      </c>
      <c r="G1287" s="151">
        <v>-6999</v>
      </c>
      <c r="H1287" s="150">
        <v>1</v>
      </c>
      <c r="I1287" s="135" t="s">
        <v>3941</v>
      </c>
    </row>
    <row r="1288" spans="1:9">
      <c r="A1288" s="147">
        <v>45</v>
      </c>
      <c r="B1288" s="148">
        <v>100000656974</v>
      </c>
      <c r="C1288" s="149">
        <v>0</v>
      </c>
      <c r="D1288" s="147" t="s">
        <v>1496</v>
      </c>
      <c r="E1288" s="150" t="s">
        <v>28</v>
      </c>
      <c r="F1288" s="151">
        <v>10300</v>
      </c>
      <c r="G1288" s="151">
        <v>-10299</v>
      </c>
      <c r="H1288" s="150">
        <v>1</v>
      </c>
    </row>
    <row r="1289" spans="1:9">
      <c r="A1289" s="147">
        <v>46</v>
      </c>
      <c r="B1289" s="148">
        <v>100000656975</v>
      </c>
      <c r="C1289" s="149">
        <v>0</v>
      </c>
      <c r="D1289" s="147" t="s">
        <v>1496</v>
      </c>
      <c r="E1289" s="150" t="s">
        <v>28</v>
      </c>
      <c r="F1289" s="151">
        <v>10300</v>
      </c>
      <c r="G1289" s="151">
        <v>-10299</v>
      </c>
      <c r="H1289" s="150">
        <v>1</v>
      </c>
    </row>
    <row r="1290" spans="1:9">
      <c r="A1290" s="147">
        <v>47</v>
      </c>
      <c r="B1290" s="148">
        <v>100000656976</v>
      </c>
      <c r="C1290" s="149">
        <v>0</v>
      </c>
      <c r="D1290" s="147" t="s">
        <v>1496</v>
      </c>
      <c r="E1290" s="150" t="s">
        <v>28</v>
      </c>
      <c r="F1290" s="151">
        <v>10300</v>
      </c>
      <c r="G1290" s="151">
        <v>-10299</v>
      </c>
      <c r="H1290" s="150">
        <v>1</v>
      </c>
    </row>
    <row r="1291" spans="1:9">
      <c r="A1291" s="147">
        <v>48</v>
      </c>
      <c r="B1291" s="148">
        <v>100000656977</v>
      </c>
      <c r="C1291" s="149">
        <v>0</v>
      </c>
      <c r="D1291" s="147" t="s">
        <v>1496</v>
      </c>
      <c r="E1291" s="150" t="s">
        <v>28</v>
      </c>
      <c r="F1291" s="151">
        <v>10300</v>
      </c>
      <c r="G1291" s="151">
        <v>-10299</v>
      </c>
      <c r="H1291" s="150">
        <v>1</v>
      </c>
    </row>
    <row r="1292" spans="1:9">
      <c r="A1292" s="147">
        <v>49</v>
      </c>
      <c r="B1292" s="148">
        <v>100000656978</v>
      </c>
      <c r="C1292" s="149">
        <v>0</v>
      </c>
      <c r="D1292" s="147" t="s">
        <v>1496</v>
      </c>
      <c r="E1292" s="150" t="s">
        <v>28</v>
      </c>
      <c r="F1292" s="151">
        <v>10300</v>
      </c>
      <c r="G1292" s="151">
        <v>-10299</v>
      </c>
      <c r="H1292" s="150">
        <v>1</v>
      </c>
    </row>
    <row r="1293" spans="1:9">
      <c r="A1293" s="147">
        <v>50</v>
      </c>
      <c r="B1293" s="148">
        <v>100000656979</v>
      </c>
      <c r="C1293" s="149">
        <v>0</v>
      </c>
      <c r="D1293" s="147" t="s">
        <v>1496</v>
      </c>
      <c r="E1293" s="150" t="s">
        <v>28</v>
      </c>
      <c r="F1293" s="151">
        <v>10300</v>
      </c>
      <c r="G1293" s="151">
        <v>-10299</v>
      </c>
      <c r="H1293" s="150">
        <v>1</v>
      </c>
    </row>
    <row r="1294" spans="1:9">
      <c r="A1294" s="147">
        <v>51</v>
      </c>
      <c r="B1294" s="148">
        <v>100000656980</v>
      </c>
      <c r="C1294" s="149">
        <v>0</v>
      </c>
      <c r="D1294" s="147" t="s">
        <v>1496</v>
      </c>
      <c r="E1294" s="150" t="s">
        <v>28</v>
      </c>
      <c r="F1294" s="151">
        <v>10300</v>
      </c>
      <c r="G1294" s="151">
        <v>-10299</v>
      </c>
      <c r="H1294" s="150">
        <v>1</v>
      </c>
    </row>
    <row r="1295" spans="1:9">
      <c r="A1295" s="147">
        <v>52</v>
      </c>
      <c r="B1295" s="148">
        <v>100000656981</v>
      </c>
      <c r="C1295" s="149">
        <v>0</v>
      </c>
      <c r="D1295" s="147" t="s">
        <v>1496</v>
      </c>
      <c r="E1295" s="150" t="s">
        <v>28</v>
      </c>
      <c r="F1295" s="151">
        <v>10300</v>
      </c>
      <c r="G1295" s="151">
        <v>-10299</v>
      </c>
      <c r="H1295" s="150">
        <v>1</v>
      </c>
    </row>
    <row r="1296" spans="1:9">
      <c r="A1296" s="147">
        <v>53</v>
      </c>
      <c r="B1296" s="148">
        <v>100000656982</v>
      </c>
      <c r="C1296" s="149">
        <v>0</v>
      </c>
      <c r="D1296" s="147" t="s">
        <v>1496</v>
      </c>
      <c r="E1296" s="150" t="s">
        <v>28</v>
      </c>
      <c r="F1296" s="151">
        <v>10300</v>
      </c>
      <c r="G1296" s="151">
        <v>-10299</v>
      </c>
      <c r="H1296" s="150">
        <v>1</v>
      </c>
    </row>
    <row r="1297" spans="1:8">
      <c r="A1297" s="147">
        <v>54</v>
      </c>
      <c r="B1297" s="148">
        <v>100000656983</v>
      </c>
      <c r="C1297" s="149">
        <v>0</v>
      </c>
      <c r="D1297" s="147" t="s">
        <v>1496</v>
      </c>
      <c r="E1297" s="150" t="s">
        <v>28</v>
      </c>
      <c r="F1297" s="151">
        <v>10300</v>
      </c>
      <c r="G1297" s="151">
        <v>-10299</v>
      </c>
      <c r="H1297" s="150">
        <v>1</v>
      </c>
    </row>
    <row r="1298" spans="1:8">
      <c r="A1298" s="147">
        <v>55</v>
      </c>
      <c r="B1298" s="148">
        <v>100000656984</v>
      </c>
      <c r="C1298" s="149">
        <v>0</v>
      </c>
      <c r="D1298" s="147" t="s">
        <v>1496</v>
      </c>
      <c r="E1298" s="150" t="s">
        <v>28</v>
      </c>
      <c r="F1298" s="151">
        <v>10300</v>
      </c>
      <c r="G1298" s="151">
        <v>-10299</v>
      </c>
      <c r="H1298" s="150">
        <v>1</v>
      </c>
    </row>
    <row r="1299" spans="1:8">
      <c r="A1299" s="147">
        <v>56</v>
      </c>
      <c r="B1299" s="148">
        <v>100000656985</v>
      </c>
      <c r="C1299" s="149">
        <v>0</v>
      </c>
      <c r="D1299" s="147" t="s">
        <v>1496</v>
      </c>
      <c r="E1299" s="150" t="s">
        <v>28</v>
      </c>
      <c r="F1299" s="151">
        <v>10300</v>
      </c>
      <c r="G1299" s="151">
        <v>-10299</v>
      </c>
      <c r="H1299" s="150">
        <v>1</v>
      </c>
    </row>
    <row r="1300" spans="1:8">
      <c r="A1300" s="147">
        <v>57</v>
      </c>
      <c r="B1300" s="148">
        <v>100000656986</v>
      </c>
      <c r="C1300" s="149">
        <v>0</v>
      </c>
      <c r="D1300" s="147" t="s">
        <v>1496</v>
      </c>
      <c r="E1300" s="150" t="s">
        <v>28</v>
      </c>
      <c r="F1300" s="151">
        <v>10300</v>
      </c>
      <c r="G1300" s="151">
        <v>-10299</v>
      </c>
      <c r="H1300" s="150">
        <v>1</v>
      </c>
    </row>
    <row r="1301" spans="1:8">
      <c r="A1301" s="147">
        <v>58</v>
      </c>
      <c r="B1301" s="148">
        <v>100000656987</v>
      </c>
      <c r="C1301" s="149">
        <v>0</v>
      </c>
      <c r="D1301" s="147" t="s">
        <v>1496</v>
      </c>
      <c r="E1301" s="150" t="s">
        <v>28</v>
      </c>
      <c r="F1301" s="151">
        <v>10300</v>
      </c>
      <c r="G1301" s="151">
        <v>-10299</v>
      </c>
      <c r="H1301" s="150">
        <v>1</v>
      </c>
    </row>
    <row r="1302" spans="1:8">
      <c r="A1302" s="147">
        <v>59</v>
      </c>
      <c r="B1302" s="148">
        <v>100000656988</v>
      </c>
      <c r="C1302" s="149">
        <v>0</v>
      </c>
      <c r="D1302" s="147" t="s">
        <v>1496</v>
      </c>
      <c r="E1302" s="150" t="s">
        <v>28</v>
      </c>
      <c r="F1302" s="151">
        <v>10300</v>
      </c>
      <c r="G1302" s="151">
        <v>-10299</v>
      </c>
      <c r="H1302" s="150">
        <v>1</v>
      </c>
    </row>
    <row r="1303" spans="1:8">
      <c r="A1303" s="147">
        <v>60</v>
      </c>
      <c r="B1303" s="148">
        <v>100000656989</v>
      </c>
      <c r="C1303" s="149">
        <v>0</v>
      </c>
      <c r="D1303" s="147" t="s">
        <v>1496</v>
      </c>
      <c r="E1303" s="150" t="s">
        <v>28</v>
      </c>
      <c r="F1303" s="151">
        <v>10300</v>
      </c>
      <c r="G1303" s="151">
        <v>-10299</v>
      </c>
      <c r="H1303" s="150">
        <v>1</v>
      </c>
    </row>
    <row r="1304" spans="1:8">
      <c r="A1304" s="147">
        <v>61</v>
      </c>
      <c r="B1304" s="148">
        <v>100000656990</v>
      </c>
      <c r="C1304" s="149">
        <v>0</v>
      </c>
      <c r="D1304" s="147" t="s">
        <v>1496</v>
      </c>
      <c r="E1304" s="150" t="s">
        <v>28</v>
      </c>
      <c r="F1304" s="151">
        <v>10300</v>
      </c>
      <c r="G1304" s="151">
        <v>-10299</v>
      </c>
      <c r="H1304" s="150">
        <v>1</v>
      </c>
    </row>
    <row r="1305" spans="1:8">
      <c r="A1305" s="147">
        <v>62</v>
      </c>
      <c r="B1305" s="148">
        <v>100000656991</v>
      </c>
      <c r="C1305" s="149">
        <v>0</v>
      </c>
      <c r="D1305" s="147" t="s">
        <v>1496</v>
      </c>
      <c r="E1305" s="150" t="s">
        <v>28</v>
      </c>
      <c r="F1305" s="151">
        <v>10300</v>
      </c>
      <c r="G1305" s="151">
        <v>-10299</v>
      </c>
      <c r="H1305" s="150">
        <v>1</v>
      </c>
    </row>
    <row r="1306" spans="1:8">
      <c r="A1306" s="147">
        <v>63</v>
      </c>
      <c r="B1306" s="148">
        <v>100000656992</v>
      </c>
      <c r="C1306" s="149">
        <v>0</v>
      </c>
      <c r="D1306" s="147" t="s">
        <v>1496</v>
      </c>
      <c r="E1306" s="150" t="s">
        <v>28</v>
      </c>
      <c r="F1306" s="151">
        <v>10300</v>
      </c>
      <c r="G1306" s="151">
        <v>-10299</v>
      </c>
      <c r="H1306" s="150">
        <v>1</v>
      </c>
    </row>
    <row r="1307" spans="1:8">
      <c r="A1307" s="147">
        <v>64</v>
      </c>
      <c r="B1307" s="148">
        <v>100000656993</v>
      </c>
      <c r="C1307" s="149">
        <v>0</v>
      </c>
      <c r="D1307" s="147" t="s">
        <v>1496</v>
      </c>
      <c r="E1307" s="150" t="s">
        <v>28</v>
      </c>
      <c r="F1307" s="151">
        <v>10300</v>
      </c>
      <c r="G1307" s="151">
        <v>-10299</v>
      </c>
      <c r="H1307" s="150">
        <v>1</v>
      </c>
    </row>
    <row r="1308" spans="1:8">
      <c r="A1308" s="147">
        <v>65</v>
      </c>
      <c r="B1308" s="148">
        <v>100000656994</v>
      </c>
      <c r="C1308" s="149">
        <v>0</v>
      </c>
      <c r="D1308" s="147" t="s">
        <v>1496</v>
      </c>
      <c r="E1308" s="150" t="s">
        <v>28</v>
      </c>
      <c r="F1308" s="151">
        <v>10300</v>
      </c>
      <c r="G1308" s="151">
        <v>-10299</v>
      </c>
      <c r="H1308" s="150">
        <v>1</v>
      </c>
    </row>
    <row r="1309" spans="1:8">
      <c r="A1309" s="147">
        <v>66</v>
      </c>
      <c r="B1309" s="148">
        <v>100000656995</v>
      </c>
      <c r="C1309" s="149">
        <v>0</v>
      </c>
      <c r="D1309" s="147" t="s">
        <v>1496</v>
      </c>
      <c r="E1309" s="150" t="s">
        <v>28</v>
      </c>
      <c r="F1309" s="151">
        <v>10300</v>
      </c>
      <c r="G1309" s="151">
        <v>-10299</v>
      </c>
      <c r="H1309" s="150">
        <v>1</v>
      </c>
    </row>
    <row r="1310" spans="1:8">
      <c r="A1310" s="147">
        <v>67</v>
      </c>
      <c r="B1310" s="148">
        <v>100000656996</v>
      </c>
      <c r="C1310" s="149">
        <v>0</v>
      </c>
      <c r="D1310" s="147" t="s">
        <v>1496</v>
      </c>
      <c r="E1310" s="150" t="s">
        <v>28</v>
      </c>
      <c r="F1310" s="151">
        <v>10300</v>
      </c>
      <c r="G1310" s="151">
        <v>-10299</v>
      </c>
      <c r="H1310" s="150">
        <v>1</v>
      </c>
    </row>
    <row r="1311" spans="1:8">
      <c r="A1311" s="147">
        <v>68</v>
      </c>
      <c r="B1311" s="148">
        <v>100000656997</v>
      </c>
      <c r="C1311" s="149">
        <v>0</v>
      </c>
      <c r="D1311" s="147" t="s">
        <v>1496</v>
      </c>
      <c r="E1311" s="150" t="s">
        <v>28</v>
      </c>
      <c r="F1311" s="151">
        <v>10300</v>
      </c>
      <c r="G1311" s="151">
        <v>-10299</v>
      </c>
      <c r="H1311" s="150">
        <v>1</v>
      </c>
    </row>
    <row r="1312" spans="1:8">
      <c r="A1312" s="147">
        <v>69</v>
      </c>
      <c r="B1312" s="148">
        <v>100000656998</v>
      </c>
      <c r="C1312" s="149">
        <v>0</v>
      </c>
      <c r="D1312" s="147" t="s">
        <v>1496</v>
      </c>
      <c r="E1312" s="150" t="s">
        <v>28</v>
      </c>
      <c r="F1312" s="151">
        <v>10300</v>
      </c>
      <c r="G1312" s="151">
        <v>-10299</v>
      </c>
      <c r="H1312" s="150">
        <v>1</v>
      </c>
    </row>
    <row r="1313" spans="1:8">
      <c r="A1313" s="147">
        <v>70</v>
      </c>
      <c r="B1313" s="148">
        <v>100000656999</v>
      </c>
      <c r="C1313" s="149">
        <v>0</v>
      </c>
      <c r="D1313" s="147" t="s">
        <v>1496</v>
      </c>
      <c r="E1313" s="150" t="s">
        <v>28</v>
      </c>
      <c r="F1313" s="151">
        <v>10300</v>
      </c>
      <c r="G1313" s="151">
        <v>-10299</v>
      </c>
      <c r="H1313" s="150">
        <v>1</v>
      </c>
    </row>
    <row r="1314" spans="1:8">
      <c r="A1314" s="147">
        <v>71</v>
      </c>
      <c r="B1314" s="148">
        <v>100000657000</v>
      </c>
      <c r="C1314" s="149">
        <v>0</v>
      </c>
      <c r="D1314" s="147" t="s">
        <v>1496</v>
      </c>
      <c r="E1314" s="150" t="s">
        <v>28</v>
      </c>
      <c r="F1314" s="151">
        <v>10300</v>
      </c>
      <c r="G1314" s="151">
        <v>-10299</v>
      </c>
      <c r="H1314" s="150">
        <v>1</v>
      </c>
    </row>
    <row r="1315" spans="1:8">
      <c r="A1315" s="147">
        <v>72</v>
      </c>
      <c r="B1315" s="148">
        <v>100000657001</v>
      </c>
      <c r="C1315" s="149">
        <v>0</v>
      </c>
      <c r="D1315" s="147" t="s">
        <v>1496</v>
      </c>
      <c r="E1315" s="150" t="s">
        <v>28</v>
      </c>
      <c r="F1315" s="151">
        <v>10300</v>
      </c>
      <c r="G1315" s="151">
        <v>-10299</v>
      </c>
      <c r="H1315" s="150">
        <v>1</v>
      </c>
    </row>
    <row r="1316" spans="1:8">
      <c r="A1316" s="147">
        <v>73</v>
      </c>
      <c r="B1316" s="148">
        <v>100000657002</v>
      </c>
      <c r="C1316" s="149">
        <v>0</v>
      </c>
      <c r="D1316" s="147" t="s">
        <v>1496</v>
      </c>
      <c r="E1316" s="150" t="s">
        <v>28</v>
      </c>
      <c r="F1316" s="151">
        <v>10300</v>
      </c>
      <c r="G1316" s="151">
        <v>-10299</v>
      </c>
      <c r="H1316" s="150">
        <v>1</v>
      </c>
    </row>
    <row r="1317" spans="1:8">
      <c r="A1317" s="147">
        <v>74</v>
      </c>
      <c r="B1317" s="148">
        <v>100000657003</v>
      </c>
      <c r="C1317" s="149">
        <v>0</v>
      </c>
      <c r="D1317" s="147" t="s">
        <v>1496</v>
      </c>
      <c r="E1317" s="150" t="s">
        <v>28</v>
      </c>
      <c r="F1317" s="151">
        <v>10300</v>
      </c>
      <c r="G1317" s="151">
        <v>-10299</v>
      </c>
      <c r="H1317" s="150">
        <v>1</v>
      </c>
    </row>
    <row r="1318" spans="1:8">
      <c r="A1318" s="147">
        <v>75</v>
      </c>
      <c r="B1318" s="148">
        <v>100000657004</v>
      </c>
      <c r="C1318" s="149">
        <v>0</v>
      </c>
      <c r="D1318" s="147" t="s">
        <v>1496</v>
      </c>
      <c r="E1318" s="150" t="s">
        <v>28</v>
      </c>
      <c r="F1318" s="151">
        <v>10300</v>
      </c>
      <c r="G1318" s="151">
        <v>-10299</v>
      </c>
      <c r="H1318" s="150">
        <v>1</v>
      </c>
    </row>
    <row r="1319" spans="1:8">
      <c r="A1319" s="147">
        <v>76</v>
      </c>
      <c r="B1319" s="148">
        <v>100000657005</v>
      </c>
      <c r="C1319" s="149">
        <v>0</v>
      </c>
      <c r="D1319" s="147" t="s">
        <v>1496</v>
      </c>
      <c r="E1319" s="150" t="s">
        <v>28</v>
      </c>
      <c r="F1319" s="151">
        <v>10300</v>
      </c>
      <c r="G1319" s="151">
        <v>-10299</v>
      </c>
      <c r="H1319" s="150">
        <v>1</v>
      </c>
    </row>
    <row r="1320" spans="1:8">
      <c r="A1320" s="147">
        <v>77</v>
      </c>
      <c r="B1320" s="148">
        <v>100000657006</v>
      </c>
      <c r="C1320" s="149">
        <v>0</v>
      </c>
      <c r="D1320" s="147" t="s">
        <v>1496</v>
      </c>
      <c r="E1320" s="150" t="s">
        <v>28</v>
      </c>
      <c r="F1320" s="151">
        <v>10300</v>
      </c>
      <c r="G1320" s="151">
        <v>-10299</v>
      </c>
      <c r="H1320" s="150">
        <v>1</v>
      </c>
    </row>
    <row r="1321" spans="1:8">
      <c r="A1321" s="147">
        <v>78</v>
      </c>
      <c r="B1321" s="148">
        <v>100000657007</v>
      </c>
      <c r="C1321" s="149">
        <v>0</v>
      </c>
      <c r="D1321" s="147" t="s">
        <v>1496</v>
      </c>
      <c r="E1321" s="150" t="s">
        <v>28</v>
      </c>
      <c r="F1321" s="151">
        <v>10300</v>
      </c>
      <c r="G1321" s="151">
        <v>-10299</v>
      </c>
      <c r="H1321" s="150">
        <v>1</v>
      </c>
    </row>
    <row r="1322" spans="1:8">
      <c r="A1322" s="147">
        <v>79</v>
      </c>
      <c r="B1322" s="148">
        <v>100000657008</v>
      </c>
      <c r="C1322" s="149">
        <v>0</v>
      </c>
      <c r="D1322" s="147" t="s">
        <v>1496</v>
      </c>
      <c r="E1322" s="150" t="s">
        <v>28</v>
      </c>
      <c r="F1322" s="151">
        <v>10300</v>
      </c>
      <c r="G1322" s="151">
        <v>-10299</v>
      </c>
      <c r="H1322" s="150">
        <v>1</v>
      </c>
    </row>
    <row r="1323" spans="1:8">
      <c r="A1323" s="147">
        <v>80</v>
      </c>
      <c r="B1323" s="148">
        <v>100000657009</v>
      </c>
      <c r="C1323" s="149">
        <v>0</v>
      </c>
      <c r="D1323" s="147" t="s">
        <v>1496</v>
      </c>
      <c r="E1323" s="150" t="s">
        <v>28</v>
      </c>
      <c r="F1323" s="151">
        <v>10300</v>
      </c>
      <c r="G1323" s="151">
        <v>-10299</v>
      </c>
      <c r="H1323" s="150">
        <v>1</v>
      </c>
    </row>
    <row r="1324" spans="1:8">
      <c r="A1324" s="147">
        <v>81</v>
      </c>
      <c r="B1324" s="148">
        <v>100000657010</v>
      </c>
      <c r="C1324" s="149">
        <v>0</v>
      </c>
      <c r="D1324" s="147" t="s">
        <v>1496</v>
      </c>
      <c r="E1324" s="150" t="s">
        <v>28</v>
      </c>
      <c r="F1324" s="151">
        <v>10300</v>
      </c>
      <c r="G1324" s="151">
        <v>-10299</v>
      </c>
      <c r="H1324" s="150">
        <v>1</v>
      </c>
    </row>
    <row r="1325" spans="1:8">
      <c r="A1325" s="147">
        <v>82</v>
      </c>
      <c r="B1325" s="148">
        <v>100000657011</v>
      </c>
      <c r="C1325" s="149">
        <v>0</v>
      </c>
      <c r="D1325" s="147" t="s">
        <v>1496</v>
      </c>
      <c r="E1325" s="150" t="s">
        <v>28</v>
      </c>
      <c r="F1325" s="151">
        <v>10300</v>
      </c>
      <c r="G1325" s="151">
        <v>-10299</v>
      </c>
      <c r="H1325" s="150">
        <v>1</v>
      </c>
    </row>
    <row r="1326" spans="1:8">
      <c r="A1326" s="147">
        <v>83</v>
      </c>
      <c r="B1326" s="148">
        <v>100000657012</v>
      </c>
      <c r="C1326" s="149">
        <v>0</v>
      </c>
      <c r="D1326" s="147" t="s">
        <v>1496</v>
      </c>
      <c r="E1326" s="150" t="s">
        <v>28</v>
      </c>
      <c r="F1326" s="151">
        <v>10300</v>
      </c>
      <c r="G1326" s="151">
        <v>-10299</v>
      </c>
      <c r="H1326" s="150">
        <v>1</v>
      </c>
    </row>
    <row r="1327" spans="1:8">
      <c r="A1327" s="147">
        <v>84</v>
      </c>
      <c r="B1327" s="148">
        <v>100000657013</v>
      </c>
      <c r="C1327" s="149">
        <v>0</v>
      </c>
      <c r="D1327" s="147" t="s">
        <v>1496</v>
      </c>
      <c r="E1327" s="150" t="s">
        <v>28</v>
      </c>
      <c r="F1327" s="151">
        <v>10300</v>
      </c>
      <c r="G1327" s="151">
        <v>-10299</v>
      </c>
      <c r="H1327" s="150">
        <v>1</v>
      </c>
    </row>
    <row r="1328" spans="1:8">
      <c r="A1328" s="147">
        <v>85</v>
      </c>
      <c r="B1328" s="148">
        <v>100000657014</v>
      </c>
      <c r="C1328" s="149">
        <v>0</v>
      </c>
      <c r="D1328" s="147" t="s">
        <v>1496</v>
      </c>
      <c r="E1328" s="150" t="s">
        <v>28</v>
      </c>
      <c r="F1328" s="151">
        <v>10300</v>
      </c>
      <c r="G1328" s="151">
        <v>-10299</v>
      </c>
      <c r="H1328" s="150">
        <v>1</v>
      </c>
    </row>
    <row r="1329" spans="1:8">
      <c r="A1329" s="147">
        <v>86</v>
      </c>
      <c r="B1329" s="148">
        <v>100000657015</v>
      </c>
      <c r="C1329" s="149">
        <v>0</v>
      </c>
      <c r="D1329" s="147" t="s">
        <v>1496</v>
      </c>
      <c r="E1329" s="150" t="s">
        <v>28</v>
      </c>
      <c r="F1329" s="151">
        <v>10300</v>
      </c>
      <c r="G1329" s="151">
        <v>-10299</v>
      </c>
      <c r="H1329" s="150">
        <v>1</v>
      </c>
    </row>
    <row r="1330" spans="1:8">
      <c r="A1330" s="147">
        <v>87</v>
      </c>
      <c r="B1330" s="148">
        <v>100000657016</v>
      </c>
      <c r="C1330" s="149">
        <v>0</v>
      </c>
      <c r="D1330" s="147" t="s">
        <v>1496</v>
      </c>
      <c r="E1330" s="150" t="s">
        <v>28</v>
      </c>
      <c r="F1330" s="151">
        <v>10300</v>
      </c>
      <c r="G1330" s="151">
        <v>-10299</v>
      </c>
      <c r="H1330" s="150">
        <v>1</v>
      </c>
    </row>
    <row r="1331" spans="1:8">
      <c r="A1331" s="147">
        <v>88</v>
      </c>
      <c r="B1331" s="148">
        <v>100000657017</v>
      </c>
      <c r="C1331" s="149">
        <v>0</v>
      </c>
      <c r="D1331" s="147" t="s">
        <v>1496</v>
      </c>
      <c r="E1331" s="150" t="s">
        <v>28</v>
      </c>
      <c r="F1331" s="151">
        <v>10300</v>
      </c>
      <c r="G1331" s="151">
        <v>-10299</v>
      </c>
      <c r="H1331" s="150">
        <v>1</v>
      </c>
    </row>
    <row r="1332" spans="1:8">
      <c r="A1332" s="147">
        <v>89</v>
      </c>
      <c r="B1332" s="148">
        <v>100000657018</v>
      </c>
      <c r="C1332" s="149">
        <v>0</v>
      </c>
      <c r="D1332" s="147" t="s">
        <v>1496</v>
      </c>
      <c r="E1332" s="150" t="s">
        <v>28</v>
      </c>
      <c r="F1332" s="151">
        <v>10300</v>
      </c>
      <c r="G1332" s="151">
        <v>-10299</v>
      </c>
      <c r="H1332" s="150">
        <v>1</v>
      </c>
    </row>
    <row r="1333" spans="1:8">
      <c r="A1333" s="147">
        <v>90</v>
      </c>
      <c r="B1333" s="148">
        <v>100000657019</v>
      </c>
      <c r="C1333" s="149">
        <v>0</v>
      </c>
      <c r="D1333" s="147" t="s">
        <v>1496</v>
      </c>
      <c r="E1333" s="150" t="s">
        <v>28</v>
      </c>
      <c r="F1333" s="151">
        <v>10300</v>
      </c>
      <c r="G1333" s="151">
        <v>-10299</v>
      </c>
      <c r="H1333" s="150">
        <v>1</v>
      </c>
    </row>
    <row r="1334" spans="1:8">
      <c r="A1334" s="147">
        <v>91</v>
      </c>
      <c r="B1334" s="148">
        <v>100000657020</v>
      </c>
      <c r="C1334" s="149">
        <v>0</v>
      </c>
      <c r="D1334" s="147" t="s">
        <v>1496</v>
      </c>
      <c r="E1334" s="150" t="s">
        <v>28</v>
      </c>
      <c r="F1334" s="151">
        <v>10300</v>
      </c>
      <c r="G1334" s="151">
        <v>-10299</v>
      </c>
      <c r="H1334" s="150">
        <v>1</v>
      </c>
    </row>
    <row r="1335" spans="1:8">
      <c r="A1335" s="147">
        <v>92</v>
      </c>
      <c r="B1335" s="148">
        <v>100000657021</v>
      </c>
      <c r="C1335" s="149">
        <v>0</v>
      </c>
      <c r="D1335" s="147" t="s">
        <v>1496</v>
      </c>
      <c r="E1335" s="150" t="s">
        <v>28</v>
      </c>
      <c r="F1335" s="151">
        <v>10300</v>
      </c>
      <c r="G1335" s="151">
        <v>-10299</v>
      </c>
      <c r="H1335" s="150">
        <v>1</v>
      </c>
    </row>
    <row r="1336" spans="1:8">
      <c r="A1336" s="147">
        <v>93</v>
      </c>
      <c r="B1336" s="148">
        <v>100000657022</v>
      </c>
      <c r="C1336" s="149">
        <v>0</v>
      </c>
      <c r="D1336" s="147" t="s">
        <v>1496</v>
      </c>
      <c r="E1336" s="150" t="s">
        <v>28</v>
      </c>
      <c r="F1336" s="151">
        <v>10300</v>
      </c>
      <c r="G1336" s="151">
        <v>-10299</v>
      </c>
      <c r="H1336" s="150">
        <v>1</v>
      </c>
    </row>
    <row r="1337" spans="1:8">
      <c r="A1337" s="147">
        <v>94</v>
      </c>
      <c r="B1337" s="148">
        <v>100000657023</v>
      </c>
      <c r="C1337" s="149">
        <v>0</v>
      </c>
      <c r="D1337" s="147" t="s">
        <v>1496</v>
      </c>
      <c r="E1337" s="150" t="s">
        <v>28</v>
      </c>
      <c r="F1337" s="151">
        <v>10300</v>
      </c>
      <c r="G1337" s="151">
        <v>-10299</v>
      </c>
      <c r="H1337" s="150">
        <v>1</v>
      </c>
    </row>
    <row r="1338" spans="1:8">
      <c r="A1338" s="147">
        <v>95</v>
      </c>
      <c r="B1338" s="148">
        <v>100000657024</v>
      </c>
      <c r="C1338" s="149">
        <v>0</v>
      </c>
      <c r="D1338" s="147" t="s">
        <v>1496</v>
      </c>
      <c r="E1338" s="150" t="s">
        <v>28</v>
      </c>
      <c r="F1338" s="151">
        <v>10300</v>
      </c>
      <c r="G1338" s="151">
        <v>-10299</v>
      </c>
      <c r="H1338" s="150">
        <v>1</v>
      </c>
    </row>
    <row r="1339" spans="1:8">
      <c r="A1339" s="147">
        <v>96</v>
      </c>
      <c r="B1339" s="148">
        <v>100000657025</v>
      </c>
      <c r="C1339" s="149">
        <v>0</v>
      </c>
      <c r="D1339" s="147" t="s">
        <v>1496</v>
      </c>
      <c r="E1339" s="150" t="s">
        <v>28</v>
      </c>
      <c r="F1339" s="151">
        <v>10300</v>
      </c>
      <c r="G1339" s="151">
        <v>-10299</v>
      </c>
      <c r="H1339" s="150">
        <v>1</v>
      </c>
    </row>
    <row r="1340" spans="1:8">
      <c r="A1340" s="147">
        <v>97</v>
      </c>
      <c r="B1340" s="148">
        <v>100000657026</v>
      </c>
      <c r="C1340" s="149">
        <v>0</v>
      </c>
      <c r="D1340" s="147" t="s">
        <v>1496</v>
      </c>
      <c r="E1340" s="150" t="s">
        <v>28</v>
      </c>
      <c r="F1340" s="151">
        <v>10300</v>
      </c>
      <c r="G1340" s="151">
        <v>-10299</v>
      </c>
      <c r="H1340" s="150">
        <v>1</v>
      </c>
    </row>
    <row r="1341" spans="1:8">
      <c r="A1341" s="147">
        <v>98</v>
      </c>
      <c r="B1341" s="148">
        <v>100000657027</v>
      </c>
      <c r="C1341" s="149">
        <v>0</v>
      </c>
      <c r="D1341" s="147" t="s">
        <v>1496</v>
      </c>
      <c r="E1341" s="150" t="s">
        <v>28</v>
      </c>
      <c r="F1341" s="151">
        <v>10300</v>
      </c>
      <c r="G1341" s="151">
        <v>-10299</v>
      </c>
      <c r="H1341" s="150">
        <v>1</v>
      </c>
    </row>
    <row r="1342" spans="1:8">
      <c r="A1342" s="147">
        <v>99</v>
      </c>
      <c r="B1342" s="148">
        <v>100000657028</v>
      </c>
      <c r="C1342" s="149">
        <v>0</v>
      </c>
      <c r="D1342" s="147" t="s">
        <v>1496</v>
      </c>
      <c r="E1342" s="150" t="s">
        <v>28</v>
      </c>
      <c r="F1342" s="151">
        <v>10300</v>
      </c>
      <c r="G1342" s="151">
        <v>-10299</v>
      </c>
      <c r="H1342" s="150">
        <v>1</v>
      </c>
    </row>
    <row r="1343" spans="1:8">
      <c r="A1343" s="147">
        <v>100</v>
      </c>
      <c r="B1343" s="148">
        <v>100000657029</v>
      </c>
      <c r="C1343" s="149">
        <v>0</v>
      </c>
      <c r="D1343" s="147" t="s">
        <v>1496</v>
      </c>
      <c r="E1343" s="150" t="s">
        <v>28</v>
      </c>
      <c r="F1343" s="151">
        <v>10300</v>
      </c>
      <c r="G1343" s="151">
        <v>-10299</v>
      </c>
      <c r="H1343" s="150">
        <v>1</v>
      </c>
    </row>
    <row r="1344" spans="1:8">
      <c r="A1344" s="147">
        <v>101</v>
      </c>
      <c r="B1344" s="148">
        <v>100000657030</v>
      </c>
      <c r="C1344" s="149">
        <v>0</v>
      </c>
      <c r="D1344" s="147" t="s">
        <v>1496</v>
      </c>
      <c r="E1344" s="150" t="s">
        <v>28</v>
      </c>
      <c r="F1344" s="151">
        <v>10300</v>
      </c>
      <c r="G1344" s="151">
        <v>-10299</v>
      </c>
      <c r="H1344" s="150">
        <v>1</v>
      </c>
    </row>
    <row r="1345" spans="1:8">
      <c r="A1345" s="147">
        <v>102</v>
      </c>
      <c r="B1345" s="148">
        <v>100000657031</v>
      </c>
      <c r="C1345" s="149">
        <v>0</v>
      </c>
      <c r="D1345" s="147" t="s">
        <v>1496</v>
      </c>
      <c r="E1345" s="150" t="s">
        <v>28</v>
      </c>
      <c r="F1345" s="151">
        <v>10300</v>
      </c>
      <c r="G1345" s="151">
        <v>-10299</v>
      </c>
      <c r="H1345" s="150">
        <v>1</v>
      </c>
    </row>
    <row r="1346" spans="1:8">
      <c r="A1346" s="147">
        <v>103</v>
      </c>
      <c r="B1346" s="148">
        <v>100000657032</v>
      </c>
      <c r="C1346" s="149">
        <v>0</v>
      </c>
      <c r="D1346" s="147" t="s">
        <v>1496</v>
      </c>
      <c r="E1346" s="150" t="s">
        <v>28</v>
      </c>
      <c r="F1346" s="151">
        <v>10300</v>
      </c>
      <c r="G1346" s="151">
        <v>-10299</v>
      </c>
      <c r="H1346" s="150">
        <v>1</v>
      </c>
    </row>
    <row r="1347" spans="1:8">
      <c r="A1347" s="147">
        <v>104</v>
      </c>
      <c r="B1347" s="148">
        <v>100000657033</v>
      </c>
      <c r="C1347" s="149">
        <v>0</v>
      </c>
      <c r="D1347" s="147" t="s">
        <v>1496</v>
      </c>
      <c r="E1347" s="150" t="s">
        <v>28</v>
      </c>
      <c r="F1347" s="151">
        <v>10300</v>
      </c>
      <c r="G1347" s="151">
        <v>-10299</v>
      </c>
      <c r="H1347" s="150">
        <v>1</v>
      </c>
    </row>
    <row r="1348" spans="1:8">
      <c r="A1348" s="147">
        <v>105</v>
      </c>
      <c r="B1348" s="148">
        <v>100000657034</v>
      </c>
      <c r="C1348" s="149">
        <v>0</v>
      </c>
      <c r="D1348" s="147" t="s">
        <v>1496</v>
      </c>
      <c r="E1348" s="150" t="s">
        <v>28</v>
      </c>
      <c r="F1348" s="151">
        <v>10300</v>
      </c>
      <c r="G1348" s="151">
        <v>-10299</v>
      </c>
      <c r="H1348" s="150">
        <v>1</v>
      </c>
    </row>
    <row r="1349" spans="1:8">
      <c r="A1349" s="147">
        <v>106</v>
      </c>
      <c r="B1349" s="148">
        <v>100000657035</v>
      </c>
      <c r="C1349" s="149">
        <v>0</v>
      </c>
      <c r="D1349" s="147" t="s">
        <v>1496</v>
      </c>
      <c r="E1349" s="150" t="s">
        <v>28</v>
      </c>
      <c r="F1349" s="151">
        <v>10300</v>
      </c>
      <c r="G1349" s="151">
        <v>-10299</v>
      </c>
      <c r="H1349" s="150">
        <v>1</v>
      </c>
    </row>
    <row r="1350" spans="1:8">
      <c r="A1350" s="147">
        <v>107</v>
      </c>
      <c r="B1350" s="148">
        <v>100000657036</v>
      </c>
      <c r="C1350" s="149">
        <v>0</v>
      </c>
      <c r="D1350" s="147" t="s">
        <v>1496</v>
      </c>
      <c r="E1350" s="150" t="s">
        <v>28</v>
      </c>
      <c r="F1350" s="151">
        <v>10300</v>
      </c>
      <c r="G1350" s="151">
        <v>-10299</v>
      </c>
      <c r="H1350" s="150">
        <v>1</v>
      </c>
    </row>
    <row r="1351" spans="1:8">
      <c r="A1351" s="147">
        <v>108</v>
      </c>
      <c r="B1351" s="148">
        <v>100000657037</v>
      </c>
      <c r="C1351" s="149">
        <v>0</v>
      </c>
      <c r="D1351" s="147" t="s">
        <v>1496</v>
      </c>
      <c r="E1351" s="150" t="s">
        <v>28</v>
      </c>
      <c r="F1351" s="151">
        <v>10300</v>
      </c>
      <c r="G1351" s="151">
        <v>-10299</v>
      </c>
      <c r="H1351" s="150">
        <v>1</v>
      </c>
    </row>
    <row r="1352" spans="1:8">
      <c r="A1352" s="147">
        <v>109</v>
      </c>
      <c r="B1352" s="148">
        <v>100000657038</v>
      </c>
      <c r="C1352" s="149">
        <v>0</v>
      </c>
      <c r="D1352" s="147" t="s">
        <v>1496</v>
      </c>
      <c r="E1352" s="150" t="s">
        <v>28</v>
      </c>
      <c r="F1352" s="151">
        <v>10300</v>
      </c>
      <c r="G1352" s="151">
        <v>-10299</v>
      </c>
      <c r="H1352" s="150">
        <v>1</v>
      </c>
    </row>
    <row r="1353" spans="1:8">
      <c r="A1353" s="147">
        <v>110</v>
      </c>
      <c r="B1353" s="148">
        <v>100000657039</v>
      </c>
      <c r="C1353" s="149">
        <v>0</v>
      </c>
      <c r="D1353" s="147" t="s">
        <v>1496</v>
      </c>
      <c r="E1353" s="150" t="s">
        <v>28</v>
      </c>
      <c r="F1353" s="151">
        <v>10300</v>
      </c>
      <c r="G1353" s="151">
        <v>-10299</v>
      </c>
      <c r="H1353" s="150">
        <v>1</v>
      </c>
    </row>
    <row r="1354" spans="1:8">
      <c r="A1354" s="147">
        <v>111</v>
      </c>
      <c r="B1354" s="148">
        <v>100000657040</v>
      </c>
      <c r="C1354" s="149">
        <v>0</v>
      </c>
      <c r="D1354" s="147" t="s">
        <v>1496</v>
      </c>
      <c r="E1354" s="150" t="s">
        <v>28</v>
      </c>
      <c r="F1354" s="151">
        <v>10300</v>
      </c>
      <c r="G1354" s="151">
        <v>-10299</v>
      </c>
      <c r="H1354" s="150">
        <v>1</v>
      </c>
    </row>
    <row r="1355" spans="1:8">
      <c r="A1355" s="147">
        <v>112</v>
      </c>
      <c r="B1355" s="148">
        <v>100000657041</v>
      </c>
      <c r="C1355" s="149">
        <v>0</v>
      </c>
      <c r="D1355" s="147" t="s">
        <v>1496</v>
      </c>
      <c r="E1355" s="150" t="s">
        <v>28</v>
      </c>
      <c r="F1355" s="151">
        <v>10300</v>
      </c>
      <c r="G1355" s="151">
        <v>-10299</v>
      </c>
      <c r="H1355" s="150">
        <v>1</v>
      </c>
    </row>
    <row r="1356" spans="1:8">
      <c r="A1356" s="147">
        <v>113</v>
      </c>
      <c r="B1356" s="148">
        <v>100000657042</v>
      </c>
      <c r="C1356" s="149">
        <v>0</v>
      </c>
      <c r="D1356" s="147" t="s">
        <v>1496</v>
      </c>
      <c r="E1356" s="150" t="s">
        <v>28</v>
      </c>
      <c r="F1356" s="151">
        <v>10300</v>
      </c>
      <c r="G1356" s="151">
        <v>-10299</v>
      </c>
      <c r="H1356" s="150">
        <v>1</v>
      </c>
    </row>
    <row r="1357" spans="1:8">
      <c r="A1357" s="147">
        <v>114</v>
      </c>
      <c r="B1357" s="148">
        <v>100000657043</v>
      </c>
      <c r="C1357" s="149">
        <v>0</v>
      </c>
      <c r="D1357" s="147" t="s">
        <v>1496</v>
      </c>
      <c r="E1357" s="150" t="s">
        <v>28</v>
      </c>
      <c r="F1357" s="151">
        <v>10300</v>
      </c>
      <c r="G1357" s="151">
        <v>-10299</v>
      </c>
      <c r="H1357" s="150">
        <v>1</v>
      </c>
    </row>
    <row r="1358" spans="1:8">
      <c r="A1358" s="147">
        <v>115</v>
      </c>
      <c r="B1358" s="148">
        <v>100000657044</v>
      </c>
      <c r="C1358" s="149">
        <v>0</v>
      </c>
      <c r="D1358" s="147" t="s">
        <v>1496</v>
      </c>
      <c r="E1358" s="150" t="s">
        <v>28</v>
      </c>
      <c r="F1358" s="151">
        <v>10300</v>
      </c>
      <c r="G1358" s="151">
        <v>-10299</v>
      </c>
      <c r="H1358" s="150">
        <v>1</v>
      </c>
    </row>
    <row r="1359" spans="1:8">
      <c r="A1359" s="147">
        <v>116</v>
      </c>
      <c r="B1359" s="148">
        <v>100000657045</v>
      </c>
      <c r="C1359" s="149">
        <v>0</v>
      </c>
      <c r="D1359" s="147" t="s">
        <v>1496</v>
      </c>
      <c r="E1359" s="150" t="s">
        <v>28</v>
      </c>
      <c r="F1359" s="151">
        <v>10300</v>
      </c>
      <c r="G1359" s="151">
        <v>-10299</v>
      </c>
      <c r="H1359" s="150">
        <v>1</v>
      </c>
    </row>
    <row r="1360" spans="1:8">
      <c r="A1360" s="147">
        <v>117</v>
      </c>
      <c r="B1360" s="148">
        <v>100000657046</v>
      </c>
      <c r="C1360" s="149">
        <v>0</v>
      </c>
      <c r="D1360" s="147" t="s">
        <v>1496</v>
      </c>
      <c r="E1360" s="150" t="s">
        <v>28</v>
      </c>
      <c r="F1360" s="151">
        <v>10300</v>
      </c>
      <c r="G1360" s="151">
        <v>-10299</v>
      </c>
      <c r="H1360" s="150">
        <v>1</v>
      </c>
    </row>
    <row r="1361" spans="1:8">
      <c r="A1361" s="147">
        <v>118</v>
      </c>
      <c r="B1361" s="148">
        <v>100000657047</v>
      </c>
      <c r="C1361" s="149">
        <v>0</v>
      </c>
      <c r="D1361" s="147" t="s">
        <v>1496</v>
      </c>
      <c r="E1361" s="150" t="s">
        <v>28</v>
      </c>
      <c r="F1361" s="151">
        <v>10300</v>
      </c>
      <c r="G1361" s="151">
        <v>-10299</v>
      </c>
      <c r="H1361" s="150">
        <v>1</v>
      </c>
    </row>
    <row r="1362" spans="1:8">
      <c r="A1362" s="147">
        <v>119</v>
      </c>
      <c r="B1362" s="148">
        <v>100000657048</v>
      </c>
      <c r="C1362" s="149">
        <v>0</v>
      </c>
      <c r="D1362" s="147" t="s">
        <v>1496</v>
      </c>
      <c r="E1362" s="150" t="s">
        <v>28</v>
      </c>
      <c r="F1362" s="151">
        <v>10300</v>
      </c>
      <c r="G1362" s="151">
        <v>-10299</v>
      </c>
      <c r="H1362" s="150">
        <v>1</v>
      </c>
    </row>
    <row r="1363" spans="1:8">
      <c r="A1363" s="147">
        <v>120</v>
      </c>
      <c r="B1363" s="148">
        <v>100000657049</v>
      </c>
      <c r="C1363" s="149">
        <v>0</v>
      </c>
      <c r="D1363" s="147" t="s">
        <v>1496</v>
      </c>
      <c r="E1363" s="150" t="s">
        <v>28</v>
      </c>
      <c r="F1363" s="151">
        <v>10300</v>
      </c>
      <c r="G1363" s="151">
        <v>-10299</v>
      </c>
      <c r="H1363" s="150">
        <v>1</v>
      </c>
    </row>
    <row r="1364" spans="1:8">
      <c r="A1364" s="147">
        <v>121</v>
      </c>
      <c r="B1364" s="148">
        <v>100000657050</v>
      </c>
      <c r="C1364" s="149">
        <v>0</v>
      </c>
      <c r="D1364" s="147" t="s">
        <v>1496</v>
      </c>
      <c r="E1364" s="150" t="s">
        <v>28</v>
      </c>
      <c r="F1364" s="151">
        <v>10300</v>
      </c>
      <c r="G1364" s="151">
        <v>-10299</v>
      </c>
      <c r="H1364" s="150">
        <v>1</v>
      </c>
    </row>
    <row r="1365" spans="1:8">
      <c r="A1365" s="147">
        <v>122</v>
      </c>
      <c r="B1365" s="148">
        <v>100000657051</v>
      </c>
      <c r="C1365" s="149">
        <v>0</v>
      </c>
      <c r="D1365" s="147" t="s">
        <v>1496</v>
      </c>
      <c r="E1365" s="150" t="s">
        <v>28</v>
      </c>
      <c r="F1365" s="151">
        <v>10300</v>
      </c>
      <c r="G1365" s="151">
        <v>-10299</v>
      </c>
      <c r="H1365" s="150">
        <v>1</v>
      </c>
    </row>
    <row r="1366" spans="1:8">
      <c r="A1366" s="147">
        <v>123</v>
      </c>
      <c r="B1366" s="148">
        <v>100000657052</v>
      </c>
      <c r="C1366" s="149">
        <v>0</v>
      </c>
      <c r="D1366" s="147" t="s">
        <v>1496</v>
      </c>
      <c r="E1366" s="150" t="s">
        <v>28</v>
      </c>
      <c r="F1366" s="151">
        <v>10300</v>
      </c>
      <c r="G1366" s="151">
        <v>-10299</v>
      </c>
      <c r="H1366" s="150">
        <v>1</v>
      </c>
    </row>
    <row r="1367" spans="1:8">
      <c r="A1367" s="147">
        <v>124</v>
      </c>
      <c r="B1367" s="148">
        <v>100000657053</v>
      </c>
      <c r="C1367" s="149">
        <v>0</v>
      </c>
      <c r="D1367" s="147" t="s">
        <v>1496</v>
      </c>
      <c r="E1367" s="150" t="s">
        <v>28</v>
      </c>
      <c r="F1367" s="151">
        <v>10300</v>
      </c>
      <c r="G1367" s="151">
        <v>-10299</v>
      </c>
      <c r="H1367" s="150">
        <v>1</v>
      </c>
    </row>
    <row r="1368" spans="1:8">
      <c r="A1368" s="147">
        <v>125</v>
      </c>
      <c r="B1368" s="148">
        <v>100000657054</v>
      </c>
      <c r="C1368" s="149">
        <v>0</v>
      </c>
      <c r="D1368" s="147" t="s">
        <v>1496</v>
      </c>
      <c r="E1368" s="150" t="s">
        <v>28</v>
      </c>
      <c r="F1368" s="151">
        <v>10300</v>
      </c>
      <c r="G1368" s="151">
        <v>-10299</v>
      </c>
      <c r="H1368" s="150">
        <v>1</v>
      </c>
    </row>
    <row r="1369" spans="1:8">
      <c r="A1369" s="147">
        <v>126</v>
      </c>
      <c r="B1369" s="148">
        <v>100000657055</v>
      </c>
      <c r="C1369" s="149">
        <v>0</v>
      </c>
      <c r="D1369" s="147" t="s">
        <v>1496</v>
      </c>
      <c r="E1369" s="150" t="s">
        <v>28</v>
      </c>
      <c r="F1369" s="151">
        <v>10300</v>
      </c>
      <c r="G1369" s="151">
        <v>-10299</v>
      </c>
      <c r="H1369" s="150">
        <v>1</v>
      </c>
    </row>
    <row r="1370" spans="1:8">
      <c r="A1370" s="147">
        <v>127</v>
      </c>
      <c r="B1370" s="148">
        <v>100000657056</v>
      </c>
      <c r="C1370" s="149">
        <v>0</v>
      </c>
      <c r="D1370" s="147" t="s">
        <v>1496</v>
      </c>
      <c r="E1370" s="150" t="s">
        <v>28</v>
      </c>
      <c r="F1370" s="151">
        <v>10300</v>
      </c>
      <c r="G1370" s="151">
        <v>-10299</v>
      </c>
      <c r="H1370" s="150">
        <v>1</v>
      </c>
    </row>
    <row r="1371" spans="1:8">
      <c r="A1371" s="147">
        <v>128</v>
      </c>
      <c r="B1371" s="148">
        <v>100000657057</v>
      </c>
      <c r="C1371" s="149">
        <v>0</v>
      </c>
      <c r="D1371" s="147" t="s">
        <v>1496</v>
      </c>
      <c r="E1371" s="150" t="s">
        <v>28</v>
      </c>
      <c r="F1371" s="151">
        <v>10300</v>
      </c>
      <c r="G1371" s="151">
        <v>-10299</v>
      </c>
      <c r="H1371" s="150">
        <v>1</v>
      </c>
    </row>
    <row r="1372" spans="1:8">
      <c r="A1372" s="147">
        <v>129</v>
      </c>
      <c r="B1372" s="148">
        <v>100000657058</v>
      </c>
      <c r="C1372" s="149">
        <v>0</v>
      </c>
      <c r="D1372" s="147" t="s">
        <v>1496</v>
      </c>
      <c r="E1372" s="150" t="s">
        <v>28</v>
      </c>
      <c r="F1372" s="151">
        <v>10300</v>
      </c>
      <c r="G1372" s="151">
        <v>-10299</v>
      </c>
      <c r="H1372" s="150">
        <v>1</v>
      </c>
    </row>
    <row r="1373" spans="1:8">
      <c r="A1373" s="147">
        <v>130</v>
      </c>
      <c r="B1373" s="148">
        <v>100000657059</v>
      </c>
      <c r="C1373" s="149">
        <v>0</v>
      </c>
      <c r="D1373" s="147" t="s">
        <v>1496</v>
      </c>
      <c r="E1373" s="150" t="s">
        <v>28</v>
      </c>
      <c r="F1373" s="151">
        <v>10300</v>
      </c>
      <c r="G1373" s="151">
        <v>-10299</v>
      </c>
      <c r="H1373" s="150">
        <v>1</v>
      </c>
    </row>
    <row r="1374" spans="1:8">
      <c r="A1374" s="147">
        <v>131</v>
      </c>
      <c r="B1374" s="148">
        <v>100000657060</v>
      </c>
      <c r="C1374" s="149">
        <v>0</v>
      </c>
      <c r="D1374" s="147" t="s">
        <v>1496</v>
      </c>
      <c r="E1374" s="150" t="s">
        <v>28</v>
      </c>
      <c r="F1374" s="151">
        <v>10300</v>
      </c>
      <c r="G1374" s="151">
        <v>-10299</v>
      </c>
      <c r="H1374" s="150">
        <v>1</v>
      </c>
    </row>
    <row r="1375" spans="1:8">
      <c r="A1375" s="147">
        <v>132</v>
      </c>
      <c r="B1375" s="148">
        <v>100000657061</v>
      </c>
      <c r="C1375" s="149">
        <v>0</v>
      </c>
      <c r="D1375" s="147" t="s">
        <v>1496</v>
      </c>
      <c r="E1375" s="150" t="s">
        <v>28</v>
      </c>
      <c r="F1375" s="151">
        <v>10300</v>
      </c>
      <c r="G1375" s="151">
        <v>-10299</v>
      </c>
      <c r="H1375" s="150">
        <v>1</v>
      </c>
    </row>
    <row r="1376" spans="1:8">
      <c r="A1376" s="147">
        <v>133</v>
      </c>
      <c r="B1376" s="148">
        <v>100000657062</v>
      </c>
      <c r="C1376" s="149">
        <v>0</v>
      </c>
      <c r="D1376" s="147" t="s">
        <v>1496</v>
      </c>
      <c r="E1376" s="150" t="s">
        <v>28</v>
      </c>
      <c r="F1376" s="151">
        <v>10300</v>
      </c>
      <c r="G1376" s="151">
        <v>-10299</v>
      </c>
      <c r="H1376" s="150">
        <v>1</v>
      </c>
    </row>
    <row r="1377" spans="1:8">
      <c r="A1377" s="147">
        <v>134</v>
      </c>
      <c r="B1377" s="148">
        <v>100000657063</v>
      </c>
      <c r="C1377" s="149">
        <v>0</v>
      </c>
      <c r="D1377" s="147" t="s">
        <v>1496</v>
      </c>
      <c r="E1377" s="150" t="s">
        <v>28</v>
      </c>
      <c r="F1377" s="151">
        <v>10300</v>
      </c>
      <c r="G1377" s="151">
        <v>-10299</v>
      </c>
      <c r="H1377" s="150">
        <v>1</v>
      </c>
    </row>
    <row r="1378" spans="1:8">
      <c r="A1378" s="147">
        <v>135</v>
      </c>
      <c r="B1378" s="148">
        <v>100000657064</v>
      </c>
      <c r="C1378" s="149">
        <v>0</v>
      </c>
      <c r="D1378" s="147" t="s">
        <v>1496</v>
      </c>
      <c r="E1378" s="150" t="s">
        <v>28</v>
      </c>
      <c r="F1378" s="151">
        <v>10300</v>
      </c>
      <c r="G1378" s="151">
        <v>-10299</v>
      </c>
      <c r="H1378" s="150">
        <v>1</v>
      </c>
    </row>
    <row r="1379" spans="1:8">
      <c r="A1379" s="147">
        <v>136</v>
      </c>
      <c r="B1379" s="148">
        <v>100000657065</v>
      </c>
      <c r="C1379" s="149">
        <v>0</v>
      </c>
      <c r="D1379" s="147" t="s">
        <v>1496</v>
      </c>
      <c r="E1379" s="150" t="s">
        <v>28</v>
      </c>
      <c r="F1379" s="151">
        <v>10300</v>
      </c>
      <c r="G1379" s="151">
        <v>-10299</v>
      </c>
      <c r="H1379" s="150">
        <v>1</v>
      </c>
    </row>
    <row r="1380" spans="1:8">
      <c r="A1380" s="147">
        <v>137</v>
      </c>
      <c r="B1380" s="148">
        <v>100000657066</v>
      </c>
      <c r="C1380" s="149">
        <v>0</v>
      </c>
      <c r="D1380" s="147" t="s">
        <v>1496</v>
      </c>
      <c r="E1380" s="150" t="s">
        <v>28</v>
      </c>
      <c r="F1380" s="151">
        <v>10300</v>
      </c>
      <c r="G1380" s="151">
        <v>-10299</v>
      </c>
      <c r="H1380" s="150">
        <v>1</v>
      </c>
    </row>
    <row r="1381" spans="1:8">
      <c r="A1381" s="147">
        <v>138</v>
      </c>
      <c r="B1381" s="148">
        <v>100000657067</v>
      </c>
      <c r="C1381" s="149">
        <v>0</v>
      </c>
      <c r="D1381" s="147" t="s">
        <v>1496</v>
      </c>
      <c r="E1381" s="150" t="s">
        <v>28</v>
      </c>
      <c r="F1381" s="151">
        <v>10300</v>
      </c>
      <c r="G1381" s="151">
        <v>-10299</v>
      </c>
      <c r="H1381" s="150">
        <v>1</v>
      </c>
    </row>
    <row r="1382" spans="1:8">
      <c r="A1382" s="147">
        <v>139</v>
      </c>
      <c r="B1382" s="148">
        <v>100000657068</v>
      </c>
      <c r="C1382" s="149">
        <v>0</v>
      </c>
      <c r="D1382" s="147" t="s">
        <v>1496</v>
      </c>
      <c r="E1382" s="150" t="s">
        <v>28</v>
      </c>
      <c r="F1382" s="151">
        <v>10300</v>
      </c>
      <c r="G1382" s="151">
        <v>-10299</v>
      </c>
      <c r="H1382" s="150">
        <v>1</v>
      </c>
    </row>
    <row r="1383" spans="1:8">
      <c r="A1383" s="147">
        <v>140</v>
      </c>
      <c r="B1383" s="148">
        <v>100000657069</v>
      </c>
      <c r="C1383" s="149">
        <v>0</v>
      </c>
      <c r="D1383" s="147" t="s">
        <v>1496</v>
      </c>
      <c r="E1383" s="150" t="s">
        <v>28</v>
      </c>
      <c r="F1383" s="151">
        <v>10300</v>
      </c>
      <c r="G1383" s="151">
        <v>-10299</v>
      </c>
      <c r="H1383" s="150">
        <v>1</v>
      </c>
    </row>
    <row r="1384" spans="1:8">
      <c r="A1384" s="147">
        <v>141</v>
      </c>
      <c r="B1384" s="148">
        <v>100000657070</v>
      </c>
      <c r="C1384" s="149">
        <v>0</v>
      </c>
      <c r="D1384" s="147" t="s">
        <v>1496</v>
      </c>
      <c r="E1384" s="150" t="s">
        <v>28</v>
      </c>
      <c r="F1384" s="151">
        <v>10300</v>
      </c>
      <c r="G1384" s="151">
        <v>-10299</v>
      </c>
      <c r="H1384" s="150">
        <v>1</v>
      </c>
    </row>
    <row r="1385" spans="1:8">
      <c r="A1385" s="147">
        <v>142</v>
      </c>
      <c r="B1385" s="148">
        <v>100000657071</v>
      </c>
      <c r="C1385" s="149">
        <v>0</v>
      </c>
      <c r="D1385" s="147" t="s">
        <v>1496</v>
      </c>
      <c r="E1385" s="150" t="s">
        <v>28</v>
      </c>
      <c r="F1385" s="151">
        <v>10300</v>
      </c>
      <c r="G1385" s="151">
        <v>-10299</v>
      </c>
      <c r="H1385" s="150">
        <v>1</v>
      </c>
    </row>
    <row r="1386" spans="1:8">
      <c r="A1386" s="147">
        <v>143</v>
      </c>
      <c r="B1386" s="148">
        <v>100000657072</v>
      </c>
      <c r="C1386" s="149">
        <v>0</v>
      </c>
      <c r="D1386" s="147" t="s">
        <v>1496</v>
      </c>
      <c r="E1386" s="150" t="s">
        <v>28</v>
      </c>
      <c r="F1386" s="151">
        <v>10300</v>
      </c>
      <c r="G1386" s="151">
        <v>-10299</v>
      </c>
      <c r="H1386" s="150">
        <v>1</v>
      </c>
    </row>
    <row r="1387" spans="1:8">
      <c r="A1387" s="147">
        <v>144</v>
      </c>
      <c r="B1387" s="148">
        <v>100000657124</v>
      </c>
      <c r="C1387" s="149">
        <v>0</v>
      </c>
      <c r="D1387" s="147" t="s">
        <v>1496</v>
      </c>
      <c r="E1387" s="150" t="s">
        <v>28</v>
      </c>
      <c r="F1387" s="151">
        <v>10300</v>
      </c>
      <c r="G1387" s="151">
        <v>-10299</v>
      </c>
      <c r="H1387" s="150">
        <v>1</v>
      </c>
    </row>
    <row r="1388" spans="1:8">
      <c r="A1388" s="147">
        <v>145</v>
      </c>
      <c r="B1388" s="148">
        <v>100000657125</v>
      </c>
      <c r="C1388" s="149">
        <v>0</v>
      </c>
      <c r="D1388" s="147" t="s">
        <v>1496</v>
      </c>
      <c r="E1388" s="150" t="s">
        <v>28</v>
      </c>
      <c r="F1388" s="151">
        <v>10300</v>
      </c>
      <c r="G1388" s="151">
        <v>-10299</v>
      </c>
      <c r="H1388" s="150">
        <v>1</v>
      </c>
    </row>
    <row r="1389" spans="1:8">
      <c r="A1389" s="147">
        <v>146</v>
      </c>
      <c r="B1389" s="148">
        <v>100000657126</v>
      </c>
      <c r="C1389" s="149">
        <v>0</v>
      </c>
      <c r="D1389" s="147" t="s">
        <v>1496</v>
      </c>
      <c r="E1389" s="150" t="s">
        <v>28</v>
      </c>
      <c r="F1389" s="151">
        <v>10300</v>
      </c>
      <c r="G1389" s="151">
        <v>-10299</v>
      </c>
      <c r="H1389" s="150">
        <v>1</v>
      </c>
    </row>
    <row r="1390" spans="1:8">
      <c r="A1390" s="147">
        <v>147</v>
      </c>
      <c r="B1390" s="148">
        <v>100000657127</v>
      </c>
      <c r="C1390" s="149">
        <v>0</v>
      </c>
      <c r="D1390" s="147" t="s">
        <v>1496</v>
      </c>
      <c r="E1390" s="150" t="s">
        <v>28</v>
      </c>
      <c r="F1390" s="151">
        <v>10300</v>
      </c>
      <c r="G1390" s="151">
        <v>-10299</v>
      </c>
      <c r="H1390" s="150">
        <v>1</v>
      </c>
    </row>
    <row r="1391" spans="1:8">
      <c r="A1391" s="147">
        <v>148</v>
      </c>
      <c r="B1391" s="148">
        <v>100000657128</v>
      </c>
      <c r="C1391" s="149">
        <v>0</v>
      </c>
      <c r="D1391" s="147" t="s">
        <v>1496</v>
      </c>
      <c r="E1391" s="150" t="s">
        <v>28</v>
      </c>
      <c r="F1391" s="151">
        <v>10300</v>
      </c>
      <c r="G1391" s="151">
        <v>-10299</v>
      </c>
      <c r="H1391" s="150">
        <v>1</v>
      </c>
    </row>
    <row r="1392" spans="1:8">
      <c r="A1392" s="147">
        <v>149</v>
      </c>
      <c r="B1392" s="148">
        <v>100000657129</v>
      </c>
      <c r="C1392" s="149">
        <v>0</v>
      </c>
      <c r="D1392" s="147" t="s">
        <v>1496</v>
      </c>
      <c r="E1392" s="150" t="s">
        <v>28</v>
      </c>
      <c r="F1392" s="151">
        <v>10300</v>
      </c>
      <c r="G1392" s="151">
        <v>-10299</v>
      </c>
      <c r="H1392" s="150">
        <v>1</v>
      </c>
    </row>
    <row r="1393" spans="1:8">
      <c r="A1393" s="147">
        <v>150</v>
      </c>
      <c r="B1393" s="148">
        <v>100000657130</v>
      </c>
      <c r="C1393" s="149">
        <v>0</v>
      </c>
      <c r="D1393" s="147" t="s">
        <v>1496</v>
      </c>
      <c r="E1393" s="150" t="s">
        <v>28</v>
      </c>
      <c r="F1393" s="151">
        <v>10300</v>
      </c>
      <c r="G1393" s="151">
        <v>-10299</v>
      </c>
      <c r="H1393" s="150">
        <v>1</v>
      </c>
    </row>
    <row r="1394" spans="1:8">
      <c r="A1394" s="147">
        <v>151</v>
      </c>
      <c r="B1394" s="148">
        <v>100000657131</v>
      </c>
      <c r="C1394" s="149">
        <v>0</v>
      </c>
      <c r="D1394" s="147" t="s">
        <v>1496</v>
      </c>
      <c r="E1394" s="150" t="s">
        <v>28</v>
      </c>
      <c r="F1394" s="151">
        <v>10300</v>
      </c>
      <c r="G1394" s="151">
        <v>-10299</v>
      </c>
      <c r="H1394" s="150">
        <v>1</v>
      </c>
    </row>
    <row r="1395" spans="1:8">
      <c r="A1395" s="147">
        <v>152</v>
      </c>
      <c r="B1395" s="148">
        <v>100000657132</v>
      </c>
      <c r="C1395" s="149">
        <v>0</v>
      </c>
      <c r="D1395" s="147" t="s">
        <v>1496</v>
      </c>
      <c r="E1395" s="150" t="s">
        <v>28</v>
      </c>
      <c r="F1395" s="151">
        <v>10300</v>
      </c>
      <c r="G1395" s="151">
        <v>-10299</v>
      </c>
      <c r="H1395" s="150">
        <v>1</v>
      </c>
    </row>
    <row r="1396" spans="1:8">
      <c r="A1396" s="147">
        <v>153</v>
      </c>
      <c r="B1396" s="148">
        <v>100000657133</v>
      </c>
      <c r="C1396" s="149">
        <v>0</v>
      </c>
      <c r="D1396" s="147" t="s">
        <v>1496</v>
      </c>
      <c r="E1396" s="150" t="s">
        <v>28</v>
      </c>
      <c r="F1396" s="151">
        <v>10300</v>
      </c>
      <c r="G1396" s="151">
        <v>-10299</v>
      </c>
      <c r="H1396" s="150">
        <v>1</v>
      </c>
    </row>
    <row r="1397" spans="1:8">
      <c r="A1397" s="147">
        <v>154</v>
      </c>
      <c r="B1397" s="148">
        <v>100000657134</v>
      </c>
      <c r="C1397" s="149">
        <v>0</v>
      </c>
      <c r="D1397" s="147" t="s">
        <v>1496</v>
      </c>
      <c r="E1397" s="150" t="s">
        <v>28</v>
      </c>
      <c r="F1397" s="151">
        <v>10300</v>
      </c>
      <c r="G1397" s="151">
        <v>-10299</v>
      </c>
      <c r="H1397" s="150">
        <v>1</v>
      </c>
    </row>
    <row r="1398" spans="1:8">
      <c r="A1398" s="147">
        <v>155</v>
      </c>
      <c r="B1398" s="148">
        <v>100000657135</v>
      </c>
      <c r="C1398" s="149">
        <v>0</v>
      </c>
      <c r="D1398" s="147" t="s">
        <v>1496</v>
      </c>
      <c r="E1398" s="150" t="s">
        <v>28</v>
      </c>
      <c r="F1398" s="151">
        <v>10300</v>
      </c>
      <c r="G1398" s="151">
        <v>-10299</v>
      </c>
      <c r="H1398" s="150">
        <v>1</v>
      </c>
    </row>
    <row r="1399" spans="1:8">
      <c r="A1399" s="147">
        <v>156</v>
      </c>
      <c r="B1399" s="148">
        <v>100000657136</v>
      </c>
      <c r="C1399" s="149">
        <v>0</v>
      </c>
      <c r="D1399" s="147" t="s">
        <v>1496</v>
      </c>
      <c r="E1399" s="150" t="s">
        <v>28</v>
      </c>
      <c r="F1399" s="151">
        <v>10300</v>
      </c>
      <c r="G1399" s="151">
        <v>-10299</v>
      </c>
      <c r="H1399" s="150">
        <v>1</v>
      </c>
    </row>
    <row r="1400" spans="1:8">
      <c r="A1400" s="147">
        <v>157</v>
      </c>
      <c r="B1400" s="148">
        <v>100000657137</v>
      </c>
      <c r="C1400" s="149">
        <v>0</v>
      </c>
      <c r="D1400" s="147" t="s">
        <v>1496</v>
      </c>
      <c r="E1400" s="150" t="s">
        <v>28</v>
      </c>
      <c r="F1400" s="151">
        <v>10300</v>
      </c>
      <c r="G1400" s="151">
        <v>-10299</v>
      </c>
      <c r="H1400" s="150">
        <v>1</v>
      </c>
    </row>
    <row r="1401" spans="1:8">
      <c r="A1401" s="147">
        <v>158</v>
      </c>
      <c r="B1401" s="148">
        <v>100000657138</v>
      </c>
      <c r="C1401" s="149">
        <v>0</v>
      </c>
      <c r="D1401" s="147" t="s">
        <v>1496</v>
      </c>
      <c r="E1401" s="150" t="s">
        <v>28</v>
      </c>
      <c r="F1401" s="151">
        <v>10300</v>
      </c>
      <c r="G1401" s="151">
        <v>-10299</v>
      </c>
      <c r="H1401" s="150">
        <v>1</v>
      </c>
    </row>
    <row r="1402" spans="1:8">
      <c r="A1402" s="147">
        <v>159</v>
      </c>
      <c r="B1402" s="148">
        <v>100000657139</v>
      </c>
      <c r="C1402" s="149">
        <v>0</v>
      </c>
      <c r="D1402" s="147" t="s">
        <v>1496</v>
      </c>
      <c r="E1402" s="150" t="s">
        <v>28</v>
      </c>
      <c r="F1402" s="151">
        <v>10300</v>
      </c>
      <c r="G1402" s="151">
        <v>-10299</v>
      </c>
      <c r="H1402" s="150">
        <v>1</v>
      </c>
    </row>
    <row r="1403" spans="1:8">
      <c r="A1403" s="147">
        <v>160</v>
      </c>
      <c r="B1403" s="148">
        <v>100000657140</v>
      </c>
      <c r="C1403" s="149">
        <v>0</v>
      </c>
      <c r="D1403" s="147" t="s">
        <v>1496</v>
      </c>
      <c r="E1403" s="150" t="s">
        <v>28</v>
      </c>
      <c r="F1403" s="151">
        <v>10300</v>
      </c>
      <c r="G1403" s="151">
        <v>-10299</v>
      </c>
      <c r="H1403" s="150">
        <v>1</v>
      </c>
    </row>
    <row r="1404" spans="1:8">
      <c r="A1404" s="147">
        <v>161</v>
      </c>
      <c r="B1404" s="148">
        <v>100000657141</v>
      </c>
      <c r="C1404" s="149">
        <v>0</v>
      </c>
      <c r="D1404" s="147" t="s">
        <v>1496</v>
      </c>
      <c r="E1404" s="150" t="s">
        <v>28</v>
      </c>
      <c r="F1404" s="151">
        <v>10300</v>
      </c>
      <c r="G1404" s="151">
        <v>-10299</v>
      </c>
      <c r="H1404" s="150">
        <v>1</v>
      </c>
    </row>
    <row r="1405" spans="1:8">
      <c r="A1405" s="147">
        <v>162</v>
      </c>
      <c r="B1405" s="148">
        <v>100000657142</v>
      </c>
      <c r="C1405" s="149">
        <v>0</v>
      </c>
      <c r="D1405" s="147" t="s">
        <v>1496</v>
      </c>
      <c r="E1405" s="150" t="s">
        <v>28</v>
      </c>
      <c r="F1405" s="151">
        <v>10300</v>
      </c>
      <c r="G1405" s="151">
        <v>-10299</v>
      </c>
      <c r="H1405" s="150">
        <v>1</v>
      </c>
    </row>
    <row r="1406" spans="1:8">
      <c r="A1406" s="147">
        <v>163</v>
      </c>
      <c r="B1406" s="148">
        <v>100000657143</v>
      </c>
      <c r="C1406" s="149">
        <v>0</v>
      </c>
      <c r="D1406" s="147" t="s">
        <v>1496</v>
      </c>
      <c r="E1406" s="150" t="s">
        <v>28</v>
      </c>
      <c r="F1406" s="151">
        <v>10300</v>
      </c>
      <c r="G1406" s="151">
        <v>-10299</v>
      </c>
      <c r="H1406" s="150">
        <v>1</v>
      </c>
    </row>
    <row r="1407" spans="1:8">
      <c r="A1407" s="147">
        <v>164</v>
      </c>
      <c r="B1407" s="148">
        <v>100000657144</v>
      </c>
      <c r="C1407" s="149">
        <v>0</v>
      </c>
      <c r="D1407" s="147" t="s">
        <v>1496</v>
      </c>
      <c r="E1407" s="150" t="s">
        <v>28</v>
      </c>
      <c r="F1407" s="151">
        <v>10300</v>
      </c>
      <c r="G1407" s="151">
        <v>-10299</v>
      </c>
      <c r="H1407" s="150">
        <v>1</v>
      </c>
    </row>
    <row r="1408" spans="1:8">
      <c r="A1408" s="147">
        <v>165</v>
      </c>
      <c r="B1408" s="148">
        <v>100000657145</v>
      </c>
      <c r="C1408" s="149">
        <v>0</v>
      </c>
      <c r="D1408" s="147" t="s">
        <v>1496</v>
      </c>
      <c r="E1408" s="150" t="s">
        <v>28</v>
      </c>
      <c r="F1408" s="151">
        <v>10300</v>
      </c>
      <c r="G1408" s="151">
        <v>-10299</v>
      </c>
      <c r="H1408" s="150">
        <v>1</v>
      </c>
    </row>
    <row r="1409" spans="1:8">
      <c r="A1409" s="147">
        <v>166</v>
      </c>
      <c r="B1409" s="148">
        <v>100000657146</v>
      </c>
      <c r="C1409" s="149">
        <v>0</v>
      </c>
      <c r="D1409" s="147" t="s">
        <v>1496</v>
      </c>
      <c r="E1409" s="150" t="s">
        <v>28</v>
      </c>
      <c r="F1409" s="151">
        <v>10300</v>
      </c>
      <c r="G1409" s="151">
        <v>-10299</v>
      </c>
      <c r="H1409" s="150">
        <v>1</v>
      </c>
    </row>
    <row r="1410" spans="1:8">
      <c r="A1410" s="147">
        <v>167</v>
      </c>
      <c r="B1410" s="148">
        <v>100000657147</v>
      </c>
      <c r="C1410" s="149">
        <v>0</v>
      </c>
      <c r="D1410" s="147" t="s">
        <v>1496</v>
      </c>
      <c r="E1410" s="150" t="s">
        <v>28</v>
      </c>
      <c r="F1410" s="151">
        <v>10300</v>
      </c>
      <c r="G1410" s="151">
        <v>-10299</v>
      </c>
      <c r="H1410" s="150">
        <v>1</v>
      </c>
    </row>
    <row r="1411" spans="1:8">
      <c r="A1411" s="147">
        <v>168</v>
      </c>
      <c r="B1411" s="148">
        <v>100000657148</v>
      </c>
      <c r="C1411" s="149">
        <v>0</v>
      </c>
      <c r="D1411" s="147" t="s">
        <v>1496</v>
      </c>
      <c r="E1411" s="150" t="s">
        <v>28</v>
      </c>
      <c r="F1411" s="151">
        <v>10300</v>
      </c>
      <c r="G1411" s="151">
        <v>-10299</v>
      </c>
      <c r="H1411" s="150">
        <v>1</v>
      </c>
    </row>
    <row r="1412" spans="1:8">
      <c r="A1412" s="147">
        <v>169</v>
      </c>
      <c r="B1412" s="148">
        <v>100000657149</v>
      </c>
      <c r="C1412" s="149">
        <v>0</v>
      </c>
      <c r="D1412" s="147" t="s">
        <v>1496</v>
      </c>
      <c r="E1412" s="150" t="s">
        <v>28</v>
      </c>
      <c r="F1412" s="151">
        <v>10300</v>
      </c>
      <c r="G1412" s="151">
        <v>-10299</v>
      </c>
      <c r="H1412" s="150">
        <v>1</v>
      </c>
    </row>
    <row r="1413" spans="1:8">
      <c r="A1413" s="147">
        <v>170</v>
      </c>
      <c r="B1413" s="148">
        <v>100000657150</v>
      </c>
      <c r="C1413" s="149">
        <v>0</v>
      </c>
      <c r="D1413" s="147" t="s">
        <v>1496</v>
      </c>
      <c r="E1413" s="150" t="s">
        <v>28</v>
      </c>
      <c r="F1413" s="151">
        <v>10300</v>
      </c>
      <c r="G1413" s="151">
        <v>-10299</v>
      </c>
      <c r="H1413" s="150">
        <v>1</v>
      </c>
    </row>
    <row r="1414" spans="1:8">
      <c r="A1414" s="147">
        <v>171</v>
      </c>
      <c r="B1414" s="148">
        <v>100000657151</v>
      </c>
      <c r="C1414" s="149">
        <v>0</v>
      </c>
      <c r="D1414" s="147" t="s">
        <v>1496</v>
      </c>
      <c r="E1414" s="150" t="s">
        <v>28</v>
      </c>
      <c r="F1414" s="151">
        <v>10300</v>
      </c>
      <c r="G1414" s="151">
        <v>-10299</v>
      </c>
      <c r="H1414" s="150">
        <v>1</v>
      </c>
    </row>
    <row r="1415" spans="1:8">
      <c r="A1415" s="147">
        <v>172</v>
      </c>
      <c r="B1415" s="148">
        <v>100000657152</v>
      </c>
      <c r="C1415" s="149">
        <v>0</v>
      </c>
      <c r="D1415" s="147" t="s">
        <v>1496</v>
      </c>
      <c r="E1415" s="150" t="s">
        <v>28</v>
      </c>
      <c r="F1415" s="151">
        <v>10300</v>
      </c>
      <c r="G1415" s="151">
        <v>-10299</v>
      </c>
      <c r="H1415" s="150">
        <v>1</v>
      </c>
    </row>
    <row r="1416" spans="1:8">
      <c r="A1416" s="147">
        <v>173</v>
      </c>
      <c r="B1416" s="148">
        <v>100000657153</v>
      </c>
      <c r="C1416" s="149">
        <v>0</v>
      </c>
      <c r="D1416" s="147" t="s">
        <v>1496</v>
      </c>
      <c r="E1416" s="150" t="s">
        <v>28</v>
      </c>
      <c r="F1416" s="151">
        <v>10300</v>
      </c>
      <c r="G1416" s="151">
        <v>-10299</v>
      </c>
      <c r="H1416" s="150">
        <v>1</v>
      </c>
    </row>
    <row r="1417" spans="1:8">
      <c r="A1417" s="147">
        <v>174</v>
      </c>
      <c r="B1417" s="148">
        <v>100000657154</v>
      </c>
      <c r="C1417" s="149">
        <v>0</v>
      </c>
      <c r="D1417" s="147" t="s">
        <v>1496</v>
      </c>
      <c r="E1417" s="150" t="s">
        <v>28</v>
      </c>
      <c r="F1417" s="151">
        <v>10300</v>
      </c>
      <c r="G1417" s="151">
        <v>-10299</v>
      </c>
      <c r="H1417" s="150">
        <v>1</v>
      </c>
    </row>
    <row r="1418" spans="1:8">
      <c r="A1418" s="147">
        <v>175</v>
      </c>
      <c r="B1418" s="148">
        <v>100000657155</v>
      </c>
      <c r="C1418" s="149">
        <v>0</v>
      </c>
      <c r="D1418" s="147" t="s">
        <v>1496</v>
      </c>
      <c r="E1418" s="150" t="s">
        <v>28</v>
      </c>
      <c r="F1418" s="151">
        <v>10300</v>
      </c>
      <c r="G1418" s="151">
        <v>-10299</v>
      </c>
      <c r="H1418" s="150">
        <v>1</v>
      </c>
    </row>
    <row r="1419" spans="1:8">
      <c r="A1419" s="147">
        <v>176</v>
      </c>
      <c r="B1419" s="148">
        <v>100000657156</v>
      </c>
      <c r="C1419" s="149">
        <v>0</v>
      </c>
      <c r="D1419" s="147" t="s">
        <v>1496</v>
      </c>
      <c r="E1419" s="150" t="s">
        <v>28</v>
      </c>
      <c r="F1419" s="151">
        <v>10300</v>
      </c>
      <c r="G1419" s="151">
        <v>-10299</v>
      </c>
      <c r="H1419" s="150">
        <v>1</v>
      </c>
    </row>
    <row r="1420" spans="1:8">
      <c r="A1420" s="147">
        <v>177</v>
      </c>
      <c r="B1420" s="148">
        <v>100000657157</v>
      </c>
      <c r="C1420" s="149">
        <v>0</v>
      </c>
      <c r="D1420" s="147" t="s">
        <v>1496</v>
      </c>
      <c r="E1420" s="150" t="s">
        <v>28</v>
      </c>
      <c r="F1420" s="151">
        <v>10300</v>
      </c>
      <c r="G1420" s="151">
        <v>-10299</v>
      </c>
      <c r="H1420" s="150">
        <v>1</v>
      </c>
    </row>
    <row r="1421" spans="1:8">
      <c r="A1421" s="147">
        <v>178</v>
      </c>
      <c r="B1421" s="148">
        <v>100000657158</v>
      </c>
      <c r="C1421" s="149">
        <v>0</v>
      </c>
      <c r="D1421" s="147" t="s">
        <v>1496</v>
      </c>
      <c r="E1421" s="150" t="s">
        <v>28</v>
      </c>
      <c r="F1421" s="151">
        <v>10300</v>
      </c>
      <c r="G1421" s="151">
        <v>-10299</v>
      </c>
      <c r="H1421" s="150">
        <v>1</v>
      </c>
    </row>
    <row r="1422" spans="1:8">
      <c r="A1422" s="147">
        <v>179</v>
      </c>
      <c r="B1422" s="148">
        <v>100000657159</v>
      </c>
      <c r="C1422" s="149">
        <v>0</v>
      </c>
      <c r="D1422" s="147" t="s">
        <v>1496</v>
      </c>
      <c r="E1422" s="150" t="s">
        <v>28</v>
      </c>
      <c r="F1422" s="151">
        <v>10300</v>
      </c>
      <c r="G1422" s="151">
        <v>-10299</v>
      </c>
      <c r="H1422" s="150">
        <v>1</v>
      </c>
    </row>
    <row r="1423" spans="1:8">
      <c r="A1423" s="147">
        <v>180</v>
      </c>
      <c r="B1423" s="148">
        <v>100000657160</v>
      </c>
      <c r="C1423" s="149">
        <v>0</v>
      </c>
      <c r="D1423" s="147" t="s">
        <v>1496</v>
      </c>
      <c r="E1423" s="150" t="s">
        <v>28</v>
      </c>
      <c r="F1423" s="151">
        <v>10300</v>
      </c>
      <c r="G1423" s="151">
        <v>-10299</v>
      </c>
      <c r="H1423" s="150">
        <v>1</v>
      </c>
    </row>
    <row r="1424" spans="1:8">
      <c r="A1424" s="147">
        <v>181</v>
      </c>
      <c r="B1424" s="148">
        <v>100000657161</v>
      </c>
      <c r="C1424" s="149">
        <v>0</v>
      </c>
      <c r="D1424" s="147" t="s">
        <v>1496</v>
      </c>
      <c r="E1424" s="150" t="s">
        <v>28</v>
      </c>
      <c r="F1424" s="151">
        <v>10300</v>
      </c>
      <c r="G1424" s="151">
        <v>-10299</v>
      </c>
      <c r="H1424" s="150">
        <v>1</v>
      </c>
    </row>
    <row r="1425" spans="1:8">
      <c r="A1425" s="147">
        <v>182</v>
      </c>
      <c r="B1425" s="148">
        <v>100000657162</v>
      </c>
      <c r="C1425" s="149">
        <v>0</v>
      </c>
      <c r="D1425" s="147" t="s">
        <v>1496</v>
      </c>
      <c r="E1425" s="150" t="s">
        <v>28</v>
      </c>
      <c r="F1425" s="151">
        <v>10300</v>
      </c>
      <c r="G1425" s="151">
        <v>-10299</v>
      </c>
      <c r="H1425" s="150">
        <v>1</v>
      </c>
    </row>
    <row r="1426" spans="1:8">
      <c r="A1426" s="147">
        <v>183</v>
      </c>
      <c r="B1426" s="148">
        <v>100000657163</v>
      </c>
      <c r="C1426" s="149">
        <v>0</v>
      </c>
      <c r="D1426" s="147" t="s">
        <v>1496</v>
      </c>
      <c r="E1426" s="150" t="s">
        <v>28</v>
      </c>
      <c r="F1426" s="151">
        <v>10300</v>
      </c>
      <c r="G1426" s="151">
        <v>-10299</v>
      </c>
      <c r="H1426" s="150">
        <v>1</v>
      </c>
    </row>
    <row r="1427" spans="1:8">
      <c r="A1427" s="147">
        <v>184</v>
      </c>
      <c r="B1427" s="148">
        <v>100000657164</v>
      </c>
      <c r="C1427" s="149">
        <v>0</v>
      </c>
      <c r="D1427" s="147" t="s">
        <v>1496</v>
      </c>
      <c r="E1427" s="150" t="s">
        <v>28</v>
      </c>
      <c r="F1427" s="151">
        <v>10300</v>
      </c>
      <c r="G1427" s="151">
        <v>-10299</v>
      </c>
      <c r="H1427" s="150">
        <v>1</v>
      </c>
    </row>
    <row r="1428" spans="1:8">
      <c r="A1428" s="147">
        <v>185</v>
      </c>
      <c r="B1428" s="148">
        <v>100000657165</v>
      </c>
      <c r="C1428" s="149">
        <v>0</v>
      </c>
      <c r="D1428" s="147" t="s">
        <v>1496</v>
      </c>
      <c r="E1428" s="150" t="s">
        <v>28</v>
      </c>
      <c r="F1428" s="151">
        <v>10300</v>
      </c>
      <c r="G1428" s="151">
        <v>-10299</v>
      </c>
      <c r="H1428" s="150">
        <v>1</v>
      </c>
    </row>
    <row r="1429" spans="1:8">
      <c r="A1429" s="147">
        <v>186</v>
      </c>
      <c r="B1429" s="148">
        <v>100000657166</v>
      </c>
      <c r="C1429" s="149">
        <v>0</v>
      </c>
      <c r="D1429" s="147" t="s">
        <v>1496</v>
      </c>
      <c r="E1429" s="150" t="s">
        <v>28</v>
      </c>
      <c r="F1429" s="151">
        <v>10300</v>
      </c>
      <c r="G1429" s="151">
        <v>-10299</v>
      </c>
      <c r="H1429" s="150">
        <v>1</v>
      </c>
    </row>
    <row r="1430" spans="1:8">
      <c r="A1430" s="147">
        <v>187</v>
      </c>
      <c r="B1430" s="148">
        <v>100000657167</v>
      </c>
      <c r="C1430" s="149">
        <v>0</v>
      </c>
      <c r="D1430" s="147" t="s">
        <v>1496</v>
      </c>
      <c r="E1430" s="150" t="s">
        <v>28</v>
      </c>
      <c r="F1430" s="151">
        <v>10300</v>
      </c>
      <c r="G1430" s="151">
        <v>-10299</v>
      </c>
      <c r="H1430" s="150">
        <v>1</v>
      </c>
    </row>
    <row r="1431" spans="1:8">
      <c r="A1431" s="147">
        <v>188</v>
      </c>
      <c r="B1431" s="148">
        <v>100000657168</v>
      </c>
      <c r="C1431" s="149">
        <v>0</v>
      </c>
      <c r="D1431" s="147" t="s">
        <v>1496</v>
      </c>
      <c r="E1431" s="150" t="s">
        <v>28</v>
      </c>
      <c r="F1431" s="151">
        <v>10300</v>
      </c>
      <c r="G1431" s="151">
        <v>-10299</v>
      </c>
      <c r="H1431" s="150">
        <v>1</v>
      </c>
    </row>
    <row r="1432" spans="1:8">
      <c r="A1432" s="147">
        <v>189</v>
      </c>
      <c r="B1432" s="148">
        <v>100000657169</v>
      </c>
      <c r="C1432" s="149">
        <v>0</v>
      </c>
      <c r="D1432" s="147" t="s">
        <v>1496</v>
      </c>
      <c r="E1432" s="150" t="s">
        <v>28</v>
      </c>
      <c r="F1432" s="151">
        <v>10300</v>
      </c>
      <c r="G1432" s="151">
        <v>-10299</v>
      </c>
      <c r="H1432" s="150">
        <v>1</v>
      </c>
    </row>
    <row r="1433" spans="1:8">
      <c r="A1433" s="147">
        <v>190</v>
      </c>
      <c r="B1433" s="148">
        <v>100000657170</v>
      </c>
      <c r="C1433" s="149">
        <v>0</v>
      </c>
      <c r="D1433" s="147" t="s">
        <v>1496</v>
      </c>
      <c r="E1433" s="150" t="s">
        <v>28</v>
      </c>
      <c r="F1433" s="151">
        <v>10300</v>
      </c>
      <c r="G1433" s="151">
        <v>-10299</v>
      </c>
      <c r="H1433" s="150">
        <v>1</v>
      </c>
    </row>
    <row r="1434" spans="1:8">
      <c r="A1434" s="147">
        <v>191</v>
      </c>
      <c r="B1434" s="148">
        <v>100000657171</v>
      </c>
      <c r="C1434" s="149">
        <v>0</v>
      </c>
      <c r="D1434" s="147" t="s">
        <v>1496</v>
      </c>
      <c r="E1434" s="150" t="s">
        <v>28</v>
      </c>
      <c r="F1434" s="151">
        <v>10300</v>
      </c>
      <c r="G1434" s="151">
        <v>-10299</v>
      </c>
      <c r="H1434" s="150">
        <v>1</v>
      </c>
    </row>
    <row r="1435" spans="1:8">
      <c r="A1435" s="147">
        <v>192</v>
      </c>
      <c r="B1435" s="148">
        <v>100000657172</v>
      </c>
      <c r="C1435" s="149">
        <v>0</v>
      </c>
      <c r="D1435" s="147" t="s">
        <v>1496</v>
      </c>
      <c r="E1435" s="150" t="s">
        <v>28</v>
      </c>
      <c r="F1435" s="151">
        <v>10300</v>
      </c>
      <c r="G1435" s="151">
        <v>-10299</v>
      </c>
      <c r="H1435" s="150">
        <v>1</v>
      </c>
    </row>
    <row r="1436" spans="1:8">
      <c r="A1436" s="147">
        <v>193</v>
      </c>
      <c r="B1436" s="148">
        <v>100000657173</v>
      </c>
      <c r="C1436" s="149">
        <v>0</v>
      </c>
      <c r="D1436" s="147" t="s">
        <v>1496</v>
      </c>
      <c r="E1436" s="150" t="s">
        <v>28</v>
      </c>
      <c r="F1436" s="151">
        <v>10300</v>
      </c>
      <c r="G1436" s="151">
        <v>-10299</v>
      </c>
      <c r="H1436" s="150">
        <v>1</v>
      </c>
    </row>
    <row r="1437" spans="1:8">
      <c r="A1437" s="147">
        <v>194</v>
      </c>
      <c r="B1437" s="148">
        <v>100000657174</v>
      </c>
      <c r="C1437" s="149">
        <v>0</v>
      </c>
      <c r="D1437" s="147" t="s">
        <v>1496</v>
      </c>
      <c r="E1437" s="150" t="s">
        <v>28</v>
      </c>
      <c r="F1437" s="151">
        <v>10300</v>
      </c>
      <c r="G1437" s="151">
        <v>-10299</v>
      </c>
      <c r="H1437" s="150">
        <v>1</v>
      </c>
    </row>
    <row r="1438" spans="1:8">
      <c r="A1438" s="147">
        <v>195</v>
      </c>
      <c r="B1438" s="148">
        <v>100000657175</v>
      </c>
      <c r="C1438" s="149">
        <v>0</v>
      </c>
      <c r="D1438" s="147" t="s">
        <v>1496</v>
      </c>
      <c r="E1438" s="150" t="s">
        <v>28</v>
      </c>
      <c r="F1438" s="151">
        <v>10300</v>
      </c>
      <c r="G1438" s="151">
        <v>-10299</v>
      </c>
      <c r="H1438" s="150">
        <v>1</v>
      </c>
    </row>
    <row r="1439" spans="1:8">
      <c r="A1439" s="147">
        <v>196</v>
      </c>
      <c r="B1439" s="148">
        <v>100000657176</v>
      </c>
      <c r="C1439" s="149">
        <v>0</v>
      </c>
      <c r="D1439" s="147" t="s">
        <v>1496</v>
      </c>
      <c r="E1439" s="150" t="s">
        <v>28</v>
      </c>
      <c r="F1439" s="151">
        <v>10300</v>
      </c>
      <c r="G1439" s="151">
        <v>-10299</v>
      </c>
      <c r="H1439" s="150">
        <v>1</v>
      </c>
    </row>
    <row r="1440" spans="1:8">
      <c r="A1440" s="147">
        <v>197</v>
      </c>
      <c r="B1440" s="148">
        <v>100000657177</v>
      </c>
      <c r="C1440" s="149">
        <v>0</v>
      </c>
      <c r="D1440" s="147" t="s">
        <v>1496</v>
      </c>
      <c r="E1440" s="150" t="s">
        <v>28</v>
      </c>
      <c r="F1440" s="151">
        <v>10300</v>
      </c>
      <c r="G1440" s="151">
        <v>-10299</v>
      </c>
      <c r="H1440" s="150">
        <v>1</v>
      </c>
    </row>
    <row r="1441" spans="1:8">
      <c r="A1441" s="147">
        <v>198</v>
      </c>
      <c r="B1441" s="148">
        <v>100000657178</v>
      </c>
      <c r="C1441" s="149">
        <v>0</v>
      </c>
      <c r="D1441" s="147" t="s">
        <v>1496</v>
      </c>
      <c r="E1441" s="150" t="s">
        <v>28</v>
      </c>
      <c r="F1441" s="151">
        <v>10300</v>
      </c>
      <c r="G1441" s="151">
        <v>-10299</v>
      </c>
      <c r="H1441" s="150">
        <v>1</v>
      </c>
    </row>
    <row r="1442" spans="1:8">
      <c r="A1442" s="147">
        <v>199</v>
      </c>
      <c r="B1442" s="148">
        <v>100000657179</v>
      </c>
      <c r="C1442" s="149">
        <v>0</v>
      </c>
      <c r="D1442" s="147" t="s">
        <v>1496</v>
      </c>
      <c r="E1442" s="150" t="s">
        <v>28</v>
      </c>
      <c r="F1442" s="151">
        <v>10300</v>
      </c>
      <c r="G1442" s="151">
        <v>-10299</v>
      </c>
      <c r="H1442" s="150">
        <v>1</v>
      </c>
    </row>
    <row r="1443" spans="1:8">
      <c r="A1443" s="147">
        <v>200</v>
      </c>
      <c r="B1443" s="148">
        <v>100000657180</v>
      </c>
      <c r="C1443" s="149">
        <v>0</v>
      </c>
      <c r="D1443" s="147" t="s">
        <v>1496</v>
      </c>
      <c r="E1443" s="150" t="s">
        <v>28</v>
      </c>
      <c r="F1443" s="151">
        <v>10300</v>
      </c>
      <c r="G1443" s="151">
        <v>-10299</v>
      </c>
      <c r="H1443" s="150">
        <v>1</v>
      </c>
    </row>
    <row r="1444" spans="1:8">
      <c r="A1444" s="147">
        <v>201</v>
      </c>
      <c r="B1444" s="148">
        <v>100000657181</v>
      </c>
      <c r="C1444" s="149">
        <v>0</v>
      </c>
      <c r="D1444" s="147" t="s">
        <v>1496</v>
      </c>
      <c r="E1444" s="150" t="s">
        <v>28</v>
      </c>
      <c r="F1444" s="151">
        <v>10300</v>
      </c>
      <c r="G1444" s="151">
        <v>-10299</v>
      </c>
      <c r="H1444" s="150">
        <v>1</v>
      </c>
    </row>
    <row r="1445" spans="1:8">
      <c r="A1445" s="147">
        <v>202</v>
      </c>
      <c r="B1445" s="148">
        <v>100000657182</v>
      </c>
      <c r="C1445" s="149">
        <v>0</v>
      </c>
      <c r="D1445" s="147" t="s">
        <v>1496</v>
      </c>
      <c r="E1445" s="150" t="s">
        <v>28</v>
      </c>
      <c r="F1445" s="151">
        <v>10300</v>
      </c>
      <c r="G1445" s="151">
        <v>-10299</v>
      </c>
      <c r="H1445" s="150">
        <v>1</v>
      </c>
    </row>
    <row r="1446" spans="1:8">
      <c r="A1446" s="147">
        <v>203</v>
      </c>
      <c r="B1446" s="148">
        <v>100000657183</v>
      </c>
      <c r="C1446" s="149">
        <v>0</v>
      </c>
      <c r="D1446" s="147" t="s">
        <v>1496</v>
      </c>
      <c r="E1446" s="150" t="s">
        <v>28</v>
      </c>
      <c r="F1446" s="151">
        <v>10300</v>
      </c>
      <c r="G1446" s="151">
        <v>-10299</v>
      </c>
      <c r="H1446" s="150">
        <v>1</v>
      </c>
    </row>
    <row r="1447" spans="1:8">
      <c r="A1447" s="147">
        <v>204</v>
      </c>
      <c r="B1447" s="148">
        <v>100000657184</v>
      </c>
      <c r="C1447" s="149">
        <v>0</v>
      </c>
      <c r="D1447" s="147" t="s">
        <v>1496</v>
      </c>
      <c r="E1447" s="150" t="s">
        <v>28</v>
      </c>
      <c r="F1447" s="151">
        <v>10300</v>
      </c>
      <c r="G1447" s="151">
        <v>-10299</v>
      </c>
      <c r="H1447" s="150">
        <v>1</v>
      </c>
    </row>
    <row r="1448" spans="1:8">
      <c r="A1448" s="147">
        <v>205</v>
      </c>
      <c r="B1448" s="148">
        <v>100000657185</v>
      </c>
      <c r="C1448" s="149">
        <v>0</v>
      </c>
      <c r="D1448" s="147" t="s">
        <v>1496</v>
      </c>
      <c r="E1448" s="150" t="s">
        <v>28</v>
      </c>
      <c r="F1448" s="151">
        <v>10300</v>
      </c>
      <c r="G1448" s="151">
        <v>-10299</v>
      </c>
      <c r="H1448" s="150">
        <v>1</v>
      </c>
    </row>
    <row r="1449" spans="1:8">
      <c r="A1449" s="147">
        <v>206</v>
      </c>
      <c r="B1449" s="148">
        <v>100000657186</v>
      </c>
      <c r="C1449" s="149">
        <v>0</v>
      </c>
      <c r="D1449" s="147" t="s">
        <v>1496</v>
      </c>
      <c r="E1449" s="150" t="s">
        <v>28</v>
      </c>
      <c r="F1449" s="151">
        <v>10300</v>
      </c>
      <c r="G1449" s="151">
        <v>-10299</v>
      </c>
      <c r="H1449" s="150">
        <v>1</v>
      </c>
    </row>
    <row r="1450" spans="1:8">
      <c r="A1450" s="147">
        <v>207</v>
      </c>
      <c r="B1450" s="148">
        <v>100000657187</v>
      </c>
      <c r="C1450" s="149">
        <v>0</v>
      </c>
      <c r="D1450" s="147" t="s">
        <v>1496</v>
      </c>
      <c r="E1450" s="150" t="s">
        <v>28</v>
      </c>
      <c r="F1450" s="151">
        <v>10300</v>
      </c>
      <c r="G1450" s="151">
        <v>-10299</v>
      </c>
      <c r="H1450" s="150">
        <v>1</v>
      </c>
    </row>
    <row r="1451" spans="1:8">
      <c r="A1451" s="147">
        <v>208</v>
      </c>
      <c r="B1451" s="148">
        <v>100000657188</v>
      </c>
      <c r="C1451" s="149">
        <v>0</v>
      </c>
      <c r="D1451" s="147" t="s">
        <v>1496</v>
      </c>
      <c r="E1451" s="150" t="s">
        <v>28</v>
      </c>
      <c r="F1451" s="151">
        <v>10300</v>
      </c>
      <c r="G1451" s="151">
        <v>-10299</v>
      </c>
      <c r="H1451" s="150">
        <v>1</v>
      </c>
    </row>
    <row r="1452" spans="1:8">
      <c r="A1452" s="147">
        <v>209</v>
      </c>
      <c r="B1452" s="148">
        <v>100000657189</v>
      </c>
      <c r="C1452" s="149">
        <v>0</v>
      </c>
      <c r="D1452" s="147" t="s">
        <v>1496</v>
      </c>
      <c r="E1452" s="150" t="s">
        <v>28</v>
      </c>
      <c r="F1452" s="151">
        <v>10200</v>
      </c>
      <c r="G1452" s="151">
        <v>-10199</v>
      </c>
      <c r="H1452" s="150">
        <v>1</v>
      </c>
    </row>
    <row r="1453" spans="1:8">
      <c r="A1453" s="147">
        <v>210</v>
      </c>
      <c r="B1453" s="148">
        <v>100000657190</v>
      </c>
      <c r="C1453" s="149">
        <v>0</v>
      </c>
      <c r="D1453" s="147" t="s">
        <v>1496</v>
      </c>
      <c r="E1453" s="150" t="s">
        <v>28</v>
      </c>
      <c r="F1453" s="151">
        <v>10200</v>
      </c>
      <c r="G1453" s="151">
        <v>-10199</v>
      </c>
      <c r="H1453" s="150">
        <v>1</v>
      </c>
    </row>
    <row r="1454" spans="1:8">
      <c r="A1454" s="147">
        <v>211</v>
      </c>
      <c r="B1454" s="148">
        <v>100000657191</v>
      </c>
      <c r="C1454" s="149">
        <v>0</v>
      </c>
      <c r="D1454" s="147" t="s">
        <v>1496</v>
      </c>
      <c r="E1454" s="150" t="s">
        <v>28</v>
      </c>
      <c r="F1454" s="151">
        <v>10200</v>
      </c>
      <c r="G1454" s="151">
        <v>-10199</v>
      </c>
      <c r="H1454" s="150">
        <v>1</v>
      </c>
    </row>
    <row r="1455" spans="1:8">
      <c r="A1455" s="147">
        <v>212</v>
      </c>
      <c r="B1455" s="148">
        <v>100000657192</v>
      </c>
      <c r="C1455" s="149">
        <v>0</v>
      </c>
      <c r="D1455" s="147" t="s">
        <v>1496</v>
      </c>
      <c r="E1455" s="150" t="s">
        <v>28</v>
      </c>
      <c r="F1455" s="151">
        <v>10200</v>
      </c>
      <c r="G1455" s="151">
        <v>-10199</v>
      </c>
      <c r="H1455" s="150">
        <v>1</v>
      </c>
    </row>
    <row r="1456" spans="1:8">
      <c r="A1456" s="147">
        <v>213</v>
      </c>
      <c r="B1456" s="148">
        <v>100000657193</v>
      </c>
      <c r="C1456" s="149">
        <v>0</v>
      </c>
      <c r="D1456" s="147" t="s">
        <v>1496</v>
      </c>
      <c r="E1456" s="150" t="s">
        <v>28</v>
      </c>
      <c r="F1456" s="151">
        <v>10200</v>
      </c>
      <c r="G1456" s="151">
        <v>-10199</v>
      </c>
      <c r="H1456" s="150">
        <v>1</v>
      </c>
    </row>
    <row r="1457" spans="1:8">
      <c r="A1457" s="147">
        <v>214</v>
      </c>
      <c r="B1457" s="148">
        <v>100000657194</v>
      </c>
      <c r="C1457" s="149">
        <v>0</v>
      </c>
      <c r="D1457" s="147" t="s">
        <v>1496</v>
      </c>
      <c r="E1457" s="150" t="s">
        <v>28</v>
      </c>
      <c r="F1457" s="151">
        <v>10200</v>
      </c>
      <c r="G1457" s="151">
        <v>-10199</v>
      </c>
      <c r="H1457" s="150">
        <v>1</v>
      </c>
    </row>
    <row r="1458" spans="1:8">
      <c r="A1458" s="147">
        <v>215</v>
      </c>
      <c r="B1458" s="148">
        <v>100000657195</v>
      </c>
      <c r="C1458" s="149">
        <v>0</v>
      </c>
      <c r="D1458" s="147" t="s">
        <v>1496</v>
      </c>
      <c r="E1458" s="150" t="s">
        <v>28</v>
      </c>
      <c r="F1458" s="151">
        <v>10200</v>
      </c>
      <c r="G1458" s="151">
        <v>-10199</v>
      </c>
      <c r="H1458" s="150">
        <v>1</v>
      </c>
    </row>
    <row r="1459" spans="1:8">
      <c r="A1459" s="147">
        <v>216</v>
      </c>
      <c r="B1459" s="148">
        <v>100000657196</v>
      </c>
      <c r="C1459" s="149">
        <v>0</v>
      </c>
      <c r="D1459" s="147" t="s">
        <v>1496</v>
      </c>
      <c r="E1459" s="150" t="s">
        <v>28</v>
      </c>
      <c r="F1459" s="151">
        <v>10200</v>
      </c>
      <c r="G1459" s="151">
        <v>-10199</v>
      </c>
      <c r="H1459" s="150">
        <v>1</v>
      </c>
    </row>
    <row r="1460" spans="1:8">
      <c r="A1460" s="147">
        <v>217</v>
      </c>
      <c r="B1460" s="148">
        <v>100000657197</v>
      </c>
      <c r="C1460" s="149">
        <v>0</v>
      </c>
      <c r="D1460" s="147" t="s">
        <v>1496</v>
      </c>
      <c r="E1460" s="150" t="s">
        <v>28</v>
      </c>
      <c r="F1460" s="151">
        <v>10200</v>
      </c>
      <c r="G1460" s="151">
        <v>-10199</v>
      </c>
      <c r="H1460" s="150">
        <v>1</v>
      </c>
    </row>
    <row r="1461" spans="1:8">
      <c r="A1461" s="147">
        <v>218</v>
      </c>
      <c r="B1461" s="148">
        <v>100000657198</v>
      </c>
      <c r="C1461" s="149">
        <v>0</v>
      </c>
      <c r="D1461" s="147" t="s">
        <v>1496</v>
      </c>
      <c r="E1461" s="150" t="s">
        <v>28</v>
      </c>
      <c r="F1461" s="151">
        <v>10200</v>
      </c>
      <c r="G1461" s="151">
        <v>-10199</v>
      </c>
      <c r="H1461" s="150">
        <v>1</v>
      </c>
    </row>
    <row r="1462" spans="1:8">
      <c r="A1462" s="147">
        <v>219</v>
      </c>
      <c r="B1462" s="148">
        <v>100000657199</v>
      </c>
      <c r="C1462" s="149">
        <v>0</v>
      </c>
      <c r="D1462" s="147" t="s">
        <v>1496</v>
      </c>
      <c r="E1462" s="150" t="s">
        <v>28</v>
      </c>
      <c r="F1462" s="151">
        <v>10200</v>
      </c>
      <c r="G1462" s="151">
        <v>-10199</v>
      </c>
      <c r="H1462" s="150">
        <v>1</v>
      </c>
    </row>
    <row r="1463" spans="1:8">
      <c r="A1463" s="147">
        <v>220</v>
      </c>
      <c r="B1463" s="148">
        <v>100000657200</v>
      </c>
      <c r="C1463" s="149">
        <v>0</v>
      </c>
      <c r="D1463" s="147" t="s">
        <v>1496</v>
      </c>
      <c r="E1463" s="150" t="s">
        <v>28</v>
      </c>
      <c r="F1463" s="151">
        <v>10200</v>
      </c>
      <c r="G1463" s="151">
        <v>-10199</v>
      </c>
      <c r="H1463" s="150">
        <v>1</v>
      </c>
    </row>
    <row r="1464" spans="1:8">
      <c r="A1464" s="147">
        <v>221</v>
      </c>
      <c r="B1464" s="148">
        <v>100000657201</v>
      </c>
      <c r="C1464" s="149">
        <v>0</v>
      </c>
      <c r="D1464" s="147" t="s">
        <v>1496</v>
      </c>
      <c r="E1464" s="150" t="s">
        <v>28</v>
      </c>
      <c r="F1464" s="151">
        <v>10200</v>
      </c>
      <c r="G1464" s="151">
        <v>-10199</v>
      </c>
      <c r="H1464" s="150">
        <v>1</v>
      </c>
    </row>
    <row r="1465" spans="1:8">
      <c r="A1465" s="147">
        <v>222</v>
      </c>
      <c r="B1465" s="148">
        <v>100000657202</v>
      </c>
      <c r="C1465" s="149">
        <v>0</v>
      </c>
      <c r="D1465" s="147" t="s">
        <v>1496</v>
      </c>
      <c r="E1465" s="150" t="s">
        <v>28</v>
      </c>
      <c r="F1465" s="151">
        <v>10200</v>
      </c>
      <c r="G1465" s="151">
        <v>-10199</v>
      </c>
      <c r="H1465" s="150">
        <v>1</v>
      </c>
    </row>
    <row r="1466" spans="1:8">
      <c r="A1466" s="147">
        <v>223</v>
      </c>
      <c r="B1466" s="148">
        <v>100000657203</v>
      </c>
      <c r="C1466" s="149">
        <v>0</v>
      </c>
      <c r="D1466" s="147" t="s">
        <v>1496</v>
      </c>
      <c r="E1466" s="150" t="s">
        <v>28</v>
      </c>
      <c r="F1466" s="151">
        <v>10200</v>
      </c>
      <c r="G1466" s="151">
        <v>-10199</v>
      </c>
      <c r="H1466" s="150">
        <v>1</v>
      </c>
    </row>
    <row r="1467" spans="1:8">
      <c r="A1467" s="147">
        <v>224</v>
      </c>
      <c r="B1467" s="148">
        <v>100000657204</v>
      </c>
      <c r="C1467" s="149">
        <v>0</v>
      </c>
      <c r="D1467" s="147" t="s">
        <v>1496</v>
      </c>
      <c r="E1467" s="150" t="s">
        <v>28</v>
      </c>
      <c r="F1467" s="151">
        <v>10200</v>
      </c>
      <c r="G1467" s="151">
        <v>-10199</v>
      </c>
      <c r="H1467" s="150">
        <v>1</v>
      </c>
    </row>
    <row r="1468" spans="1:8">
      <c r="A1468" s="147">
        <v>225</v>
      </c>
      <c r="B1468" s="148">
        <v>100000657205</v>
      </c>
      <c r="C1468" s="149">
        <v>0</v>
      </c>
      <c r="D1468" s="147" t="s">
        <v>1496</v>
      </c>
      <c r="E1468" s="150" t="s">
        <v>28</v>
      </c>
      <c r="F1468" s="151">
        <v>10200</v>
      </c>
      <c r="G1468" s="151">
        <v>-10199</v>
      </c>
      <c r="H1468" s="150">
        <v>1</v>
      </c>
    </row>
    <row r="1469" spans="1:8">
      <c r="A1469" s="147">
        <v>226</v>
      </c>
      <c r="B1469" s="148">
        <v>100000657206</v>
      </c>
      <c r="C1469" s="149">
        <v>0</v>
      </c>
      <c r="D1469" s="147" t="s">
        <v>1496</v>
      </c>
      <c r="E1469" s="150" t="s">
        <v>28</v>
      </c>
      <c r="F1469" s="151">
        <v>10200</v>
      </c>
      <c r="G1469" s="151">
        <v>-10199</v>
      </c>
      <c r="H1469" s="150">
        <v>1</v>
      </c>
    </row>
    <row r="1470" spans="1:8">
      <c r="A1470" s="147">
        <v>227</v>
      </c>
      <c r="B1470" s="148">
        <v>100000657207</v>
      </c>
      <c r="C1470" s="149">
        <v>0</v>
      </c>
      <c r="D1470" s="147" t="s">
        <v>1496</v>
      </c>
      <c r="E1470" s="150" t="s">
        <v>28</v>
      </c>
      <c r="F1470" s="151">
        <v>10200</v>
      </c>
      <c r="G1470" s="151">
        <v>-10199</v>
      </c>
      <c r="H1470" s="150">
        <v>1</v>
      </c>
    </row>
    <row r="1471" spans="1:8">
      <c r="A1471" s="147">
        <v>228</v>
      </c>
      <c r="B1471" s="148">
        <v>100000657208</v>
      </c>
      <c r="C1471" s="149">
        <v>0</v>
      </c>
      <c r="D1471" s="147" t="s">
        <v>1496</v>
      </c>
      <c r="E1471" s="150" t="s">
        <v>28</v>
      </c>
      <c r="F1471" s="151">
        <v>10200</v>
      </c>
      <c r="G1471" s="151">
        <v>-10199</v>
      </c>
      <c r="H1471" s="150">
        <v>1</v>
      </c>
    </row>
    <row r="1472" spans="1:8">
      <c r="A1472" s="147">
        <v>229</v>
      </c>
      <c r="B1472" s="148">
        <v>100000657209</v>
      </c>
      <c r="C1472" s="149">
        <v>0</v>
      </c>
      <c r="D1472" s="147" t="s">
        <v>1496</v>
      </c>
      <c r="E1472" s="150" t="s">
        <v>28</v>
      </c>
      <c r="F1472" s="151">
        <v>10200</v>
      </c>
      <c r="G1472" s="151">
        <v>-10199</v>
      </c>
      <c r="H1472" s="150">
        <v>1</v>
      </c>
    </row>
    <row r="1473" spans="1:8">
      <c r="A1473" s="147">
        <v>230</v>
      </c>
      <c r="B1473" s="148">
        <v>100000657210</v>
      </c>
      <c r="C1473" s="149">
        <v>0</v>
      </c>
      <c r="D1473" s="147" t="s">
        <v>1496</v>
      </c>
      <c r="E1473" s="150" t="s">
        <v>28</v>
      </c>
      <c r="F1473" s="151">
        <v>10200</v>
      </c>
      <c r="G1473" s="151">
        <v>-10199</v>
      </c>
      <c r="H1473" s="150">
        <v>1</v>
      </c>
    </row>
    <row r="1474" spans="1:8">
      <c r="A1474" s="147">
        <v>231</v>
      </c>
      <c r="B1474" s="148">
        <v>100000657211</v>
      </c>
      <c r="C1474" s="149">
        <v>0</v>
      </c>
      <c r="D1474" s="147" t="s">
        <v>1496</v>
      </c>
      <c r="E1474" s="150" t="s">
        <v>28</v>
      </c>
      <c r="F1474" s="151">
        <v>10200</v>
      </c>
      <c r="G1474" s="151">
        <v>-10199</v>
      </c>
      <c r="H1474" s="150">
        <v>1</v>
      </c>
    </row>
    <row r="1475" spans="1:8">
      <c r="A1475" s="147">
        <v>232</v>
      </c>
      <c r="B1475" s="148">
        <v>100000657212</v>
      </c>
      <c r="C1475" s="149">
        <v>0</v>
      </c>
      <c r="D1475" s="147" t="s">
        <v>1496</v>
      </c>
      <c r="E1475" s="150" t="s">
        <v>28</v>
      </c>
      <c r="F1475" s="151">
        <v>10200</v>
      </c>
      <c r="G1475" s="151">
        <v>-10199</v>
      </c>
      <c r="H1475" s="150">
        <v>1</v>
      </c>
    </row>
    <row r="1476" spans="1:8">
      <c r="A1476" s="147">
        <v>233</v>
      </c>
      <c r="B1476" s="148">
        <v>100000657213</v>
      </c>
      <c r="C1476" s="149">
        <v>0</v>
      </c>
      <c r="D1476" s="147" t="s">
        <v>1496</v>
      </c>
      <c r="E1476" s="150" t="s">
        <v>28</v>
      </c>
      <c r="F1476" s="151">
        <v>10200</v>
      </c>
      <c r="G1476" s="151">
        <v>-10199</v>
      </c>
      <c r="H1476" s="150">
        <v>1</v>
      </c>
    </row>
    <row r="1477" spans="1:8">
      <c r="A1477" s="147">
        <v>234</v>
      </c>
      <c r="B1477" s="148">
        <v>100000657214</v>
      </c>
      <c r="C1477" s="149">
        <v>0</v>
      </c>
      <c r="D1477" s="147" t="s">
        <v>1496</v>
      </c>
      <c r="E1477" s="150" t="s">
        <v>28</v>
      </c>
      <c r="F1477" s="151">
        <v>10200</v>
      </c>
      <c r="G1477" s="151">
        <v>-10199</v>
      </c>
      <c r="H1477" s="150">
        <v>1</v>
      </c>
    </row>
    <row r="1478" spans="1:8">
      <c r="A1478" s="147">
        <v>235</v>
      </c>
      <c r="B1478" s="148">
        <v>100000657215</v>
      </c>
      <c r="C1478" s="149">
        <v>0</v>
      </c>
      <c r="D1478" s="147" t="s">
        <v>1496</v>
      </c>
      <c r="E1478" s="150" t="s">
        <v>28</v>
      </c>
      <c r="F1478" s="151">
        <v>10200</v>
      </c>
      <c r="G1478" s="151">
        <v>-10199</v>
      </c>
      <c r="H1478" s="150">
        <v>1</v>
      </c>
    </row>
    <row r="1479" spans="1:8">
      <c r="A1479" s="147">
        <v>236</v>
      </c>
      <c r="B1479" s="148">
        <v>100000657216</v>
      </c>
      <c r="C1479" s="149">
        <v>0</v>
      </c>
      <c r="D1479" s="147" t="s">
        <v>1496</v>
      </c>
      <c r="E1479" s="150" t="s">
        <v>28</v>
      </c>
      <c r="F1479" s="151">
        <v>10200</v>
      </c>
      <c r="G1479" s="151">
        <v>-10199</v>
      </c>
      <c r="H1479" s="150">
        <v>1</v>
      </c>
    </row>
    <row r="1480" spans="1:8">
      <c r="A1480" s="147">
        <v>237</v>
      </c>
      <c r="B1480" s="148">
        <v>100000657217</v>
      </c>
      <c r="C1480" s="149">
        <v>0</v>
      </c>
      <c r="D1480" s="147" t="s">
        <v>1496</v>
      </c>
      <c r="E1480" s="150" t="s">
        <v>28</v>
      </c>
      <c r="F1480" s="151">
        <v>10200</v>
      </c>
      <c r="G1480" s="151">
        <v>-10199</v>
      </c>
      <c r="H1480" s="150">
        <v>1</v>
      </c>
    </row>
    <row r="1481" spans="1:8">
      <c r="A1481" s="147">
        <v>238</v>
      </c>
      <c r="B1481" s="148">
        <v>100000657218</v>
      </c>
      <c r="C1481" s="149">
        <v>0</v>
      </c>
      <c r="D1481" s="147" t="s">
        <v>1496</v>
      </c>
      <c r="E1481" s="150" t="s">
        <v>28</v>
      </c>
      <c r="F1481" s="151">
        <v>10200</v>
      </c>
      <c r="G1481" s="151">
        <v>-10199</v>
      </c>
      <c r="H1481" s="150">
        <v>1</v>
      </c>
    </row>
    <row r="1482" spans="1:8">
      <c r="A1482" s="147">
        <v>239</v>
      </c>
      <c r="B1482" s="148">
        <v>100000657219</v>
      </c>
      <c r="C1482" s="149">
        <v>0</v>
      </c>
      <c r="D1482" s="147" t="s">
        <v>1496</v>
      </c>
      <c r="E1482" s="150" t="s">
        <v>28</v>
      </c>
      <c r="F1482" s="151">
        <v>10200</v>
      </c>
      <c r="G1482" s="151">
        <v>-10199</v>
      </c>
      <c r="H1482" s="150">
        <v>1</v>
      </c>
    </row>
    <row r="1483" spans="1:8">
      <c r="A1483" s="147">
        <v>240</v>
      </c>
      <c r="B1483" s="148">
        <v>100000657220</v>
      </c>
      <c r="C1483" s="149">
        <v>0</v>
      </c>
      <c r="D1483" s="147" t="s">
        <v>1496</v>
      </c>
      <c r="E1483" s="150" t="s">
        <v>28</v>
      </c>
      <c r="F1483" s="151">
        <v>10200</v>
      </c>
      <c r="G1483" s="151">
        <v>-10199</v>
      </c>
      <c r="H1483" s="150">
        <v>1</v>
      </c>
    </row>
    <row r="1484" spans="1:8">
      <c r="A1484" s="147">
        <v>241</v>
      </c>
      <c r="B1484" s="148">
        <v>100000657221</v>
      </c>
      <c r="C1484" s="149">
        <v>0</v>
      </c>
      <c r="D1484" s="147" t="s">
        <v>1496</v>
      </c>
      <c r="E1484" s="150" t="s">
        <v>28</v>
      </c>
      <c r="F1484" s="151">
        <v>10200</v>
      </c>
      <c r="G1484" s="151">
        <v>-10199</v>
      </c>
      <c r="H1484" s="150">
        <v>1</v>
      </c>
    </row>
    <row r="1485" spans="1:8">
      <c r="A1485" s="147">
        <v>242</v>
      </c>
      <c r="B1485" s="148">
        <v>100000657222</v>
      </c>
      <c r="C1485" s="149">
        <v>0</v>
      </c>
      <c r="D1485" s="147" t="s">
        <v>1496</v>
      </c>
      <c r="E1485" s="150" t="s">
        <v>28</v>
      </c>
      <c r="F1485" s="151">
        <v>10200</v>
      </c>
      <c r="G1485" s="151">
        <v>-10199</v>
      </c>
      <c r="H1485" s="150">
        <v>1</v>
      </c>
    </row>
    <row r="1486" spans="1:8">
      <c r="A1486" s="147">
        <v>243</v>
      </c>
      <c r="B1486" s="148">
        <v>100000657223</v>
      </c>
      <c r="C1486" s="149">
        <v>0</v>
      </c>
      <c r="D1486" s="147" t="s">
        <v>1496</v>
      </c>
      <c r="E1486" s="150" t="s">
        <v>28</v>
      </c>
      <c r="F1486" s="151">
        <v>10200</v>
      </c>
      <c r="G1486" s="151">
        <v>-10199</v>
      </c>
      <c r="H1486" s="150">
        <v>1</v>
      </c>
    </row>
    <row r="1487" spans="1:8">
      <c r="A1487" s="147">
        <v>244</v>
      </c>
      <c r="B1487" s="148">
        <v>100000657224</v>
      </c>
      <c r="C1487" s="149">
        <v>0</v>
      </c>
      <c r="D1487" s="147" t="s">
        <v>1496</v>
      </c>
      <c r="E1487" s="150" t="s">
        <v>28</v>
      </c>
      <c r="F1487" s="151">
        <v>10200</v>
      </c>
      <c r="G1487" s="151">
        <v>-10199</v>
      </c>
      <c r="H1487" s="150">
        <v>1</v>
      </c>
    </row>
    <row r="1488" spans="1:8">
      <c r="A1488" s="147">
        <v>245</v>
      </c>
      <c r="B1488" s="148">
        <v>100000657225</v>
      </c>
      <c r="C1488" s="149">
        <v>0</v>
      </c>
      <c r="D1488" s="147" t="s">
        <v>1496</v>
      </c>
      <c r="E1488" s="150" t="s">
        <v>28</v>
      </c>
      <c r="F1488" s="151">
        <v>10200</v>
      </c>
      <c r="G1488" s="151">
        <v>-10199</v>
      </c>
      <c r="H1488" s="150">
        <v>1</v>
      </c>
    </row>
    <row r="1489" spans="1:8">
      <c r="A1489" s="147">
        <v>246</v>
      </c>
      <c r="B1489" s="148">
        <v>100000657226</v>
      </c>
      <c r="C1489" s="149">
        <v>0</v>
      </c>
      <c r="D1489" s="147" t="s">
        <v>1496</v>
      </c>
      <c r="E1489" s="150" t="s">
        <v>28</v>
      </c>
      <c r="F1489" s="151">
        <v>10200</v>
      </c>
      <c r="G1489" s="151">
        <v>-10199</v>
      </c>
      <c r="H1489" s="150">
        <v>1</v>
      </c>
    </row>
    <row r="1490" spans="1:8">
      <c r="A1490" s="147">
        <v>247</v>
      </c>
      <c r="B1490" s="148">
        <v>100000657227</v>
      </c>
      <c r="C1490" s="149">
        <v>0</v>
      </c>
      <c r="D1490" s="147" t="s">
        <v>1496</v>
      </c>
      <c r="E1490" s="150" t="s">
        <v>28</v>
      </c>
      <c r="F1490" s="151">
        <v>10200</v>
      </c>
      <c r="G1490" s="151">
        <v>-10199</v>
      </c>
      <c r="H1490" s="150">
        <v>1</v>
      </c>
    </row>
    <row r="1491" spans="1:8">
      <c r="A1491" s="147">
        <v>248</v>
      </c>
      <c r="B1491" s="148">
        <v>100000657228</v>
      </c>
      <c r="C1491" s="149">
        <v>0</v>
      </c>
      <c r="D1491" s="147" t="s">
        <v>1496</v>
      </c>
      <c r="E1491" s="150" t="s">
        <v>28</v>
      </c>
      <c r="F1491" s="151">
        <v>10200</v>
      </c>
      <c r="G1491" s="151">
        <v>-10199</v>
      </c>
      <c r="H1491" s="150">
        <v>1</v>
      </c>
    </row>
    <row r="1492" spans="1:8">
      <c r="A1492" s="147">
        <v>249</v>
      </c>
      <c r="B1492" s="148">
        <v>100000657229</v>
      </c>
      <c r="C1492" s="149">
        <v>0</v>
      </c>
      <c r="D1492" s="147" t="s">
        <v>1496</v>
      </c>
      <c r="E1492" s="150" t="s">
        <v>28</v>
      </c>
      <c r="F1492" s="151">
        <v>10200</v>
      </c>
      <c r="G1492" s="151">
        <v>-10199</v>
      </c>
      <c r="H1492" s="150">
        <v>1</v>
      </c>
    </row>
    <row r="1493" spans="1:8">
      <c r="A1493" s="147">
        <v>250</v>
      </c>
      <c r="B1493" s="148">
        <v>100000657230</v>
      </c>
      <c r="C1493" s="149">
        <v>0</v>
      </c>
      <c r="D1493" s="147" t="s">
        <v>1496</v>
      </c>
      <c r="E1493" s="150" t="s">
        <v>28</v>
      </c>
      <c r="F1493" s="151">
        <v>10200</v>
      </c>
      <c r="G1493" s="151">
        <v>-10199</v>
      </c>
      <c r="H1493" s="150">
        <v>1</v>
      </c>
    </row>
    <row r="1494" spans="1:8">
      <c r="A1494" s="147">
        <v>251</v>
      </c>
      <c r="B1494" s="148">
        <v>100000657231</v>
      </c>
      <c r="C1494" s="149">
        <v>0</v>
      </c>
      <c r="D1494" s="147" t="s">
        <v>1496</v>
      </c>
      <c r="E1494" s="150" t="s">
        <v>28</v>
      </c>
      <c r="F1494" s="151">
        <v>10200</v>
      </c>
      <c r="G1494" s="151">
        <v>-10199</v>
      </c>
      <c r="H1494" s="150">
        <v>1</v>
      </c>
    </row>
    <row r="1495" spans="1:8">
      <c r="A1495" s="147">
        <v>252</v>
      </c>
      <c r="B1495" s="148">
        <v>100000657232</v>
      </c>
      <c r="C1495" s="149">
        <v>0</v>
      </c>
      <c r="D1495" s="147" t="s">
        <v>1496</v>
      </c>
      <c r="E1495" s="150" t="s">
        <v>28</v>
      </c>
      <c r="F1495" s="151">
        <v>10200</v>
      </c>
      <c r="G1495" s="151">
        <v>-10199</v>
      </c>
      <c r="H1495" s="150">
        <v>1</v>
      </c>
    </row>
    <row r="1496" spans="1:8">
      <c r="A1496" s="147">
        <v>253</v>
      </c>
      <c r="B1496" s="148">
        <v>100000657233</v>
      </c>
      <c r="C1496" s="149">
        <v>0</v>
      </c>
      <c r="D1496" s="147" t="s">
        <v>1496</v>
      </c>
      <c r="E1496" s="150" t="s">
        <v>28</v>
      </c>
      <c r="F1496" s="151">
        <v>10200</v>
      </c>
      <c r="G1496" s="151">
        <v>-10199</v>
      </c>
      <c r="H1496" s="150">
        <v>1</v>
      </c>
    </row>
    <row r="1497" spans="1:8">
      <c r="A1497" s="147">
        <v>254</v>
      </c>
      <c r="B1497" s="148">
        <v>100000657234</v>
      </c>
      <c r="C1497" s="149">
        <v>0</v>
      </c>
      <c r="D1497" s="147" t="s">
        <v>1496</v>
      </c>
      <c r="E1497" s="150" t="s">
        <v>28</v>
      </c>
      <c r="F1497" s="151">
        <v>10200</v>
      </c>
      <c r="G1497" s="151">
        <v>-10199</v>
      </c>
      <c r="H1497" s="150">
        <v>1</v>
      </c>
    </row>
    <row r="1498" spans="1:8">
      <c r="A1498" s="147">
        <v>255</v>
      </c>
      <c r="B1498" s="148">
        <v>100000657235</v>
      </c>
      <c r="C1498" s="149">
        <v>0</v>
      </c>
      <c r="D1498" s="147" t="s">
        <v>1496</v>
      </c>
      <c r="E1498" s="150" t="s">
        <v>28</v>
      </c>
      <c r="F1498" s="151">
        <v>10200</v>
      </c>
      <c r="G1498" s="151">
        <v>-10199</v>
      </c>
      <c r="H1498" s="150">
        <v>1</v>
      </c>
    </row>
    <row r="1499" spans="1:8">
      <c r="A1499" s="147">
        <v>256</v>
      </c>
      <c r="B1499" s="148">
        <v>100000657236</v>
      </c>
      <c r="C1499" s="149">
        <v>0</v>
      </c>
      <c r="D1499" s="147" t="s">
        <v>1496</v>
      </c>
      <c r="E1499" s="150" t="s">
        <v>28</v>
      </c>
      <c r="F1499" s="151">
        <v>10200</v>
      </c>
      <c r="G1499" s="151">
        <v>-10199</v>
      </c>
      <c r="H1499" s="150">
        <v>1</v>
      </c>
    </row>
    <row r="1500" spans="1:8">
      <c r="A1500" s="147">
        <v>257</v>
      </c>
      <c r="B1500" s="148">
        <v>100000657237</v>
      </c>
      <c r="C1500" s="149">
        <v>0</v>
      </c>
      <c r="D1500" s="147" t="s">
        <v>1496</v>
      </c>
      <c r="E1500" s="150" t="s">
        <v>28</v>
      </c>
      <c r="F1500" s="151">
        <v>10200</v>
      </c>
      <c r="G1500" s="151">
        <v>-10199</v>
      </c>
      <c r="H1500" s="150">
        <v>1</v>
      </c>
    </row>
    <row r="1501" spans="1:8">
      <c r="A1501" s="147">
        <v>258</v>
      </c>
      <c r="B1501" s="148">
        <v>100000657238</v>
      </c>
      <c r="C1501" s="149">
        <v>0</v>
      </c>
      <c r="D1501" s="147" t="s">
        <v>1496</v>
      </c>
      <c r="E1501" s="150" t="s">
        <v>28</v>
      </c>
      <c r="F1501" s="151">
        <v>10200</v>
      </c>
      <c r="G1501" s="151">
        <v>-10199</v>
      </c>
      <c r="H1501" s="150">
        <v>1</v>
      </c>
    </row>
    <row r="1502" spans="1:8">
      <c r="A1502" s="147">
        <v>259</v>
      </c>
      <c r="B1502" s="148">
        <v>100000657239</v>
      </c>
      <c r="C1502" s="149">
        <v>0</v>
      </c>
      <c r="D1502" s="147" t="s">
        <v>1496</v>
      </c>
      <c r="E1502" s="150" t="s">
        <v>28</v>
      </c>
      <c r="F1502" s="151">
        <v>10200</v>
      </c>
      <c r="G1502" s="151">
        <v>-10199</v>
      </c>
      <c r="H1502" s="150">
        <v>1</v>
      </c>
    </row>
    <row r="1503" spans="1:8">
      <c r="A1503" s="147">
        <v>260</v>
      </c>
      <c r="B1503" s="148">
        <v>100000657240</v>
      </c>
      <c r="C1503" s="149">
        <v>0</v>
      </c>
      <c r="D1503" s="147" t="s">
        <v>1496</v>
      </c>
      <c r="E1503" s="150" t="s">
        <v>28</v>
      </c>
      <c r="F1503" s="151">
        <v>10200</v>
      </c>
      <c r="G1503" s="151">
        <v>-10199</v>
      </c>
      <c r="H1503" s="150">
        <v>1</v>
      </c>
    </row>
    <row r="1504" spans="1:8">
      <c r="A1504" s="147">
        <v>261</v>
      </c>
      <c r="B1504" s="148">
        <v>100000657241</v>
      </c>
      <c r="C1504" s="149">
        <v>0</v>
      </c>
      <c r="D1504" s="147" t="s">
        <v>1496</v>
      </c>
      <c r="E1504" s="150" t="s">
        <v>28</v>
      </c>
      <c r="F1504" s="151">
        <v>10200</v>
      </c>
      <c r="G1504" s="151">
        <v>-10199</v>
      </c>
      <c r="H1504" s="150">
        <v>1</v>
      </c>
    </row>
    <row r="1505" spans="1:8">
      <c r="A1505" s="147">
        <v>262</v>
      </c>
      <c r="B1505" s="148">
        <v>100000657242</v>
      </c>
      <c r="C1505" s="149">
        <v>0</v>
      </c>
      <c r="D1505" s="147" t="s">
        <v>1496</v>
      </c>
      <c r="E1505" s="150" t="s">
        <v>28</v>
      </c>
      <c r="F1505" s="151">
        <v>10200</v>
      </c>
      <c r="G1505" s="151">
        <v>-10199</v>
      </c>
      <c r="H1505" s="150">
        <v>1</v>
      </c>
    </row>
    <row r="1506" spans="1:8">
      <c r="A1506" s="147">
        <v>263</v>
      </c>
      <c r="B1506" s="148">
        <v>100000657243</v>
      </c>
      <c r="C1506" s="149">
        <v>0</v>
      </c>
      <c r="D1506" s="147" t="s">
        <v>1496</v>
      </c>
      <c r="E1506" s="150" t="s">
        <v>28</v>
      </c>
      <c r="F1506" s="151">
        <v>10200</v>
      </c>
      <c r="G1506" s="151">
        <v>-10199</v>
      </c>
      <c r="H1506" s="150">
        <v>1</v>
      </c>
    </row>
    <row r="1507" spans="1:8">
      <c r="A1507" s="147">
        <v>264</v>
      </c>
      <c r="B1507" s="148">
        <v>100000657244</v>
      </c>
      <c r="C1507" s="149">
        <v>0</v>
      </c>
      <c r="D1507" s="147" t="s">
        <v>1496</v>
      </c>
      <c r="E1507" s="150" t="s">
        <v>28</v>
      </c>
      <c r="F1507" s="151">
        <v>10200</v>
      </c>
      <c r="G1507" s="151">
        <v>-10199</v>
      </c>
      <c r="H1507" s="150">
        <v>1</v>
      </c>
    </row>
    <row r="1508" spans="1:8">
      <c r="A1508" s="147">
        <v>265</v>
      </c>
      <c r="B1508" s="148">
        <v>100000657245</v>
      </c>
      <c r="C1508" s="149">
        <v>0</v>
      </c>
      <c r="D1508" s="147" t="s">
        <v>1496</v>
      </c>
      <c r="E1508" s="150" t="s">
        <v>28</v>
      </c>
      <c r="F1508" s="151">
        <v>10200</v>
      </c>
      <c r="G1508" s="151">
        <v>-10199</v>
      </c>
      <c r="H1508" s="150">
        <v>1</v>
      </c>
    </row>
    <row r="1509" spans="1:8">
      <c r="A1509" s="147">
        <v>266</v>
      </c>
      <c r="B1509" s="148">
        <v>100000657246</v>
      </c>
      <c r="C1509" s="149">
        <v>0</v>
      </c>
      <c r="D1509" s="147" t="s">
        <v>1496</v>
      </c>
      <c r="E1509" s="150" t="s">
        <v>28</v>
      </c>
      <c r="F1509" s="151">
        <v>10200</v>
      </c>
      <c r="G1509" s="151">
        <v>-10199</v>
      </c>
      <c r="H1509" s="150">
        <v>1</v>
      </c>
    </row>
    <row r="1510" spans="1:8">
      <c r="A1510" s="147">
        <v>267</v>
      </c>
      <c r="B1510" s="148">
        <v>100000657247</v>
      </c>
      <c r="C1510" s="149">
        <v>0</v>
      </c>
      <c r="D1510" s="147" t="s">
        <v>1496</v>
      </c>
      <c r="E1510" s="150" t="s">
        <v>28</v>
      </c>
      <c r="F1510" s="151">
        <v>10200</v>
      </c>
      <c r="G1510" s="151">
        <v>-10199</v>
      </c>
      <c r="H1510" s="150">
        <v>1</v>
      </c>
    </row>
    <row r="1511" spans="1:8">
      <c r="A1511" s="147">
        <v>268</v>
      </c>
      <c r="B1511" s="148">
        <v>100000657248</v>
      </c>
      <c r="C1511" s="149">
        <v>0</v>
      </c>
      <c r="D1511" s="147" t="s">
        <v>1496</v>
      </c>
      <c r="E1511" s="150" t="s">
        <v>28</v>
      </c>
      <c r="F1511" s="151">
        <v>10200</v>
      </c>
      <c r="G1511" s="151">
        <v>-10199</v>
      </c>
      <c r="H1511" s="150">
        <v>1</v>
      </c>
    </row>
    <row r="1512" spans="1:8">
      <c r="A1512" s="147">
        <v>269</v>
      </c>
      <c r="B1512" s="148">
        <v>100000657249</v>
      </c>
      <c r="C1512" s="149">
        <v>0</v>
      </c>
      <c r="D1512" s="147" t="s">
        <v>1496</v>
      </c>
      <c r="E1512" s="150" t="s">
        <v>28</v>
      </c>
      <c r="F1512" s="151">
        <v>10200</v>
      </c>
      <c r="G1512" s="151">
        <v>-10199</v>
      </c>
      <c r="H1512" s="150">
        <v>1</v>
      </c>
    </row>
    <row r="1513" spans="1:8">
      <c r="A1513" s="147">
        <v>270</v>
      </c>
      <c r="B1513" s="148">
        <v>100000657250</v>
      </c>
      <c r="C1513" s="149">
        <v>0</v>
      </c>
      <c r="D1513" s="147" t="s">
        <v>1496</v>
      </c>
      <c r="E1513" s="150" t="s">
        <v>28</v>
      </c>
      <c r="F1513" s="151">
        <v>10200</v>
      </c>
      <c r="G1513" s="151">
        <v>-10199</v>
      </c>
      <c r="H1513" s="150">
        <v>1</v>
      </c>
    </row>
    <row r="1514" spans="1:8">
      <c r="A1514" s="147">
        <v>271</v>
      </c>
      <c r="B1514" s="148">
        <v>100000657251</v>
      </c>
      <c r="C1514" s="149">
        <v>0</v>
      </c>
      <c r="D1514" s="147" t="s">
        <v>1496</v>
      </c>
      <c r="E1514" s="150" t="s">
        <v>28</v>
      </c>
      <c r="F1514" s="151">
        <v>10200</v>
      </c>
      <c r="G1514" s="151">
        <v>-10199</v>
      </c>
      <c r="H1514" s="150">
        <v>1</v>
      </c>
    </row>
    <row r="1515" spans="1:8">
      <c r="A1515" s="147">
        <v>272</v>
      </c>
      <c r="B1515" s="148">
        <v>100000657252</v>
      </c>
      <c r="C1515" s="149">
        <v>0</v>
      </c>
      <c r="D1515" s="147" t="s">
        <v>1496</v>
      </c>
      <c r="E1515" s="150" t="s">
        <v>28</v>
      </c>
      <c r="F1515" s="151">
        <v>10200</v>
      </c>
      <c r="G1515" s="151">
        <v>-10199</v>
      </c>
      <c r="H1515" s="150">
        <v>1</v>
      </c>
    </row>
    <row r="1516" spans="1:8">
      <c r="A1516" s="147">
        <v>273</v>
      </c>
      <c r="B1516" s="148">
        <v>100000657253</v>
      </c>
      <c r="C1516" s="149">
        <v>0</v>
      </c>
      <c r="D1516" s="147" t="s">
        <v>1496</v>
      </c>
      <c r="E1516" s="150" t="s">
        <v>28</v>
      </c>
      <c r="F1516" s="151">
        <v>10200</v>
      </c>
      <c r="G1516" s="151">
        <v>-10199</v>
      </c>
      <c r="H1516" s="150">
        <v>1</v>
      </c>
    </row>
    <row r="1517" spans="1:8">
      <c r="A1517" s="147">
        <v>274</v>
      </c>
      <c r="B1517" s="148">
        <v>100000657254</v>
      </c>
      <c r="C1517" s="149">
        <v>0</v>
      </c>
      <c r="D1517" s="147" t="s">
        <v>1496</v>
      </c>
      <c r="E1517" s="150" t="s">
        <v>28</v>
      </c>
      <c r="F1517" s="151">
        <v>10200</v>
      </c>
      <c r="G1517" s="151">
        <v>-10199</v>
      </c>
      <c r="H1517" s="150">
        <v>1</v>
      </c>
    </row>
    <row r="1518" spans="1:8">
      <c r="A1518" s="147">
        <v>275</v>
      </c>
      <c r="B1518" s="148">
        <v>100000657255</v>
      </c>
      <c r="C1518" s="149">
        <v>0</v>
      </c>
      <c r="D1518" s="147" t="s">
        <v>1496</v>
      </c>
      <c r="E1518" s="150" t="s">
        <v>28</v>
      </c>
      <c r="F1518" s="151">
        <v>10200</v>
      </c>
      <c r="G1518" s="151">
        <v>-10199</v>
      </c>
      <c r="H1518" s="150">
        <v>1</v>
      </c>
    </row>
    <row r="1519" spans="1:8">
      <c r="A1519" s="147">
        <v>276</v>
      </c>
      <c r="B1519" s="148">
        <v>100000657256</v>
      </c>
      <c r="C1519" s="149">
        <v>0</v>
      </c>
      <c r="D1519" s="147" t="s">
        <v>1496</v>
      </c>
      <c r="E1519" s="150" t="s">
        <v>28</v>
      </c>
      <c r="F1519" s="151">
        <v>10200</v>
      </c>
      <c r="G1519" s="151">
        <v>-10199</v>
      </c>
      <c r="H1519" s="150">
        <v>1</v>
      </c>
    </row>
    <row r="1520" spans="1:8">
      <c r="A1520" s="147">
        <v>277</v>
      </c>
      <c r="B1520" s="148">
        <v>100000657257</v>
      </c>
      <c r="C1520" s="149">
        <v>0</v>
      </c>
      <c r="D1520" s="147" t="s">
        <v>1496</v>
      </c>
      <c r="E1520" s="150" t="s">
        <v>28</v>
      </c>
      <c r="F1520" s="151">
        <v>10200</v>
      </c>
      <c r="G1520" s="151">
        <v>-10199</v>
      </c>
      <c r="H1520" s="150">
        <v>1</v>
      </c>
    </row>
    <row r="1521" spans="1:8">
      <c r="A1521" s="147">
        <v>278</v>
      </c>
      <c r="B1521" s="148">
        <v>100000657258</v>
      </c>
      <c r="C1521" s="149">
        <v>0</v>
      </c>
      <c r="D1521" s="147" t="s">
        <v>1496</v>
      </c>
      <c r="E1521" s="150" t="s">
        <v>28</v>
      </c>
      <c r="F1521" s="151">
        <v>10200</v>
      </c>
      <c r="G1521" s="151">
        <v>-10199</v>
      </c>
      <c r="H1521" s="150">
        <v>1</v>
      </c>
    </row>
    <row r="1522" spans="1:8">
      <c r="A1522" s="147">
        <v>279</v>
      </c>
      <c r="B1522" s="148">
        <v>100000657259</v>
      </c>
      <c r="C1522" s="149">
        <v>0</v>
      </c>
      <c r="D1522" s="147" t="s">
        <v>1496</v>
      </c>
      <c r="E1522" s="150" t="s">
        <v>28</v>
      </c>
      <c r="F1522" s="151">
        <v>10200</v>
      </c>
      <c r="G1522" s="151">
        <v>-10199</v>
      </c>
      <c r="H1522" s="150">
        <v>1</v>
      </c>
    </row>
    <row r="1523" spans="1:8">
      <c r="A1523" s="147">
        <v>280</v>
      </c>
      <c r="B1523" s="148">
        <v>100000657260</v>
      </c>
      <c r="C1523" s="149">
        <v>0</v>
      </c>
      <c r="D1523" s="147" t="s">
        <v>1496</v>
      </c>
      <c r="E1523" s="150" t="s">
        <v>28</v>
      </c>
      <c r="F1523" s="151">
        <v>10200</v>
      </c>
      <c r="G1523" s="151">
        <v>-10199</v>
      </c>
      <c r="H1523" s="150">
        <v>1</v>
      </c>
    </row>
    <row r="1524" spans="1:8">
      <c r="A1524" s="147">
        <v>281</v>
      </c>
      <c r="B1524" s="148">
        <v>100000657261</v>
      </c>
      <c r="C1524" s="149">
        <v>0</v>
      </c>
      <c r="D1524" s="147" t="s">
        <v>1496</v>
      </c>
      <c r="E1524" s="150" t="s">
        <v>28</v>
      </c>
      <c r="F1524" s="151">
        <v>10200</v>
      </c>
      <c r="G1524" s="151">
        <v>-10199</v>
      </c>
      <c r="H1524" s="150">
        <v>1</v>
      </c>
    </row>
    <row r="1525" spans="1:8">
      <c r="A1525" s="147">
        <v>282</v>
      </c>
      <c r="B1525" s="148">
        <v>100000657262</v>
      </c>
      <c r="C1525" s="149">
        <v>0</v>
      </c>
      <c r="D1525" s="147" t="s">
        <v>1496</v>
      </c>
      <c r="E1525" s="150" t="s">
        <v>28</v>
      </c>
      <c r="F1525" s="151">
        <v>10200</v>
      </c>
      <c r="G1525" s="151">
        <v>-10199</v>
      </c>
      <c r="H1525" s="150">
        <v>1</v>
      </c>
    </row>
    <row r="1526" spans="1:8">
      <c r="A1526" s="147">
        <v>283</v>
      </c>
      <c r="B1526" s="148">
        <v>100000657263</v>
      </c>
      <c r="C1526" s="149">
        <v>0</v>
      </c>
      <c r="D1526" s="147" t="s">
        <v>1496</v>
      </c>
      <c r="E1526" s="150" t="s">
        <v>28</v>
      </c>
      <c r="F1526" s="151">
        <v>10200</v>
      </c>
      <c r="G1526" s="151">
        <v>-10199</v>
      </c>
      <c r="H1526" s="150">
        <v>1</v>
      </c>
    </row>
    <row r="1527" spans="1:8">
      <c r="A1527" s="147">
        <v>284</v>
      </c>
      <c r="B1527" s="148">
        <v>100000657264</v>
      </c>
      <c r="C1527" s="149">
        <v>0</v>
      </c>
      <c r="D1527" s="147" t="s">
        <v>1496</v>
      </c>
      <c r="E1527" s="150" t="s">
        <v>28</v>
      </c>
      <c r="F1527" s="151">
        <v>10200</v>
      </c>
      <c r="G1527" s="151">
        <v>-10199</v>
      </c>
      <c r="H1527" s="150">
        <v>1</v>
      </c>
    </row>
    <row r="1528" spans="1:8">
      <c r="A1528" s="147">
        <v>285</v>
      </c>
      <c r="B1528" s="148">
        <v>100000657265</v>
      </c>
      <c r="C1528" s="149">
        <v>0</v>
      </c>
      <c r="D1528" s="147" t="s">
        <v>1496</v>
      </c>
      <c r="E1528" s="150" t="s">
        <v>28</v>
      </c>
      <c r="F1528" s="151">
        <v>10200</v>
      </c>
      <c r="G1528" s="151">
        <v>-10199</v>
      </c>
      <c r="H1528" s="150">
        <v>1</v>
      </c>
    </row>
    <row r="1529" spans="1:8">
      <c r="A1529" s="147">
        <v>286</v>
      </c>
      <c r="B1529" s="148">
        <v>100000657266</v>
      </c>
      <c r="C1529" s="149">
        <v>0</v>
      </c>
      <c r="D1529" s="147" t="s">
        <v>1496</v>
      </c>
      <c r="E1529" s="150" t="s">
        <v>28</v>
      </c>
      <c r="F1529" s="151">
        <v>10200</v>
      </c>
      <c r="G1529" s="151">
        <v>-10199</v>
      </c>
      <c r="H1529" s="150">
        <v>1</v>
      </c>
    </row>
    <row r="1530" spans="1:8">
      <c r="A1530" s="147">
        <v>287</v>
      </c>
      <c r="B1530" s="148">
        <v>100000657267</v>
      </c>
      <c r="C1530" s="149">
        <v>0</v>
      </c>
      <c r="D1530" s="147" t="s">
        <v>1496</v>
      </c>
      <c r="E1530" s="150" t="s">
        <v>28</v>
      </c>
      <c r="F1530" s="151">
        <v>10200</v>
      </c>
      <c r="G1530" s="151">
        <v>-10199</v>
      </c>
      <c r="H1530" s="150">
        <v>1</v>
      </c>
    </row>
    <row r="1531" spans="1:8">
      <c r="A1531" s="147">
        <v>288</v>
      </c>
      <c r="B1531" s="148">
        <v>100000657268</v>
      </c>
      <c r="C1531" s="149">
        <v>0</v>
      </c>
      <c r="D1531" s="147" t="s">
        <v>1496</v>
      </c>
      <c r="E1531" s="150" t="s">
        <v>28</v>
      </c>
      <c r="F1531" s="151">
        <v>10200</v>
      </c>
      <c r="G1531" s="151">
        <v>-10199</v>
      </c>
      <c r="H1531" s="150">
        <v>1</v>
      </c>
    </row>
    <row r="1532" spans="1:8">
      <c r="A1532" s="147">
        <v>289</v>
      </c>
      <c r="B1532" s="148">
        <v>100000657269</v>
      </c>
      <c r="C1532" s="149">
        <v>0</v>
      </c>
      <c r="D1532" s="147" t="s">
        <v>1496</v>
      </c>
      <c r="E1532" s="150" t="s">
        <v>28</v>
      </c>
      <c r="F1532" s="151">
        <v>10200</v>
      </c>
      <c r="G1532" s="151">
        <v>-10199</v>
      </c>
      <c r="H1532" s="150">
        <v>1</v>
      </c>
    </row>
    <row r="1533" spans="1:8">
      <c r="A1533" s="147">
        <v>290</v>
      </c>
      <c r="B1533" s="148">
        <v>100000657270</v>
      </c>
      <c r="C1533" s="149">
        <v>0</v>
      </c>
      <c r="D1533" s="147" t="s">
        <v>1496</v>
      </c>
      <c r="E1533" s="150" t="s">
        <v>28</v>
      </c>
      <c r="F1533" s="151">
        <v>10200</v>
      </c>
      <c r="G1533" s="151">
        <v>-10199</v>
      </c>
      <c r="H1533" s="150">
        <v>1</v>
      </c>
    </row>
    <row r="1534" spans="1:8">
      <c r="A1534" s="147">
        <v>291</v>
      </c>
      <c r="B1534" s="148">
        <v>100000657271</v>
      </c>
      <c r="C1534" s="149">
        <v>0</v>
      </c>
      <c r="D1534" s="147" t="s">
        <v>1496</v>
      </c>
      <c r="E1534" s="150" t="s">
        <v>28</v>
      </c>
      <c r="F1534" s="151">
        <v>19810</v>
      </c>
      <c r="G1534" s="151">
        <v>-19809</v>
      </c>
      <c r="H1534" s="150">
        <v>1</v>
      </c>
    </row>
    <row r="1535" spans="1:8">
      <c r="A1535" s="147">
        <v>292</v>
      </c>
      <c r="B1535" s="148">
        <v>100000657272</v>
      </c>
      <c r="C1535" s="149">
        <v>0</v>
      </c>
      <c r="D1535" s="147" t="s">
        <v>1496</v>
      </c>
      <c r="E1535" s="150" t="s">
        <v>28</v>
      </c>
      <c r="F1535" s="151">
        <v>19810</v>
      </c>
      <c r="G1535" s="151">
        <v>-19809</v>
      </c>
      <c r="H1535" s="150">
        <v>1</v>
      </c>
    </row>
    <row r="1536" spans="1:8">
      <c r="A1536" s="147">
        <v>293</v>
      </c>
      <c r="B1536" s="148">
        <v>100000657273</v>
      </c>
      <c r="C1536" s="149">
        <v>0</v>
      </c>
      <c r="D1536" s="147" t="s">
        <v>1496</v>
      </c>
      <c r="E1536" s="150" t="s">
        <v>28</v>
      </c>
      <c r="F1536" s="151">
        <v>19810</v>
      </c>
      <c r="G1536" s="151">
        <v>-19809</v>
      </c>
      <c r="H1536" s="150">
        <v>1</v>
      </c>
    </row>
    <row r="1537" spans="1:8">
      <c r="A1537" s="147">
        <v>294</v>
      </c>
      <c r="B1537" s="148">
        <v>100000657274</v>
      </c>
      <c r="C1537" s="149">
        <v>0</v>
      </c>
      <c r="D1537" s="147" t="s">
        <v>1496</v>
      </c>
      <c r="E1537" s="150" t="s">
        <v>28</v>
      </c>
      <c r="F1537" s="151">
        <v>19810</v>
      </c>
      <c r="G1537" s="151">
        <v>-19809</v>
      </c>
      <c r="H1537" s="150">
        <v>1</v>
      </c>
    </row>
    <row r="1538" spans="1:8">
      <c r="A1538" s="147">
        <v>295</v>
      </c>
      <c r="B1538" s="148">
        <v>100000657275</v>
      </c>
      <c r="C1538" s="149">
        <v>0</v>
      </c>
      <c r="D1538" s="147" t="s">
        <v>1496</v>
      </c>
      <c r="E1538" s="150" t="s">
        <v>28</v>
      </c>
      <c r="F1538" s="151">
        <v>19810</v>
      </c>
      <c r="G1538" s="151">
        <v>-19809</v>
      </c>
      <c r="H1538" s="150">
        <v>1</v>
      </c>
    </row>
    <row r="1539" spans="1:8">
      <c r="A1539" s="147">
        <v>296</v>
      </c>
      <c r="B1539" s="148">
        <v>100000657276</v>
      </c>
      <c r="C1539" s="149">
        <v>0</v>
      </c>
      <c r="D1539" s="147" t="s">
        <v>1496</v>
      </c>
      <c r="E1539" s="150" t="s">
        <v>28</v>
      </c>
      <c r="F1539" s="151">
        <v>19810</v>
      </c>
      <c r="G1539" s="151">
        <v>-19809</v>
      </c>
      <c r="H1539" s="150">
        <v>1</v>
      </c>
    </row>
    <row r="1540" spans="1:8">
      <c r="A1540" s="147">
        <v>297</v>
      </c>
      <c r="B1540" s="148">
        <v>100000657277</v>
      </c>
      <c r="C1540" s="149">
        <v>0</v>
      </c>
      <c r="D1540" s="147" t="s">
        <v>1496</v>
      </c>
      <c r="E1540" s="150" t="s">
        <v>28</v>
      </c>
      <c r="F1540" s="151">
        <v>19810</v>
      </c>
      <c r="G1540" s="151">
        <v>-19809</v>
      </c>
      <c r="H1540" s="150">
        <v>1</v>
      </c>
    </row>
    <row r="1541" spans="1:8">
      <c r="A1541" s="147">
        <v>298</v>
      </c>
      <c r="B1541" s="148">
        <v>100000657278</v>
      </c>
      <c r="C1541" s="149">
        <v>0</v>
      </c>
      <c r="D1541" s="147" t="s">
        <v>1496</v>
      </c>
      <c r="E1541" s="150" t="s">
        <v>28</v>
      </c>
      <c r="F1541" s="151">
        <v>19810</v>
      </c>
      <c r="G1541" s="151">
        <v>-19809</v>
      </c>
      <c r="H1541" s="150">
        <v>1</v>
      </c>
    </row>
    <row r="1542" spans="1:8">
      <c r="A1542" s="147">
        <v>299</v>
      </c>
      <c r="B1542" s="148">
        <v>100000657279</v>
      </c>
      <c r="C1542" s="149">
        <v>0</v>
      </c>
      <c r="D1542" s="147" t="s">
        <v>1496</v>
      </c>
      <c r="E1542" s="150" t="s">
        <v>28</v>
      </c>
      <c r="F1542" s="151">
        <v>19810</v>
      </c>
      <c r="G1542" s="151">
        <v>-19809</v>
      </c>
      <c r="H1542" s="150">
        <v>1</v>
      </c>
    </row>
    <row r="1543" spans="1:8">
      <c r="A1543" s="147">
        <v>300</v>
      </c>
      <c r="B1543" s="148">
        <v>100000657280</v>
      </c>
      <c r="C1543" s="149">
        <v>0</v>
      </c>
      <c r="D1543" s="147" t="s">
        <v>1496</v>
      </c>
      <c r="E1543" s="150" t="s">
        <v>28</v>
      </c>
      <c r="F1543" s="151">
        <v>19810</v>
      </c>
      <c r="G1543" s="151">
        <v>-19809</v>
      </c>
      <c r="H1543" s="150">
        <v>1</v>
      </c>
    </row>
    <row r="1544" spans="1:8">
      <c r="A1544" s="147">
        <v>301</v>
      </c>
      <c r="B1544" s="148">
        <v>100000657281</v>
      </c>
      <c r="C1544" s="149">
        <v>0</v>
      </c>
      <c r="D1544" s="147" t="s">
        <v>1496</v>
      </c>
      <c r="E1544" s="150" t="s">
        <v>28</v>
      </c>
      <c r="F1544" s="151">
        <v>19810</v>
      </c>
      <c r="G1544" s="151">
        <v>-19809</v>
      </c>
      <c r="H1544" s="150">
        <v>1</v>
      </c>
    </row>
    <row r="1545" spans="1:8">
      <c r="A1545" s="147">
        <v>302</v>
      </c>
      <c r="B1545" s="148">
        <v>100000657282</v>
      </c>
      <c r="C1545" s="149">
        <v>0</v>
      </c>
      <c r="D1545" s="147" t="s">
        <v>1496</v>
      </c>
      <c r="E1545" s="150" t="s">
        <v>28</v>
      </c>
      <c r="F1545" s="151">
        <v>19810</v>
      </c>
      <c r="G1545" s="151">
        <v>-19809</v>
      </c>
      <c r="H1545" s="150">
        <v>1</v>
      </c>
    </row>
    <row r="1546" spans="1:8">
      <c r="A1546" s="147">
        <v>303</v>
      </c>
      <c r="B1546" s="148">
        <v>100000657283</v>
      </c>
      <c r="C1546" s="149">
        <v>0</v>
      </c>
      <c r="D1546" s="147" t="s">
        <v>1496</v>
      </c>
      <c r="E1546" s="150" t="s">
        <v>28</v>
      </c>
      <c r="F1546" s="151">
        <v>19810</v>
      </c>
      <c r="G1546" s="151">
        <v>-19809</v>
      </c>
      <c r="H1546" s="150">
        <v>1</v>
      </c>
    </row>
    <row r="1547" spans="1:8">
      <c r="A1547" s="147">
        <v>304</v>
      </c>
      <c r="B1547" s="148">
        <v>100000657284</v>
      </c>
      <c r="C1547" s="149">
        <v>0</v>
      </c>
      <c r="D1547" s="147" t="s">
        <v>1496</v>
      </c>
      <c r="E1547" s="150" t="s">
        <v>28</v>
      </c>
      <c r="F1547" s="151">
        <v>19810</v>
      </c>
      <c r="G1547" s="151">
        <v>-19809</v>
      </c>
      <c r="H1547" s="150">
        <v>1</v>
      </c>
    </row>
    <row r="1548" spans="1:8">
      <c r="A1548" s="147">
        <v>305</v>
      </c>
      <c r="B1548" s="148">
        <v>100000657285</v>
      </c>
      <c r="C1548" s="149">
        <v>0</v>
      </c>
      <c r="D1548" s="147" t="s">
        <v>1496</v>
      </c>
      <c r="E1548" s="150" t="s">
        <v>28</v>
      </c>
      <c r="F1548" s="151">
        <v>19810</v>
      </c>
      <c r="G1548" s="151">
        <v>-19809</v>
      </c>
      <c r="H1548" s="150">
        <v>1</v>
      </c>
    </row>
    <row r="1549" spans="1:8">
      <c r="A1549" s="147">
        <v>306</v>
      </c>
      <c r="B1549" s="148">
        <v>100000657286</v>
      </c>
      <c r="C1549" s="149">
        <v>0</v>
      </c>
      <c r="D1549" s="147" t="s">
        <v>1496</v>
      </c>
      <c r="E1549" s="150" t="s">
        <v>28</v>
      </c>
      <c r="F1549" s="151">
        <v>19810</v>
      </c>
      <c r="G1549" s="151">
        <v>-19809</v>
      </c>
      <c r="H1549" s="150">
        <v>1</v>
      </c>
    </row>
    <row r="1550" spans="1:8">
      <c r="A1550" s="147">
        <v>307</v>
      </c>
      <c r="B1550" s="148">
        <v>100000657287</v>
      </c>
      <c r="C1550" s="149">
        <v>0</v>
      </c>
      <c r="D1550" s="147" t="s">
        <v>1496</v>
      </c>
      <c r="E1550" s="150" t="s">
        <v>28</v>
      </c>
      <c r="F1550" s="151">
        <v>19810</v>
      </c>
      <c r="G1550" s="151">
        <v>-19809</v>
      </c>
      <c r="H1550" s="150">
        <v>1</v>
      </c>
    </row>
    <row r="1551" spans="1:8">
      <c r="A1551" s="147">
        <v>308</v>
      </c>
      <c r="B1551" s="148">
        <v>100000657288</v>
      </c>
      <c r="C1551" s="149">
        <v>0</v>
      </c>
      <c r="D1551" s="147" t="s">
        <v>1496</v>
      </c>
      <c r="E1551" s="150" t="s">
        <v>28</v>
      </c>
      <c r="F1551" s="151">
        <v>19810</v>
      </c>
      <c r="G1551" s="151">
        <v>-19809</v>
      </c>
      <c r="H1551" s="150">
        <v>1</v>
      </c>
    </row>
    <row r="1552" spans="1:8">
      <c r="A1552" s="147">
        <v>309</v>
      </c>
      <c r="B1552" s="148">
        <v>100000657289</v>
      </c>
      <c r="C1552" s="149">
        <v>0</v>
      </c>
      <c r="D1552" s="147" t="s">
        <v>1496</v>
      </c>
      <c r="E1552" s="150" t="s">
        <v>28</v>
      </c>
      <c r="F1552" s="151">
        <v>19810</v>
      </c>
      <c r="G1552" s="151">
        <v>-19809</v>
      </c>
      <c r="H1552" s="150">
        <v>1</v>
      </c>
    </row>
    <row r="1553" spans="1:8">
      <c r="A1553" s="147">
        <v>310</v>
      </c>
      <c r="B1553" s="148">
        <v>100000657290</v>
      </c>
      <c r="C1553" s="149">
        <v>0</v>
      </c>
      <c r="D1553" s="147" t="s">
        <v>1496</v>
      </c>
      <c r="E1553" s="150" t="s">
        <v>28</v>
      </c>
      <c r="F1553" s="151">
        <v>19810</v>
      </c>
      <c r="G1553" s="151">
        <v>-19809</v>
      </c>
      <c r="H1553" s="150">
        <v>1</v>
      </c>
    </row>
    <row r="1554" spans="1:8">
      <c r="A1554" s="147">
        <v>311</v>
      </c>
      <c r="B1554" s="148">
        <v>100000657291</v>
      </c>
      <c r="C1554" s="149">
        <v>0</v>
      </c>
      <c r="D1554" s="147" t="s">
        <v>1496</v>
      </c>
      <c r="E1554" s="150" t="s">
        <v>4105</v>
      </c>
      <c r="F1554" s="151">
        <v>20865</v>
      </c>
      <c r="G1554" s="151">
        <v>-20864</v>
      </c>
      <c r="H1554" s="150">
        <v>1</v>
      </c>
    </row>
    <row r="1555" spans="1:8">
      <c r="A1555" s="147">
        <v>312</v>
      </c>
      <c r="B1555" s="148">
        <v>100000657292</v>
      </c>
      <c r="C1555" s="149">
        <v>0</v>
      </c>
      <c r="D1555" s="147" t="s">
        <v>1496</v>
      </c>
      <c r="E1555" s="150" t="s">
        <v>4105</v>
      </c>
      <c r="F1555" s="151">
        <v>20865</v>
      </c>
      <c r="G1555" s="151">
        <v>-20864</v>
      </c>
      <c r="H1555" s="150">
        <v>1</v>
      </c>
    </row>
    <row r="1556" spans="1:8">
      <c r="A1556" s="147">
        <v>313</v>
      </c>
      <c r="B1556" s="148">
        <v>100000657293</v>
      </c>
      <c r="C1556" s="149">
        <v>0</v>
      </c>
      <c r="D1556" s="147" t="s">
        <v>1496</v>
      </c>
      <c r="E1556" s="150" t="s">
        <v>4105</v>
      </c>
      <c r="F1556" s="151">
        <v>20865</v>
      </c>
      <c r="G1556" s="151">
        <v>-20864</v>
      </c>
      <c r="H1556" s="150">
        <v>1</v>
      </c>
    </row>
    <row r="1557" spans="1:8">
      <c r="A1557" s="147">
        <v>314</v>
      </c>
      <c r="B1557" s="148">
        <v>100000657294</v>
      </c>
      <c r="C1557" s="149">
        <v>0</v>
      </c>
      <c r="D1557" s="147" t="s">
        <v>1496</v>
      </c>
      <c r="E1557" s="150" t="s">
        <v>4105</v>
      </c>
      <c r="F1557" s="151">
        <v>20865</v>
      </c>
      <c r="G1557" s="151">
        <v>-20864</v>
      </c>
      <c r="H1557" s="150">
        <v>1</v>
      </c>
    </row>
    <row r="1558" spans="1:8">
      <c r="A1558" s="147">
        <v>315</v>
      </c>
      <c r="B1558" s="148">
        <v>100000657295</v>
      </c>
      <c r="C1558" s="149">
        <v>0</v>
      </c>
      <c r="D1558" s="147" t="s">
        <v>1496</v>
      </c>
      <c r="E1558" s="150" t="s">
        <v>4105</v>
      </c>
      <c r="F1558" s="151">
        <v>20865</v>
      </c>
      <c r="G1558" s="151">
        <v>-20864</v>
      </c>
      <c r="H1558" s="150">
        <v>1</v>
      </c>
    </row>
    <row r="1559" spans="1:8">
      <c r="A1559" s="147">
        <v>316</v>
      </c>
      <c r="B1559" s="148">
        <v>100000657296</v>
      </c>
      <c r="C1559" s="149">
        <v>0</v>
      </c>
      <c r="D1559" s="147" t="s">
        <v>1496</v>
      </c>
      <c r="E1559" s="150" t="s">
        <v>4105</v>
      </c>
      <c r="F1559" s="151">
        <v>20865</v>
      </c>
      <c r="G1559" s="151">
        <v>-20864</v>
      </c>
      <c r="H1559" s="150">
        <v>1</v>
      </c>
    </row>
    <row r="1560" spans="1:8">
      <c r="A1560" s="147">
        <v>317</v>
      </c>
      <c r="B1560" s="148">
        <v>100000657297</v>
      </c>
      <c r="C1560" s="149">
        <v>0</v>
      </c>
      <c r="D1560" s="147" t="s">
        <v>1496</v>
      </c>
      <c r="E1560" s="150" t="s">
        <v>4105</v>
      </c>
      <c r="F1560" s="151">
        <v>20865</v>
      </c>
      <c r="G1560" s="151">
        <v>-20864</v>
      </c>
      <c r="H1560" s="150">
        <v>1</v>
      </c>
    </row>
    <row r="1561" spans="1:8">
      <c r="A1561" s="147">
        <v>318</v>
      </c>
      <c r="B1561" s="148">
        <v>100000657298</v>
      </c>
      <c r="C1561" s="149">
        <v>0</v>
      </c>
      <c r="D1561" s="147" t="s">
        <v>1496</v>
      </c>
      <c r="E1561" s="150" t="s">
        <v>4105</v>
      </c>
      <c r="F1561" s="151">
        <v>20865</v>
      </c>
      <c r="G1561" s="151">
        <v>-20864</v>
      </c>
      <c r="H1561" s="150">
        <v>1</v>
      </c>
    </row>
    <row r="1562" spans="1:8">
      <c r="A1562" s="147">
        <v>319</v>
      </c>
      <c r="B1562" s="148">
        <v>100000657299</v>
      </c>
      <c r="C1562" s="149">
        <v>0</v>
      </c>
      <c r="D1562" s="147" t="s">
        <v>1496</v>
      </c>
      <c r="E1562" s="150" t="s">
        <v>4106</v>
      </c>
      <c r="F1562" s="151">
        <v>20865</v>
      </c>
      <c r="G1562" s="151">
        <v>-20864</v>
      </c>
      <c r="H1562" s="150">
        <v>1</v>
      </c>
    </row>
    <row r="1563" spans="1:8">
      <c r="A1563" s="147">
        <v>320</v>
      </c>
      <c r="B1563" s="148">
        <v>100000657300</v>
      </c>
      <c r="C1563" s="149">
        <v>0</v>
      </c>
      <c r="D1563" s="147" t="s">
        <v>1496</v>
      </c>
      <c r="E1563" s="150" t="s">
        <v>4106</v>
      </c>
      <c r="F1563" s="151">
        <v>20865</v>
      </c>
      <c r="G1563" s="151">
        <v>-20864</v>
      </c>
      <c r="H1563" s="150">
        <v>1</v>
      </c>
    </row>
    <row r="1564" spans="1:8">
      <c r="A1564" s="147">
        <v>321</v>
      </c>
      <c r="B1564" s="148">
        <v>100000657301</v>
      </c>
      <c r="C1564" s="149">
        <v>0</v>
      </c>
      <c r="D1564" s="147" t="s">
        <v>1496</v>
      </c>
      <c r="E1564" s="150" t="s">
        <v>4106</v>
      </c>
      <c r="F1564" s="151">
        <v>20865</v>
      </c>
      <c r="G1564" s="151">
        <v>-20864</v>
      </c>
      <c r="H1564" s="150">
        <v>1</v>
      </c>
    </row>
    <row r="1565" spans="1:8">
      <c r="A1565" s="147">
        <v>322</v>
      </c>
      <c r="B1565" s="148">
        <v>100000657302</v>
      </c>
      <c r="C1565" s="149">
        <v>0</v>
      </c>
      <c r="D1565" s="147" t="s">
        <v>1496</v>
      </c>
      <c r="E1565" s="150" t="s">
        <v>4106</v>
      </c>
      <c r="F1565" s="151">
        <v>20865</v>
      </c>
      <c r="G1565" s="151">
        <v>-20864</v>
      </c>
      <c r="H1565" s="150">
        <v>1</v>
      </c>
    </row>
    <row r="1566" spans="1:8">
      <c r="A1566" s="147">
        <v>323</v>
      </c>
      <c r="B1566" s="148">
        <v>100000657303</v>
      </c>
      <c r="C1566" s="149">
        <v>0</v>
      </c>
      <c r="D1566" s="147" t="s">
        <v>1496</v>
      </c>
      <c r="E1566" s="150" t="s">
        <v>4106</v>
      </c>
      <c r="F1566" s="151">
        <v>20865</v>
      </c>
      <c r="G1566" s="151">
        <v>-20864</v>
      </c>
      <c r="H1566" s="150">
        <v>1</v>
      </c>
    </row>
    <row r="1567" spans="1:8">
      <c r="A1567" s="147">
        <v>324</v>
      </c>
      <c r="B1567" s="148">
        <v>100000657304</v>
      </c>
      <c r="C1567" s="149">
        <v>0</v>
      </c>
      <c r="D1567" s="147" t="s">
        <v>1496</v>
      </c>
      <c r="E1567" s="150" t="s">
        <v>4106</v>
      </c>
      <c r="F1567" s="151">
        <v>20865</v>
      </c>
      <c r="G1567" s="151">
        <v>-20864</v>
      </c>
      <c r="H1567" s="150">
        <v>1</v>
      </c>
    </row>
    <row r="1568" spans="1:8">
      <c r="A1568" s="147">
        <v>325</v>
      </c>
      <c r="B1568" s="148">
        <v>100000657305</v>
      </c>
      <c r="C1568" s="149">
        <v>0</v>
      </c>
      <c r="D1568" s="147" t="s">
        <v>1496</v>
      </c>
      <c r="E1568" s="150" t="s">
        <v>4107</v>
      </c>
      <c r="F1568" s="151">
        <v>20865</v>
      </c>
      <c r="G1568" s="151">
        <v>-20864</v>
      </c>
      <c r="H1568" s="150">
        <v>1</v>
      </c>
    </row>
    <row r="1569" spans="1:8">
      <c r="A1569" s="147">
        <v>326</v>
      </c>
      <c r="B1569" s="148">
        <v>100000657306</v>
      </c>
      <c r="C1569" s="149">
        <v>0</v>
      </c>
      <c r="D1569" s="147" t="s">
        <v>1496</v>
      </c>
      <c r="E1569" s="150" t="s">
        <v>4107</v>
      </c>
      <c r="F1569" s="151">
        <v>20865</v>
      </c>
      <c r="G1569" s="151">
        <v>-20864</v>
      </c>
      <c r="H1569" s="150">
        <v>1</v>
      </c>
    </row>
    <row r="1570" spans="1:8">
      <c r="A1570" s="147">
        <v>327</v>
      </c>
      <c r="B1570" s="148">
        <v>100000657307</v>
      </c>
      <c r="C1570" s="149">
        <v>0</v>
      </c>
      <c r="D1570" s="147" t="s">
        <v>1496</v>
      </c>
      <c r="E1570" s="150" t="s">
        <v>4107</v>
      </c>
      <c r="F1570" s="151">
        <v>20865</v>
      </c>
      <c r="G1570" s="151">
        <v>-20864</v>
      </c>
      <c r="H1570" s="150">
        <v>1</v>
      </c>
    </row>
    <row r="1571" spans="1:8">
      <c r="A1571" s="147">
        <v>328</v>
      </c>
      <c r="B1571" s="148">
        <v>100000657308</v>
      </c>
      <c r="C1571" s="149">
        <v>0</v>
      </c>
      <c r="D1571" s="147" t="s">
        <v>1496</v>
      </c>
      <c r="E1571" s="150" t="s">
        <v>4107</v>
      </c>
      <c r="F1571" s="151">
        <v>20865</v>
      </c>
      <c r="G1571" s="151">
        <v>-20864</v>
      </c>
      <c r="H1571" s="150">
        <v>1</v>
      </c>
    </row>
    <row r="1572" spans="1:8">
      <c r="A1572" s="147">
        <v>329</v>
      </c>
      <c r="B1572" s="148">
        <v>100000657309</v>
      </c>
      <c r="C1572" s="149">
        <v>0</v>
      </c>
      <c r="D1572" s="147" t="s">
        <v>1496</v>
      </c>
      <c r="E1572" s="150" t="s">
        <v>4107</v>
      </c>
      <c r="F1572" s="151">
        <v>20865</v>
      </c>
      <c r="G1572" s="151">
        <v>-20864</v>
      </c>
      <c r="H1572" s="150">
        <v>1</v>
      </c>
    </row>
    <row r="1573" spans="1:8">
      <c r="A1573" s="147">
        <v>330</v>
      </c>
      <c r="B1573" s="148">
        <v>100000657310</v>
      </c>
      <c r="C1573" s="149">
        <v>0</v>
      </c>
      <c r="D1573" s="147" t="s">
        <v>1496</v>
      </c>
      <c r="E1573" s="150" t="s">
        <v>4107</v>
      </c>
      <c r="F1573" s="151">
        <v>20865</v>
      </c>
      <c r="G1573" s="151">
        <v>-20864</v>
      </c>
      <c r="H1573" s="150">
        <v>1</v>
      </c>
    </row>
    <row r="1574" spans="1:8">
      <c r="A1574" s="147">
        <v>331</v>
      </c>
      <c r="B1574" s="148">
        <v>100000657311</v>
      </c>
      <c r="C1574" s="149">
        <v>0</v>
      </c>
      <c r="D1574" s="147" t="s">
        <v>1496</v>
      </c>
      <c r="E1574" s="150" t="s">
        <v>4108</v>
      </c>
      <c r="F1574" s="151">
        <v>20865</v>
      </c>
      <c r="G1574" s="151">
        <v>-20864</v>
      </c>
      <c r="H1574" s="150">
        <v>1</v>
      </c>
    </row>
    <row r="1575" spans="1:8">
      <c r="A1575" s="147">
        <v>332</v>
      </c>
      <c r="B1575" s="148">
        <v>100000657312</v>
      </c>
      <c r="C1575" s="149">
        <v>0</v>
      </c>
      <c r="D1575" s="147" t="s">
        <v>1496</v>
      </c>
      <c r="E1575" s="150" t="s">
        <v>4108</v>
      </c>
      <c r="F1575" s="151">
        <v>20865</v>
      </c>
      <c r="G1575" s="151">
        <v>-20864</v>
      </c>
      <c r="H1575" s="150">
        <v>1</v>
      </c>
    </row>
    <row r="1576" spans="1:8">
      <c r="A1576" s="147">
        <v>333</v>
      </c>
      <c r="B1576" s="148">
        <v>100000657313</v>
      </c>
      <c r="C1576" s="149">
        <v>0</v>
      </c>
      <c r="D1576" s="147" t="s">
        <v>1496</v>
      </c>
      <c r="E1576" s="150" t="s">
        <v>4108</v>
      </c>
      <c r="F1576" s="151">
        <v>20865</v>
      </c>
      <c r="G1576" s="151">
        <v>-20864</v>
      </c>
      <c r="H1576" s="150">
        <v>1</v>
      </c>
    </row>
    <row r="1577" spans="1:8">
      <c r="A1577" s="147">
        <v>334</v>
      </c>
      <c r="B1577" s="148">
        <v>100000657314</v>
      </c>
      <c r="C1577" s="149">
        <v>0</v>
      </c>
      <c r="D1577" s="147" t="s">
        <v>1496</v>
      </c>
      <c r="E1577" s="150" t="s">
        <v>4108</v>
      </c>
      <c r="F1577" s="151">
        <v>20865</v>
      </c>
      <c r="G1577" s="151">
        <v>-20864</v>
      </c>
      <c r="H1577" s="150">
        <v>1</v>
      </c>
    </row>
    <row r="1578" spans="1:8">
      <c r="A1578" s="147">
        <v>335</v>
      </c>
      <c r="B1578" s="148">
        <v>100000657315</v>
      </c>
      <c r="C1578" s="149">
        <v>0</v>
      </c>
      <c r="D1578" s="147" t="s">
        <v>1496</v>
      </c>
      <c r="E1578" s="150" t="s">
        <v>4108</v>
      </c>
      <c r="F1578" s="151">
        <v>20865</v>
      </c>
      <c r="G1578" s="151">
        <v>-20864</v>
      </c>
      <c r="H1578" s="150">
        <v>1</v>
      </c>
    </row>
    <row r="1579" spans="1:8">
      <c r="A1579" s="147">
        <v>336</v>
      </c>
      <c r="B1579" s="148">
        <v>100000657316</v>
      </c>
      <c r="C1579" s="149">
        <v>0</v>
      </c>
      <c r="D1579" s="147" t="s">
        <v>1496</v>
      </c>
      <c r="E1579" s="150" t="s">
        <v>4109</v>
      </c>
      <c r="F1579" s="151">
        <v>20865</v>
      </c>
      <c r="G1579" s="151">
        <v>-20864</v>
      </c>
      <c r="H1579" s="150">
        <v>1</v>
      </c>
    </row>
    <row r="1580" spans="1:8">
      <c r="A1580" s="147">
        <v>337</v>
      </c>
      <c r="B1580" s="148">
        <v>100000657317</v>
      </c>
      <c r="C1580" s="149">
        <v>0</v>
      </c>
      <c r="D1580" s="147" t="s">
        <v>1496</v>
      </c>
      <c r="E1580" s="150" t="s">
        <v>4109</v>
      </c>
      <c r="F1580" s="151">
        <v>20865</v>
      </c>
      <c r="G1580" s="151">
        <v>-20864</v>
      </c>
      <c r="H1580" s="150">
        <v>1</v>
      </c>
    </row>
    <row r="1581" spans="1:8">
      <c r="A1581" s="147">
        <v>338</v>
      </c>
      <c r="B1581" s="148">
        <v>100000657318</v>
      </c>
      <c r="C1581" s="149">
        <v>0</v>
      </c>
      <c r="D1581" s="147" t="s">
        <v>1496</v>
      </c>
      <c r="E1581" s="150" t="s">
        <v>4109</v>
      </c>
      <c r="F1581" s="151">
        <v>20865</v>
      </c>
      <c r="G1581" s="151">
        <v>-20864</v>
      </c>
      <c r="H1581" s="150">
        <v>1</v>
      </c>
    </row>
    <row r="1582" spans="1:8">
      <c r="A1582" s="147">
        <v>339</v>
      </c>
      <c r="B1582" s="148">
        <v>100000657319</v>
      </c>
      <c r="C1582" s="149">
        <v>0</v>
      </c>
      <c r="D1582" s="147" t="s">
        <v>1496</v>
      </c>
      <c r="E1582" s="150" t="s">
        <v>4109</v>
      </c>
      <c r="F1582" s="151">
        <v>20865</v>
      </c>
      <c r="G1582" s="151">
        <v>-20864</v>
      </c>
      <c r="H1582" s="150">
        <v>1</v>
      </c>
    </row>
    <row r="1583" spans="1:8">
      <c r="A1583" s="147">
        <v>340</v>
      </c>
      <c r="B1583" s="148">
        <v>100000657320</v>
      </c>
      <c r="C1583" s="149">
        <v>0</v>
      </c>
      <c r="D1583" s="147" t="s">
        <v>1496</v>
      </c>
      <c r="E1583" s="150" t="s">
        <v>4109</v>
      </c>
      <c r="F1583" s="151">
        <v>20865</v>
      </c>
      <c r="G1583" s="151">
        <v>-20864</v>
      </c>
      <c r="H1583" s="150">
        <v>1</v>
      </c>
    </row>
    <row r="1584" spans="1:8">
      <c r="A1584" s="147">
        <v>341</v>
      </c>
      <c r="B1584" s="148">
        <v>100000657321</v>
      </c>
      <c r="C1584" s="149">
        <v>0</v>
      </c>
      <c r="D1584" s="147" t="s">
        <v>1496</v>
      </c>
      <c r="E1584" s="150" t="s">
        <v>4109</v>
      </c>
      <c r="F1584" s="151">
        <v>20865</v>
      </c>
      <c r="G1584" s="151">
        <v>-20864</v>
      </c>
      <c r="H1584" s="150">
        <v>1</v>
      </c>
    </row>
    <row r="1585" spans="1:8">
      <c r="A1585" s="200" t="s">
        <v>527</v>
      </c>
      <c r="B1585" s="200"/>
      <c r="C1585" s="200"/>
      <c r="D1585" s="200"/>
      <c r="E1585" s="200"/>
      <c r="F1585" s="153">
        <f>SUM(F1241:F1584)</f>
        <v>3919815</v>
      </c>
      <c r="G1585" s="153">
        <f>SUM(G1241:G1584)</f>
        <v>-3919471</v>
      </c>
      <c r="H1585" s="153">
        <f>SUM(H1241:H1584)</f>
        <v>344</v>
      </c>
    </row>
    <row r="1586" spans="1:8">
      <c r="A1586" s="209" t="s">
        <v>89</v>
      </c>
      <c r="B1586" s="209"/>
      <c r="C1586" s="209"/>
      <c r="D1586" s="209"/>
      <c r="E1586" s="209"/>
      <c r="F1586" s="158">
        <f>F1237+F1585</f>
        <v>42557015.099999927</v>
      </c>
      <c r="G1586" s="158">
        <f>G1237+G1585</f>
        <v>-17682112.300000027</v>
      </c>
      <c r="H1586" s="158">
        <f>H1237+H1585</f>
        <v>24874902.800000221</v>
      </c>
    </row>
    <row r="1587" spans="1:8">
      <c r="A1587" s="210" t="s">
        <v>54</v>
      </c>
      <c r="B1587" s="210"/>
      <c r="C1587" s="210"/>
      <c r="D1587" s="210"/>
      <c r="E1587" s="210"/>
      <c r="F1587" s="153">
        <f>F193+F242+F253+F343+F770+F797+F834+F859+F935+F1586</f>
        <v>710201955.8599999</v>
      </c>
      <c r="G1587" s="153">
        <f>G193+G242+G253+G343+G770+G797+G834+G859+G935+G1586</f>
        <v>-312297476.45999998</v>
      </c>
      <c r="H1587" s="153">
        <f>H193+H242+H253+H343+H770+H797+H834+H859+H935+H1586</f>
        <v>397904479.40000033</v>
      </c>
    </row>
  </sheetData>
  <mergeCells count="32">
    <mergeCell ref="A1586:E1586"/>
    <mergeCell ref="A1587:E1587"/>
    <mergeCell ref="A859:E859"/>
    <mergeCell ref="A920:E920"/>
    <mergeCell ref="A934:E934"/>
    <mergeCell ref="A935:E935"/>
    <mergeCell ref="A1237:E1237"/>
    <mergeCell ref="A1585:E1585"/>
    <mergeCell ref="A858:E858"/>
    <mergeCell ref="A343:E343"/>
    <mergeCell ref="A640:E640"/>
    <mergeCell ref="A769:E769"/>
    <mergeCell ref="A770:E770"/>
    <mergeCell ref="A777:E777"/>
    <mergeCell ref="A796:E796"/>
    <mergeCell ref="A797:E797"/>
    <mergeCell ref="A820:E820"/>
    <mergeCell ref="A833:E833"/>
    <mergeCell ref="A834:E834"/>
    <mergeCell ref="A853:E853"/>
    <mergeCell ref="A342:E342"/>
    <mergeCell ref="A1:H1"/>
    <mergeCell ref="A133:E133"/>
    <mergeCell ref="A192:E192"/>
    <mergeCell ref="A193:E193"/>
    <mergeCell ref="A228:E228"/>
    <mergeCell ref="A241:E241"/>
    <mergeCell ref="A242:E242"/>
    <mergeCell ref="A247:E247"/>
    <mergeCell ref="A252:E252"/>
    <mergeCell ref="A253:E253"/>
    <mergeCell ref="A298:E29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H27"/>
  <sheetViews>
    <sheetView workbookViewId="0">
      <selection activeCell="E7" sqref="E7"/>
    </sheetView>
  </sheetViews>
  <sheetFormatPr defaultColWidth="9.109375" defaultRowHeight="24.6"/>
  <cols>
    <col min="1" max="1" width="5.77734375" style="1" bestFit="1" customWidth="1"/>
    <col min="2" max="2" width="20.21875" style="1" customWidth="1"/>
    <col min="3" max="3" width="5.88671875" style="1" customWidth="1"/>
    <col min="4" max="4" width="9.6640625" style="1" customWidth="1"/>
    <col min="5" max="5" width="9.33203125" style="1" customWidth="1"/>
    <col min="6" max="6" width="16.5546875" style="1" bestFit="1" customWidth="1"/>
    <col min="7" max="7" width="16.33203125" style="1" bestFit="1" customWidth="1"/>
    <col min="8" max="16384" width="9.109375" style="1"/>
  </cols>
  <sheetData>
    <row r="1" spans="1:7">
      <c r="A1" s="178" t="s">
        <v>52</v>
      </c>
      <c r="B1" s="178"/>
      <c r="C1" s="178"/>
      <c r="D1" s="178"/>
      <c r="E1" s="178"/>
      <c r="F1" s="178"/>
      <c r="G1" s="178"/>
    </row>
    <row r="2" spans="1:7">
      <c r="A2" s="89"/>
      <c r="B2" s="89"/>
      <c r="C2" s="89"/>
      <c r="D2" s="89"/>
      <c r="E2" s="89"/>
      <c r="F2" s="89"/>
      <c r="G2" s="89" t="s">
        <v>57</v>
      </c>
    </row>
    <row r="3" spans="1:7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7">
      <c r="A4" s="6">
        <v>1</v>
      </c>
      <c r="B4" s="7" t="s">
        <v>8</v>
      </c>
      <c r="C4" s="8">
        <f>D4+E4</f>
        <v>75</v>
      </c>
      <c r="D4" s="8">
        <v>57</v>
      </c>
      <c r="E4" s="8">
        <v>18</v>
      </c>
      <c r="F4" s="10">
        <f>'[1]2500700679'!$F$127</f>
        <v>492453976.92999995</v>
      </c>
      <c r="G4" s="11">
        <f>'[1]2500700679'!$H$127</f>
        <v>402408290.45999986</v>
      </c>
    </row>
    <row r="5" spans="1:7">
      <c r="A5" s="12">
        <v>2</v>
      </c>
      <c r="B5" s="13" t="s">
        <v>9</v>
      </c>
      <c r="C5" s="8">
        <f t="shared" ref="C5:C26" si="0">D5+E5</f>
        <v>16</v>
      </c>
      <c r="D5" s="8">
        <v>15</v>
      </c>
      <c r="E5" s="8">
        <v>1</v>
      </c>
      <c r="F5" s="10">
        <f>'[1]2500700679'!$F$160</f>
        <v>282838130.73000002</v>
      </c>
      <c r="G5" s="14">
        <f>'[1]2500700679'!$H$160</f>
        <v>235927423.91</v>
      </c>
    </row>
    <row r="6" spans="1:7">
      <c r="A6" s="12">
        <v>3</v>
      </c>
      <c r="B6" s="13" t="s">
        <v>10</v>
      </c>
      <c r="C6" s="8">
        <f t="shared" si="0"/>
        <v>4</v>
      </c>
      <c r="D6" s="8">
        <v>4</v>
      </c>
      <c r="E6" s="8">
        <v>0</v>
      </c>
      <c r="F6" s="14">
        <f>'[1]2500700679'!$F$171</f>
        <v>35461000</v>
      </c>
      <c r="G6" s="14">
        <f>'[1]2500700679'!$H$171</f>
        <v>32959608.25</v>
      </c>
    </row>
    <row r="7" spans="1:7">
      <c r="A7" s="12">
        <v>4</v>
      </c>
      <c r="B7" s="13" t="s">
        <v>11</v>
      </c>
      <c r="C7" s="8">
        <f t="shared" si="0"/>
        <v>8</v>
      </c>
      <c r="D7" s="8">
        <v>8</v>
      </c>
      <c r="E7" s="8">
        <v>0</v>
      </c>
      <c r="F7" s="14">
        <f>'[1]2500700679'!$F$184</f>
        <v>38943000</v>
      </c>
      <c r="G7" s="14">
        <f>'[1]2500700679'!$H$184</f>
        <v>30888193.149999999</v>
      </c>
    </row>
    <row r="8" spans="1:7">
      <c r="A8" s="12">
        <v>5</v>
      </c>
      <c r="B8" s="13" t="s">
        <v>12</v>
      </c>
      <c r="C8" s="8">
        <f t="shared" si="0"/>
        <v>0</v>
      </c>
      <c r="D8" s="8">
        <v>0</v>
      </c>
      <c r="E8" s="8">
        <v>0</v>
      </c>
      <c r="F8" s="14">
        <v>0</v>
      </c>
      <c r="G8" s="14">
        <v>0</v>
      </c>
    </row>
    <row r="9" spans="1:7">
      <c r="A9" s="12">
        <v>6</v>
      </c>
      <c r="B9" s="13" t="s">
        <v>13</v>
      </c>
      <c r="C9" s="8">
        <f t="shared" si="0"/>
        <v>85</v>
      </c>
      <c r="D9" s="17">
        <v>7</v>
      </c>
      <c r="E9" s="17">
        <v>78</v>
      </c>
      <c r="F9" s="18">
        <f>'[1]2500700679'!$F$278</f>
        <v>2149293</v>
      </c>
      <c r="G9" s="18">
        <f>'[1]2500700679'!$H$278</f>
        <v>770003.54</v>
      </c>
    </row>
    <row r="10" spans="1:7">
      <c r="A10" s="12">
        <v>7</v>
      </c>
      <c r="B10" s="13" t="s">
        <v>14</v>
      </c>
      <c r="C10" s="8">
        <f t="shared" si="0"/>
        <v>437</v>
      </c>
      <c r="D10" s="17">
        <v>167</v>
      </c>
      <c r="E10" s="17">
        <v>270</v>
      </c>
      <c r="F10" s="14">
        <f>'[1]2500700679'!$F$724</f>
        <v>83626522.5</v>
      </c>
      <c r="G10" s="14">
        <f>'[1]2500700679'!$H$724</f>
        <v>17289291.819999978</v>
      </c>
    </row>
    <row r="11" spans="1:7">
      <c r="A11" s="12">
        <v>8</v>
      </c>
      <c r="B11" s="13" t="s">
        <v>15</v>
      </c>
      <c r="C11" s="8">
        <f t="shared" si="0"/>
        <v>9</v>
      </c>
      <c r="D11" s="17">
        <v>2</v>
      </c>
      <c r="E11" s="17">
        <v>7</v>
      </c>
      <c r="F11" s="14">
        <f>'[1]2500700679'!$F$746</f>
        <v>4090762.83</v>
      </c>
      <c r="G11" s="14">
        <f>'[1]2500700679'!$H$746</f>
        <v>1153887.02</v>
      </c>
    </row>
    <row r="12" spans="1:7">
      <c r="A12" s="12">
        <v>9</v>
      </c>
      <c r="B12" s="13" t="s">
        <v>16</v>
      </c>
      <c r="C12" s="8">
        <f t="shared" si="0"/>
        <v>23</v>
      </c>
      <c r="D12" s="17">
        <v>19</v>
      </c>
      <c r="E12" s="17">
        <v>4</v>
      </c>
      <c r="F12" s="14">
        <f>'[1]2500700679'!$F$778</f>
        <v>6337600</v>
      </c>
      <c r="G12" s="14">
        <f>'[1]2500700679'!$H$778</f>
        <v>2758043.25</v>
      </c>
    </row>
    <row r="13" spans="1:7">
      <c r="A13" s="12">
        <v>10</v>
      </c>
      <c r="B13" s="13" t="s">
        <v>17</v>
      </c>
      <c r="C13" s="8">
        <f t="shared" si="0"/>
        <v>0</v>
      </c>
      <c r="D13" s="17">
        <v>0</v>
      </c>
      <c r="E13" s="17">
        <v>0</v>
      </c>
      <c r="F13" s="14">
        <v>0</v>
      </c>
      <c r="G13" s="14">
        <v>0</v>
      </c>
    </row>
    <row r="14" spans="1:7">
      <c r="A14" s="12">
        <v>11</v>
      </c>
      <c r="B14" s="13" t="s">
        <v>18</v>
      </c>
      <c r="C14" s="8">
        <f t="shared" si="0"/>
        <v>0</v>
      </c>
      <c r="D14" s="17">
        <v>0</v>
      </c>
      <c r="E14" s="17">
        <v>0</v>
      </c>
      <c r="F14" s="14">
        <v>0</v>
      </c>
      <c r="G14" s="14">
        <v>0</v>
      </c>
    </row>
    <row r="15" spans="1:7">
      <c r="A15" s="12">
        <v>12</v>
      </c>
      <c r="B15" s="13" t="s">
        <v>19</v>
      </c>
      <c r="C15" s="8">
        <f t="shared" si="0"/>
        <v>0</v>
      </c>
      <c r="D15" s="17">
        <v>0</v>
      </c>
      <c r="E15" s="17">
        <v>0</v>
      </c>
      <c r="F15" s="14">
        <v>0</v>
      </c>
      <c r="G15" s="14">
        <v>0</v>
      </c>
    </row>
    <row r="16" spans="1:7">
      <c r="A16" s="12">
        <v>13</v>
      </c>
      <c r="B16" s="13" t="s">
        <v>20</v>
      </c>
      <c r="C16" s="8">
        <f t="shared" si="0"/>
        <v>0</v>
      </c>
      <c r="D16" s="17">
        <v>0</v>
      </c>
      <c r="E16" s="17">
        <v>0</v>
      </c>
      <c r="F16" s="14">
        <v>0</v>
      </c>
      <c r="G16" s="14">
        <v>0</v>
      </c>
    </row>
    <row r="17" spans="1:8">
      <c r="A17" s="12">
        <v>14</v>
      </c>
      <c r="B17" s="13" t="s">
        <v>21</v>
      </c>
      <c r="C17" s="8">
        <f t="shared" si="0"/>
        <v>12</v>
      </c>
      <c r="D17" s="17">
        <v>11</v>
      </c>
      <c r="E17" s="17">
        <v>1</v>
      </c>
      <c r="F17" s="14">
        <f>'[1]2500700679'!$F$799</f>
        <v>783816</v>
      </c>
      <c r="G17" s="14">
        <f>'[1]2500700679'!$H$799</f>
        <v>617716.77999999991</v>
      </c>
    </row>
    <row r="18" spans="1:8">
      <c r="A18" s="12">
        <v>15</v>
      </c>
      <c r="B18" s="13" t="s">
        <v>22</v>
      </c>
      <c r="C18" s="8">
        <f t="shared" si="0"/>
        <v>75</v>
      </c>
      <c r="D18" s="17">
        <v>51</v>
      </c>
      <c r="E18" s="17">
        <v>24</v>
      </c>
      <c r="F18" s="14">
        <f>'[1]2500700679'!$F$883</f>
        <v>4155418.58</v>
      </c>
      <c r="G18" s="14">
        <f>'[1]2500700679'!$H$883</f>
        <v>549548</v>
      </c>
    </row>
    <row r="19" spans="1:8">
      <c r="A19" s="12">
        <v>16</v>
      </c>
      <c r="B19" s="13" t="s">
        <v>23</v>
      </c>
      <c r="C19" s="8">
        <f t="shared" si="0"/>
        <v>0</v>
      </c>
      <c r="D19" s="17">
        <v>0</v>
      </c>
      <c r="E19" s="17">
        <v>0</v>
      </c>
      <c r="F19" s="14">
        <v>0</v>
      </c>
      <c r="G19" s="14">
        <v>0</v>
      </c>
    </row>
    <row r="20" spans="1:8">
      <c r="A20" s="12">
        <v>17</v>
      </c>
      <c r="B20" s="13" t="s">
        <v>24</v>
      </c>
      <c r="C20" s="8">
        <f t="shared" si="0"/>
        <v>0</v>
      </c>
      <c r="D20" s="17">
        <v>0</v>
      </c>
      <c r="E20" s="17">
        <v>0</v>
      </c>
      <c r="F20" s="14">
        <v>0</v>
      </c>
      <c r="G20" s="14">
        <v>0</v>
      </c>
    </row>
    <row r="21" spans="1:8">
      <c r="A21" s="12">
        <v>18</v>
      </c>
      <c r="B21" s="13" t="s">
        <v>25</v>
      </c>
      <c r="C21" s="8">
        <f t="shared" si="0"/>
        <v>0</v>
      </c>
      <c r="D21" s="17">
        <v>0</v>
      </c>
      <c r="E21" s="17">
        <v>0</v>
      </c>
      <c r="F21" s="14">
        <v>0</v>
      </c>
      <c r="G21" s="14">
        <v>0</v>
      </c>
    </row>
    <row r="22" spans="1:8">
      <c r="A22" s="12">
        <v>19</v>
      </c>
      <c r="B22" s="13" t="s">
        <v>26</v>
      </c>
      <c r="C22" s="8">
        <f t="shared" si="0"/>
        <v>0</v>
      </c>
      <c r="D22" s="17">
        <v>0</v>
      </c>
      <c r="E22" s="17">
        <v>0</v>
      </c>
      <c r="F22" s="14">
        <v>0</v>
      </c>
      <c r="G22" s="14">
        <v>0</v>
      </c>
    </row>
    <row r="23" spans="1:8">
      <c r="A23" s="12">
        <v>20</v>
      </c>
      <c r="B23" s="13" t="s">
        <v>27</v>
      </c>
      <c r="C23" s="8">
        <f t="shared" si="0"/>
        <v>0</v>
      </c>
      <c r="D23" s="17">
        <v>0</v>
      </c>
      <c r="E23" s="17">
        <v>0</v>
      </c>
      <c r="F23" s="14">
        <v>0</v>
      </c>
      <c r="G23" s="14">
        <v>0</v>
      </c>
    </row>
    <row r="24" spans="1:8">
      <c r="A24" s="12">
        <v>21</v>
      </c>
      <c r="B24" s="13" t="s">
        <v>28</v>
      </c>
      <c r="C24" s="8">
        <f t="shared" si="0"/>
        <v>239</v>
      </c>
      <c r="D24" s="17">
        <v>83</v>
      </c>
      <c r="E24" s="17">
        <v>156</v>
      </c>
      <c r="F24" s="14">
        <f>'[1]2500700679'!$F$1134</f>
        <v>33854764.219999999</v>
      </c>
      <c r="G24" s="14">
        <f>'[1]2500700679'!$H$1134</f>
        <v>20893914.589999996</v>
      </c>
    </row>
    <row r="25" spans="1:8">
      <c r="A25" s="12">
        <v>22</v>
      </c>
      <c r="B25" s="13" t="s">
        <v>29</v>
      </c>
      <c r="C25" s="8">
        <f t="shared" si="0"/>
        <v>0</v>
      </c>
      <c r="D25" s="17">
        <v>0</v>
      </c>
      <c r="E25" s="17">
        <v>0</v>
      </c>
      <c r="F25" s="20">
        <v>0</v>
      </c>
      <c r="G25" s="14">
        <v>0</v>
      </c>
      <c r="H25" s="52"/>
    </row>
    <row r="26" spans="1:8">
      <c r="A26" s="12">
        <v>23</v>
      </c>
      <c r="B26" s="13" t="s">
        <v>30</v>
      </c>
      <c r="C26" s="8">
        <f t="shared" si="0"/>
        <v>0</v>
      </c>
      <c r="D26" s="17">
        <v>0</v>
      </c>
      <c r="E26" s="17">
        <v>0</v>
      </c>
      <c r="F26" s="20">
        <v>0</v>
      </c>
      <c r="G26" s="14">
        <v>0</v>
      </c>
    </row>
    <row r="27" spans="1:8">
      <c r="A27" s="178"/>
      <c r="B27" s="178"/>
      <c r="C27" s="179" t="s">
        <v>31</v>
      </c>
      <c r="D27" s="180"/>
      <c r="E27" s="181"/>
      <c r="F27" s="22">
        <f>SUM(F4:F26)</f>
        <v>984694284.79000008</v>
      </c>
      <c r="G27" s="22">
        <f>SUM(G4:G26)</f>
        <v>746215920.76999974</v>
      </c>
    </row>
  </sheetData>
  <mergeCells count="3">
    <mergeCell ref="A1:G1"/>
    <mergeCell ref="A27:B27"/>
    <mergeCell ref="C27:E27"/>
  </mergeCells>
  <pageMargins left="0.52" right="0.2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EA0B-D8D0-4E5D-8AE2-E7E74DCE08E6}">
  <sheetPr>
    <tabColor rgb="FF00B0F0"/>
  </sheetPr>
  <dimension ref="A1:H1137"/>
  <sheetViews>
    <sheetView zoomScale="86" zoomScaleNormal="86" workbookViewId="0">
      <selection sqref="A1:H1"/>
    </sheetView>
  </sheetViews>
  <sheetFormatPr defaultColWidth="9.109375" defaultRowHeight="27"/>
  <cols>
    <col min="1" max="1" width="9.109375" style="90"/>
    <col min="2" max="2" width="17.21875" style="94" bestFit="1" customWidth="1"/>
    <col min="3" max="3" width="9.33203125" style="90" bestFit="1" customWidth="1"/>
    <col min="4" max="4" width="16" style="90" customWidth="1"/>
    <col min="5" max="5" width="60" style="90" customWidth="1"/>
    <col min="6" max="6" width="17.88671875" style="90" bestFit="1" customWidth="1"/>
    <col min="7" max="7" width="18.77734375" style="90" bestFit="1" customWidth="1"/>
    <col min="8" max="8" width="17.88671875" style="90" bestFit="1" customWidth="1"/>
    <col min="9" max="257" width="9.109375" style="90"/>
    <col min="258" max="258" width="17.21875" style="90" bestFit="1" customWidth="1"/>
    <col min="259" max="259" width="9.33203125" style="90" bestFit="1" customWidth="1"/>
    <col min="260" max="260" width="16" style="90" customWidth="1"/>
    <col min="261" max="261" width="60" style="90" customWidth="1"/>
    <col min="262" max="262" width="17.88671875" style="90" bestFit="1" customWidth="1"/>
    <col min="263" max="263" width="18.77734375" style="90" bestFit="1" customWidth="1"/>
    <col min="264" max="264" width="17.88671875" style="90" bestFit="1" customWidth="1"/>
    <col min="265" max="513" width="9.109375" style="90"/>
    <col min="514" max="514" width="17.21875" style="90" bestFit="1" customWidth="1"/>
    <col min="515" max="515" width="9.33203125" style="90" bestFit="1" customWidth="1"/>
    <col min="516" max="516" width="16" style="90" customWidth="1"/>
    <col min="517" max="517" width="60" style="90" customWidth="1"/>
    <col min="518" max="518" width="17.88671875" style="90" bestFit="1" customWidth="1"/>
    <col min="519" max="519" width="18.77734375" style="90" bestFit="1" customWidth="1"/>
    <col min="520" max="520" width="17.88671875" style="90" bestFit="1" customWidth="1"/>
    <col min="521" max="769" width="9.109375" style="90"/>
    <col min="770" max="770" width="17.21875" style="90" bestFit="1" customWidth="1"/>
    <col min="771" max="771" width="9.33203125" style="90" bestFit="1" customWidth="1"/>
    <col min="772" max="772" width="16" style="90" customWidth="1"/>
    <col min="773" max="773" width="60" style="90" customWidth="1"/>
    <col min="774" max="774" width="17.88671875" style="90" bestFit="1" customWidth="1"/>
    <col min="775" max="775" width="18.77734375" style="90" bestFit="1" customWidth="1"/>
    <col min="776" max="776" width="17.88671875" style="90" bestFit="1" customWidth="1"/>
    <col min="777" max="1025" width="9.109375" style="90"/>
    <col min="1026" max="1026" width="17.21875" style="90" bestFit="1" customWidth="1"/>
    <col min="1027" max="1027" width="9.33203125" style="90" bestFit="1" customWidth="1"/>
    <col min="1028" max="1028" width="16" style="90" customWidth="1"/>
    <col min="1029" max="1029" width="60" style="90" customWidth="1"/>
    <col min="1030" max="1030" width="17.88671875" style="90" bestFit="1" customWidth="1"/>
    <col min="1031" max="1031" width="18.77734375" style="90" bestFit="1" customWidth="1"/>
    <col min="1032" max="1032" width="17.88671875" style="90" bestFit="1" customWidth="1"/>
    <col min="1033" max="1281" width="9.109375" style="90"/>
    <col min="1282" max="1282" width="17.21875" style="90" bestFit="1" customWidth="1"/>
    <col min="1283" max="1283" width="9.33203125" style="90" bestFit="1" customWidth="1"/>
    <col min="1284" max="1284" width="16" style="90" customWidth="1"/>
    <col min="1285" max="1285" width="60" style="90" customWidth="1"/>
    <col min="1286" max="1286" width="17.88671875" style="90" bestFit="1" customWidth="1"/>
    <col min="1287" max="1287" width="18.77734375" style="90" bestFit="1" customWidth="1"/>
    <col min="1288" max="1288" width="17.88671875" style="90" bestFit="1" customWidth="1"/>
    <col min="1289" max="1537" width="9.109375" style="90"/>
    <col min="1538" max="1538" width="17.21875" style="90" bestFit="1" customWidth="1"/>
    <col min="1539" max="1539" width="9.33203125" style="90" bestFit="1" customWidth="1"/>
    <col min="1540" max="1540" width="16" style="90" customWidth="1"/>
    <col min="1541" max="1541" width="60" style="90" customWidth="1"/>
    <col min="1542" max="1542" width="17.88671875" style="90" bestFit="1" customWidth="1"/>
    <col min="1543" max="1543" width="18.77734375" style="90" bestFit="1" customWidth="1"/>
    <col min="1544" max="1544" width="17.88671875" style="90" bestFit="1" customWidth="1"/>
    <col min="1545" max="1793" width="9.109375" style="90"/>
    <col min="1794" max="1794" width="17.21875" style="90" bestFit="1" customWidth="1"/>
    <col min="1795" max="1795" width="9.33203125" style="90" bestFit="1" customWidth="1"/>
    <col min="1796" max="1796" width="16" style="90" customWidth="1"/>
    <col min="1797" max="1797" width="60" style="90" customWidth="1"/>
    <col min="1798" max="1798" width="17.88671875" style="90" bestFit="1" customWidth="1"/>
    <col min="1799" max="1799" width="18.77734375" style="90" bestFit="1" customWidth="1"/>
    <col min="1800" max="1800" width="17.88671875" style="90" bestFit="1" customWidth="1"/>
    <col min="1801" max="2049" width="9.109375" style="90"/>
    <col min="2050" max="2050" width="17.21875" style="90" bestFit="1" customWidth="1"/>
    <col min="2051" max="2051" width="9.33203125" style="90" bestFit="1" customWidth="1"/>
    <col min="2052" max="2052" width="16" style="90" customWidth="1"/>
    <col min="2053" max="2053" width="60" style="90" customWidth="1"/>
    <col min="2054" max="2054" width="17.88671875" style="90" bestFit="1" customWidth="1"/>
    <col min="2055" max="2055" width="18.77734375" style="90" bestFit="1" customWidth="1"/>
    <col min="2056" max="2056" width="17.88671875" style="90" bestFit="1" customWidth="1"/>
    <col min="2057" max="2305" width="9.109375" style="90"/>
    <col min="2306" max="2306" width="17.21875" style="90" bestFit="1" customWidth="1"/>
    <col min="2307" max="2307" width="9.33203125" style="90" bestFit="1" customWidth="1"/>
    <col min="2308" max="2308" width="16" style="90" customWidth="1"/>
    <col min="2309" max="2309" width="60" style="90" customWidth="1"/>
    <col min="2310" max="2310" width="17.88671875" style="90" bestFit="1" customWidth="1"/>
    <col min="2311" max="2311" width="18.77734375" style="90" bestFit="1" customWidth="1"/>
    <col min="2312" max="2312" width="17.88671875" style="90" bestFit="1" customWidth="1"/>
    <col min="2313" max="2561" width="9.109375" style="90"/>
    <col min="2562" max="2562" width="17.21875" style="90" bestFit="1" customWidth="1"/>
    <col min="2563" max="2563" width="9.33203125" style="90" bestFit="1" customWidth="1"/>
    <col min="2564" max="2564" width="16" style="90" customWidth="1"/>
    <col min="2565" max="2565" width="60" style="90" customWidth="1"/>
    <col min="2566" max="2566" width="17.88671875" style="90" bestFit="1" customWidth="1"/>
    <col min="2567" max="2567" width="18.77734375" style="90" bestFit="1" customWidth="1"/>
    <col min="2568" max="2568" width="17.88671875" style="90" bestFit="1" customWidth="1"/>
    <col min="2569" max="2817" width="9.109375" style="90"/>
    <col min="2818" max="2818" width="17.21875" style="90" bestFit="1" customWidth="1"/>
    <col min="2819" max="2819" width="9.33203125" style="90" bestFit="1" customWidth="1"/>
    <col min="2820" max="2820" width="16" style="90" customWidth="1"/>
    <col min="2821" max="2821" width="60" style="90" customWidth="1"/>
    <col min="2822" max="2822" width="17.88671875" style="90" bestFit="1" customWidth="1"/>
    <col min="2823" max="2823" width="18.77734375" style="90" bestFit="1" customWidth="1"/>
    <col min="2824" max="2824" width="17.88671875" style="90" bestFit="1" customWidth="1"/>
    <col min="2825" max="3073" width="9.109375" style="90"/>
    <col min="3074" max="3074" width="17.21875" style="90" bestFit="1" customWidth="1"/>
    <col min="3075" max="3075" width="9.33203125" style="90" bestFit="1" customWidth="1"/>
    <col min="3076" max="3076" width="16" style="90" customWidth="1"/>
    <col min="3077" max="3077" width="60" style="90" customWidth="1"/>
    <col min="3078" max="3078" width="17.88671875" style="90" bestFit="1" customWidth="1"/>
    <col min="3079" max="3079" width="18.77734375" style="90" bestFit="1" customWidth="1"/>
    <col min="3080" max="3080" width="17.88671875" style="90" bestFit="1" customWidth="1"/>
    <col min="3081" max="3329" width="9.109375" style="90"/>
    <col min="3330" max="3330" width="17.21875" style="90" bestFit="1" customWidth="1"/>
    <col min="3331" max="3331" width="9.33203125" style="90" bestFit="1" customWidth="1"/>
    <col min="3332" max="3332" width="16" style="90" customWidth="1"/>
    <col min="3333" max="3333" width="60" style="90" customWidth="1"/>
    <col min="3334" max="3334" width="17.88671875" style="90" bestFit="1" customWidth="1"/>
    <col min="3335" max="3335" width="18.77734375" style="90" bestFit="1" customWidth="1"/>
    <col min="3336" max="3336" width="17.88671875" style="90" bestFit="1" customWidth="1"/>
    <col min="3337" max="3585" width="9.109375" style="90"/>
    <col min="3586" max="3586" width="17.21875" style="90" bestFit="1" customWidth="1"/>
    <col min="3587" max="3587" width="9.33203125" style="90" bestFit="1" customWidth="1"/>
    <col min="3588" max="3588" width="16" style="90" customWidth="1"/>
    <col min="3589" max="3589" width="60" style="90" customWidth="1"/>
    <col min="3590" max="3590" width="17.88671875" style="90" bestFit="1" customWidth="1"/>
    <col min="3591" max="3591" width="18.77734375" style="90" bestFit="1" customWidth="1"/>
    <col min="3592" max="3592" width="17.88671875" style="90" bestFit="1" customWidth="1"/>
    <col min="3593" max="3841" width="9.109375" style="90"/>
    <col min="3842" max="3842" width="17.21875" style="90" bestFit="1" customWidth="1"/>
    <col min="3843" max="3843" width="9.33203125" style="90" bestFit="1" customWidth="1"/>
    <col min="3844" max="3844" width="16" style="90" customWidth="1"/>
    <col min="3845" max="3845" width="60" style="90" customWidth="1"/>
    <col min="3846" max="3846" width="17.88671875" style="90" bestFit="1" customWidth="1"/>
    <col min="3847" max="3847" width="18.77734375" style="90" bestFit="1" customWidth="1"/>
    <col min="3848" max="3848" width="17.88671875" style="90" bestFit="1" customWidth="1"/>
    <col min="3849" max="4097" width="9.109375" style="90"/>
    <col min="4098" max="4098" width="17.21875" style="90" bestFit="1" customWidth="1"/>
    <col min="4099" max="4099" width="9.33203125" style="90" bestFit="1" customWidth="1"/>
    <col min="4100" max="4100" width="16" style="90" customWidth="1"/>
    <col min="4101" max="4101" width="60" style="90" customWidth="1"/>
    <col min="4102" max="4102" width="17.88671875" style="90" bestFit="1" customWidth="1"/>
    <col min="4103" max="4103" width="18.77734375" style="90" bestFit="1" customWidth="1"/>
    <col min="4104" max="4104" width="17.88671875" style="90" bestFit="1" customWidth="1"/>
    <col min="4105" max="4353" width="9.109375" style="90"/>
    <col min="4354" max="4354" width="17.21875" style="90" bestFit="1" customWidth="1"/>
    <col min="4355" max="4355" width="9.33203125" style="90" bestFit="1" customWidth="1"/>
    <col min="4356" max="4356" width="16" style="90" customWidth="1"/>
    <col min="4357" max="4357" width="60" style="90" customWidth="1"/>
    <col min="4358" max="4358" width="17.88671875" style="90" bestFit="1" customWidth="1"/>
    <col min="4359" max="4359" width="18.77734375" style="90" bestFit="1" customWidth="1"/>
    <col min="4360" max="4360" width="17.88671875" style="90" bestFit="1" customWidth="1"/>
    <col min="4361" max="4609" width="9.109375" style="90"/>
    <col min="4610" max="4610" width="17.21875" style="90" bestFit="1" customWidth="1"/>
    <col min="4611" max="4611" width="9.33203125" style="90" bestFit="1" customWidth="1"/>
    <col min="4612" max="4612" width="16" style="90" customWidth="1"/>
    <col min="4613" max="4613" width="60" style="90" customWidth="1"/>
    <col min="4614" max="4614" width="17.88671875" style="90" bestFit="1" customWidth="1"/>
    <col min="4615" max="4615" width="18.77734375" style="90" bestFit="1" customWidth="1"/>
    <col min="4616" max="4616" width="17.88671875" style="90" bestFit="1" customWidth="1"/>
    <col min="4617" max="4865" width="9.109375" style="90"/>
    <col min="4866" max="4866" width="17.21875" style="90" bestFit="1" customWidth="1"/>
    <col min="4867" max="4867" width="9.33203125" style="90" bestFit="1" customWidth="1"/>
    <col min="4868" max="4868" width="16" style="90" customWidth="1"/>
    <col min="4869" max="4869" width="60" style="90" customWidth="1"/>
    <col min="4870" max="4870" width="17.88671875" style="90" bestFit="1" customWidth="1"/>
    <col min="4871" max="4871" width="18.77734375" style="90" bestFit="1" customWidth="1"/>
    <col min="4872" max="4872" width="17.88671875" style="90" bestFit="1" customWidth="1"/>
    <col min="4873" max="5121" width="9.109375" style="90"/>
    <col min="5122" max="5122" width="17.21875" style="90" bestFit="1" customWidth="1"/>
    <col min="5123" max="5123" width="9.33203125" style="90" bestFit="1" customWidth="1"/>
    <col min="5124" max="5124" width="16" style="90" customWidth="1"/>
    <col min="5125" max="5125" width="60" style="90" customWidth="1"/>
    <col min="5126" max="5126" width="17.88671875" style="90" bestFit="1" customWidth="1"/>
    <col min="5127" max="5127" width="18.77734375" style="90" bestFit="1" customWidth="1"/>
    <col min="5128" max="5128" width="17.88671875" style="90" bestFit="1" customWidth="1"/>
    <col min="5129" max="5377" width="9.109375" style="90"/>
    <col min="5378" max="5378" width="17.21875" style="90" bestFit="1" customWidth="1"/>
    <col min="5379" max="5379" width="9.33203125" style="90" bestFit="1" customWidth="1"/>
    <col min="5380" max="5380" width="16" style="90" customWidth="1"/>
    <col min="5381" max="5381" width="60" style="90" customWidth="1"/>
    <col min="5382" max="5382" width="17.88671875" style="90" bestFit="1" customWidth="1"/>
    <col min="5383" max="5383" width="18.77734375" style="90" bestFit="1" customWidth="1"/>
    <col min="5384" max="5384" width="17.88671875" style="90" bestFit="1" customWidth="1"/>
    <col min="5385" max="5633" width="9.109375" style="90"/>
    <col min="5634" max="5634" width="17.21875" style="90" bestFit="1" customWidth="1"/>
    <col min="5635" max="5635" width="9.33203125" style="90" bestFit="1" customWidth="1"/>
    <col min="5636" max="5636" width="16" style="90" customWidth="1"/>
    <col min="5637" max="5637" width="60" style="90" customWidth="1"/>
    <col min="5638" max="5638" width="17.88671875" style="90" bestFit="1" customWidth="1"/>
    <col min="5639" max="5639" width="18.77734375" style="90" bestFit="1" customWidth="1"/>
    <col min="5640" max="5640" width="17.88671875" style="90" bestFit="1" customWidth="1"/>
    <col min="5641" max="5889" width="9.109375" style="90"/>
    <col min="5890" max="5890" width="17.21875" style="90" bestFit="1" customWidth="1"/>
    <col min="5891" max="5891" width="9.33203125" style="90" bestFit="1" customWidth="1"/>
    <col min="5892" max="5892" width="16" style="90" customWidth="1"/>
    <col min="5893" max="5893" width="60" style="90" customWidth="1"/>
    <col min="5894" max="5894" width="17.88671875" style="90" bestFit="1" customWidth="1"/>
    <col min="5895" max="5895" width="18.77734375" style="90" bestFit="1" customWidth="1"/>
    <col min="5896" max="5896" width="17.88671875" style="90" bestFit="1" customWidth="1"/>
    <col min="5897" max="6145" width="9.109375" style="90"/>
    <col min="6146" max="6146" width="17.21875" style="90" bestFit="1" customWidth="1"/>
    <col min="6147" max="6147" width="9.33203125" style="90" bestFit="1" customWidth="1"/>
    <col min="6148" max="6148" width="16" style="90" customWidth="1"/>
    <col min="6149" max="6149" width="60" style="90" customWidth="1"/>
    <col min="6150" max="6150" width="17.88671875" style="90" bestFit="1" customWidth="1"/>
    <col min="6151" max="6151" width="18.77734375" style="90" bestFit="1" customWidth="1"/>
    <col min="6152" max="6152" width="17.88671875" style="90" bestFit="1" customWidth="1"/>
    <col min="6153" max="6401" width="9.109375" style="90"/>
    <col min="6402" max="6402" width="17.21875" style="90" bestFit="1" customWidth="1"/>
    <col min="6403" max="6403" width="9.33203125" style="90" bestFit="1" customWidth="1"/>
    <col min="6404" max="6404" width="16" style="90" customWidth="1"/>
    <col min="6405" max="6405" width="60" style="90" customWidth="1"/>
    <col min="6406" max="6406" width="17.88671875" style="90" bestFit="1" customWidth="1"/>
    <col min="6407" max="6407" width="18.77734375" style="90" bestFit="1" customWidth="1"/>
    <col min="6408" max="6408" width="17.88671875" style="90" bestFit="1" customWidth="1"/>
    <col min="6409" max="6657" width="9.109375" style="90"/>
    <col min="6658" max="6658" width="17.21875" style="90" bestFit="1" customWidth="1"/>
    <col min="6659" max="6659" width="9.33203125" style="90" bestFit="1" customWidth="1"/>
    <col min="6660" max="6660" width="16" style="90" customWidth="1"/>
    <col min="6661" max="6661" width="60" style="90" customWidth="1"/>
    <col min="6662" max="6662" width="17.88671875" style="90" bestFit="1" customWidth="1"/>
    <col min="6663" max="6663" width="18.77734375" style="90" bestFit="1" customWidth="1"/>
    <col min="6664" max="6664" width="17.88671875" style="90" bestFit="1" customWidth="1"/>
    <col min="6665" max="6913" width="9.109375" style="90"/>
    <col min="6914" max="6914" width="17.21875" style="90" bestFit="1" customWidth="1"/>
    <col min="6915" max="6915" width="9.33203125" style="90" bestFit="1" customWidth="1"/>
    <col min="6916" max="6916" width="16" style="90" customWidth="1"/>
    <col min="6917" max="6917" width="60" style="90" customWidth="1"/>
    <col min="6918" max="6918" width="17.88671875" style="90" bestFit="1" customWidth="1"/>
    <col min="6919" max="6919" width="18.77734375" style="90" bestFit="1" customWidth="1"/>
    <col min="6920" max="6920" width="17.88671875" style="90" bestFit="1" customWidth="1"/>
    <col min="6921" max="7169" width="9.109375" style="90"/>
    <col min="7170" max="7170" width="17.21875" style="90" bestFit="1" customWidth="1"/>
    <col min="7171" max="7171" width="9.33203125" style="90" bestFit="1" customWidth="1"/>
    <col min="7172" max="7172" width="16" style="90" customWidth="1"/>
    <col min="7173" max="7173" width="60" style="90" customWidth="1"/>
    <col min="7174" max="7174" width="17.88671875" style="90" bestFit="1" customWidth="1"/>
    <col min="7175" max="7175" width="18.77734375" style="90" bestFit="1" customWidth="1"/>
    <col min="7176" max="7176" width="17.88671875" style="90" bestFit="1" customWidth="1"/>
    <col min="7177" max="7425" width="9.109375" style="90"/>
    <col min="7426" max="7426" width="17.21875" style="90" bestFit="1" customWidth="1"/>
    <col min="7427" max="7427" width="9.33203125" style="90" bestFit="1" customWidth="1"/>
    <col min="7428" max="7428" width="16" style="90" customWidth="1"/>
    <col min="7429" max="7429" width="60" style="90" customWidth="1"/>
    <col min="7430" max="7430" width="17.88671875" style="90" bestFit="1" customWidth="1"/>
    <col min="7431" max="7431" width="18.77734375" style="90" bestFit="1" customWidth="1"/>
    <col min="7432" max="7432" width="17.88671875" style="90" bestFit="1" customWidth="1"/>
    <col min="7433" max="7681" width="9.109375" style="90"/>
    <col min="7682" max="7682" width="17.21875" style="90" bestFit="1" customWidth="1"/>
    <col min="7683" max="7683" width="9.33203125" style="90" bestFit="1" customWidth="1"/>
    <col min="7684" max="7684" width="16" style="90" customWidth="1"/>
    <col min="7685" max="7685" width="60" style="90" customWidth="1"/>
    <col min="7686" max="7686" width="17.88671875" style="90" bestFit="1" customWidth="1"/>
    <col min="7687" max="7687" width="18.77734375" style="90" bestFit="1" customWidth="1"/>
    <col min="7688" max="7688" width="17.88671875" style="90" bestFit="1" customWidth="1"/>
    <col min="7689" max="7937" width="9.109375" style="90"/>
    <col min="7938" max="7938" width="17.21875" style="90" bestFit="1" customWidth="1"/>
    <col min="7939" max="7939" width="9.33203125" style="90" bestFit="1" customWidth="1"/>
    <col min="7940" max="7940" width="16" style="90" customWidth="1"/>
    <col min="7941" max="7941" width="60" style="90" customWidth="1"/>
    <col min="7942" max="7942" width="17.88671875" style="90" bestFit="1" customWidth="1"/>
    <col min="7943" max="7943" width="18.77734375" style="90" bestFit="1" customWidth="1"/>
    <col min="7944" max="7944" width="17.88671875" style="90" bestFit="1" customWidth="1"/>
    <col min="7945" max="8193" width="9.109375" style="90"/>
    <col min="8194" max="8194" width="17.21875" style="90" bestFit="1" customWidth="1"/>
    <col min="8195" max="8195" width="9.33203125" style="90" bestFit="1" customWidth="1"/>
    <col min="8196" max="8196" width="16" style="90" customWidth="1"/>
    <col min="8197" max="8197" width="60" style="90" customWidth="1"/>
    <col min="8198" max="8198" width="17.88671875" style="90" bestFit="1" customWidth="1"/>
    <col min="8199" max="8199" width="18.77734375" style="90" bestFit="1" customWidth="1"/>
    <col min="8200" max="8200" width="17.88671875" style="90" bestFit="1" customWidth="1"/>
    <col min="8201" max="8449" width="9.109375" style="90"/>
    <col min="8450" max="8450" width="17.21875" style="90" bestFit="1" customWidth="1"/>
    <col min="8451" max="8451" width="9.33203125" style="90" bestFit="1" customWidth="1"/>
    <col min="8452" max="8452" width="16" style="90" customWidth="1"/>
    <col min="8453" max="8453" width="60" style="90" customWidth="1"/>
    <col min="8454" max="8454" width="17.88671875" style="90" bestFit="1" customWidth="1"/>
    <col min="8455" max="8455" width="18.77734375" style="90" bestFit="1" customWidth="1"/>
    <col min="8456" max="8456" width="17.88671875" style="90" bestFit="1" customWidth="1"/>
    <col min="8457" max="8705" width="9.109375" style="90"/>
    <col min="8706" max="8706" width="17.21875" style="90" bestFit="1" customWidth="1"/>
    <col min="8707" max="8707" width="9.33203125" style="90" bestFit="1" customWidth="1"/>
    <col min="8708" max="8708" width="16" style="90" customWidth="1"/>
    <col min="8709" max="8709" width="60" style="90" customWidth="1"/>
    <col min="8710" max="8710" width="17.88671875" style="90" bestFit="1" customWidth="1"/>
    <col min="8711" max="8711" width="18.77734375" style="90" bestFit="1" customWidth="1"/>
    <col min="8712" max="8712" width="17.88671875" style="90" bestFit="1" customWidth="1"/>
    <col min="8713" max="8961" width="9.109375" style="90"/>
    <col min="8962" max="8962" width="17.21875" style="90" bestFit="1" customWidth="1"/>
    <col min="8963" max="8963" width="9.33203125" style="90" bestFit="1" customWidth="1"/>
    <col min="8964" max="8964" width="16" style="90" customWidth="1"/>
    <col min="8965" max="8965" width="60" style="90" customWidth="1"/>
    <col min="8966" max="8966" width="17.88671875" style="90" bestFit="1" customWidth="1"/>
    <col min="8967" max="8967" width="18.77734375" style="90" bestFit="1" customWidth="1"/>
    <col min="8968" max="8968" width="17.88671875" style="90" bestFit="1" customWidth="1"/>
    <col min="8969" max="9217" width="9.109375" style="90"/>
    <col min="9218" max="9218" width="17.21875" style="90" bestFit="1" customWidth="1"/>
    <col min="9219" max="9219" width="9.33203125" style="90" bestFit="1" customWidth="1"/>
    <col min="9220" max="9220" width="16" style="90" customWidth="1"/>
    <col min="9221" max="9221" width="60" style="90" customWidth="1"/>
    <col min="9222" max="9222" width="17.88671875" style="90" bestFit="1" customWidth="1"/>
    <col min="9223" max="9223" width="18.77734375" style="90" bestFit="1" customWidth="1"/>
    <col min="9224" max="9224" width="17.88671875" style="90" bestFit="1" customWidth="1"/>
    <col min="9225" max="9473" width="9.109375" style="90"/>
    <col min="9474" max="9474" width="17.21875" style="90" bestFit="1" customWidth="1"/>
    <col min="9475" max="9475" width="9.33203125" style="90" bestFit="1" customWidth="1"/>
    <col min="9476" max="9476" width="16" style="90" customWidth="1"/>
    <col min="9477" max="9477" width="60" style="90" customWidth="1"/>
    <col min="9478" max="9478" width="17.88671875" style="90" bestFit="1" customWidth="1"/>
    <col min="9479" max="9479" width="18.77734375" style="90" bestFit="1" customWidth="1"/>
    <col min="9480" max="9480" width="17.88671875" style="90" bestFit="1" customWidth="1"/>
    <col min="9481" max="9729" width="9.109375" style="90"/>
    <col min="9730" max="9730" width="17.21875" style="90" bestFit="1" customWidth="1"/>
    <col min="9731" max="9731" width="9.33203125" style="90" bestFit="1" customWidth="1"/>
    <col min="9732" max="9732" width="16" style="90" customWidth="1"/>
    <col min="9733" max="9733" width="60" style="90" customWidth="1"/>
    <col min="9734" max="9734" width="17.88671875" style="90" bestFit="1" customWidth="1"/>
    <col min="9735" max="9735" width="18.77734375" style="90" bestFit="1" customWidth="1"/>
    <col min="9736" max="9736" width="17.88671875" style="90" bestFit="1" customWidth="1"/>
    <col min="9737" max="9985" width="9.109375" style="90"/>
    <col min="9986" max="9986" width="17.21875" style="90" bestFit="1" customWidth="1"/>
    <col min="9987" max="9987" width="9.33203125" style="90" bestFit="1" customWidth="1"/>
    <col min="9988" max="9988" width="16" style="90" customWidth="1"/>
    <col min="9989" max="9989" width="60" style="90" customWidth="1"/>
    <col min="9990" max="9990" width="17.88671875" style="90" bestFit="1" customWidth="1"/>
    <col min="9991" max="9991" width="18.77734375" style="90" bestFit="1" customWidth="1"/>
    <col min="9992" max="9992" width="17.88671875" style="90" bestFit="1" customWidth="1"/>
    <col min="9993" max="10241" width="9.109375" style="90"/>
    <col min="10242" max="10242" width="17.21875" style="90" bestFit="1" customWidth="1"/>
    <col min="10243" max="10243" width="9.33203125" style="90" bestFit="1" customWidth="1"/>
    <col min="10244" max="10244" width="16" style="90" customWidth="1"/>
    <col min="10245" max="10245" width="60" style="90" customWidth="1"/>
    <col min="10246" max="10246" width="17.88671875" style="90" bestFit="1" customWidth="1"/>
    <col min="10247" max="10247" width="18.77734375" style="90" bestFit="1" customWidth="1"/>
    <col min="10248" max="10248" width="17.88671875" style="90" bestFit="1" customWidth="1"/>
    <col min="10249" max="10497" width="9.109375" style="90"/>
    <col min="10498" max="10498" width="17.21875" style="90" bestFit="1" customWidth="1"/>
    <col min="10499" max="10499" width="9.33203125" style="90" bestFit="1" customWidth="1"/>
    <col min="10500" max="10500" width="16" style="90" customWidth="1"/>
    <col min="10501" max="10501" width="60" style="90" customWidth="1"/>
    <col min="10502" max="10502" width="17.88671875" style="90" bestFit="1" customWidth="1"/>
    <col min="10503" max="10503" width="18.77734375" style="90" bestFit="1" customWidth="1"/>
    <col min="10504" max="10504" width="17.88671875" style="90" bestFit="1" customWidth="1"/>
    <col min="10505" max="10753" width="9.109375" style="90"/>
    <col min="10754" max="10754" width="17.21875" style="90" bestFit="1" customWidth="1"/>
    <col min="10755" max="10755" width="9.33203125" style="90" bestFit="1" customWidth="1"/>
    <col min="10756" max="10756" width="16" style="90" customWidth="1"/>
    <col min="10757" max="10757" width="60" style="90" customWidth="1"/>
    <col min="10758" max="10758" width="17.88671875" style="90" bestFit="1" customWidth="1"/>
    <col min="10759" max="10759" width="18.77734375" style="90" bestFit="1" customWidth="1"/>
    <col min="10760" max="10760" width="17.88671875" style="90" bestFit="1" customWidth="1"/>
    <col min="10761" max="11009" width="9.109375" style="90"/>
    <col min="11010" max="11010" width="17.21875" style="90" bestFit="1" customWidth="1"/>
    <col min="11011" max="11011" width="9.33203125" style="90" bestFit="1" customWidth="1"/>
    <col min="11012" max="11012" width="16" style="90" customWidth="1"/>
    <col min="11013" max="11013" width="60" style="90" customWidth="1"/>
    <col min="11014" max="11014" width="17.88671875" style="90" bestFit="1" customWidth="1"/>
    <col min="11015" max="11015" width="18.77734375" style="90" bestFit="1" customWidth="1"/>
    <col min="11016" max="11016" width="17.88671875" style="90" bestFit="1" customWidth="1"/>
    <col min="11017" max="11265" width="9.109375" style="90"/>
    <col min="11266" max="11266" width="17.21875" style="90" bestFit="1" customWidth="1"/>
    <col min="11267" max="11267" width="9.33203125" style="90" bestFit="1" customWidth="1"/>
    <col min="11268" max="11268" width="16" style="90" customWidth="1"/>
    <col min="11269" max="11269" width="60" style="90" customWidth="1"/>
    <col min="11270" max="11270" width="17.88671875" style="90" bestFit="1" customWidth="1"/>
    <col min="11271" max="11271" width="18.77734375" style="90" bestFit="1" customWidth="1"/>
    <col min="11272" max="11272" width="17.88671875" style="90" bestFit="1" customWidth="1"/>
    <col min="11273" max="11521" width="9.109375" style="90"/>
    <col min="11522" max="11522" width="17.21875" style="90" bestFit="1" customWidth="1"/>
    <col min="11523" max="11523" width="9.33203125" style="90" bestFit="1" customWidth="1"/>
    <col min="11524" max="11524" width="16" style="90" customWidth="1"/>
    <col min="11525" max="11525" width="60" style="90" customWidth="1"/>
    <col min="11526" max="11526" width="17.88671875" style="90" bestFit="1" customWidth="1"/>
    <col min="11527" max="11527" width="18.77734375" style="90" bestFit="1" customWidth="1"/>
    <col min="11528" max="11528" width="17.88671875" style="90" bestFit="1" customWidth="1"/>
    <col min="11529" max="11777" width="9.109375" style="90"/>
    <col min="11778" max="11778" width="17.21875" style="90" bestFit="1" customWidth="1"/>
    <col min="11779" max="11779" width="9.33203125" style="90" bestFit="1" customWidth="1"/>
    <col min="11780" max="11780" width="16" style="90" customWidth="1"/>
    <col min="11781" max="11781" width="60" style="90" customWidth="1"/>
    <col min="11782" max="11782" width="17.88671875" style="90" bestFit="1" customWidth="1"/>
    <col min="11783" max="11783" width="18.77734375" style="90" bestFit="1" customWidth="1"/>
    <col min="11784" max="11784" width="17.88671875" style="90" bestFit="1" customWidth="1"/>
    <col min="11785" max="12033" width="9.109375" style="90"/>
    <col min="12034" max="12034" width="17.21875" style="90" bestFit="1" customWidth="1"/>
    <col min="12035" max="12035" width="9.33203125" style="90" bestFit="1" customWidth="1"/>
    <col min="12036" max="12036" width="16" style="90" customWidth="1"/>
    <col min="12037" max="12037" width="60" style="90" customWidth="1"/>
    <col min="12038" max="12038" width="17.88671875" style="90" bestFit="1" customWidth="1"/>
    <col min="12039" max="12039" width="18.77734375" style="90" bestFit="1" customWidth="1"/>
    <col min="12040" max="12040" width="17.88671875" style="90" bestFit="1" customWidth="1"/>
    <col min="12041" max="12289" width="9.109375" style="90"/>
    <col min="12290" max="12290" width="17.21875" style="90" bestFit="1" customWidth="1"/>
    <col min="12291" max="12291" width="9.33203125" style="90" bestFit="1" customWidth="1"/>
    <col min="12292" max="12292" width="16" style="90" customWidth="1"/>
    <col min="12293" max="12293" width="60" style="90" customWidth="1"/>
    <col min="12294" max="12294" width="17.88671875" style="90" bestFit="1" customWidth="1"/>
    <col min="12295" max="12295" width="18.77734375" style="90" bestFit="1" customWidth="1"/>
    <col min="12296" max="12296" width="17.88671875" style="90" bestFit="1" customWidth="1"/>
    <col min="12297" max="12545" width="9.109375" style="90"/>
    <col min="12546" max="12546" width="17.21875" style="90" bestFit="1" customWidth="1"/>
    <col min="12547" max="12547" width="9.33203125" style="90" bestFit="1" customWidth="1"/>
    <col min="12548" max="12548" width="16" style="90" customWidth="1"/>
    <col min="12549" max="12549" width="60" style="90" customWidth="1"/>
    <col min="12550" max="12550" width="17.88671875" style="90" bestFit="1" customWidth="1"/>
    <col min="12551" max="12551" width="18.77734375" style="90" bestFit="1" customWidth="1"/>
    <col min="12552" max="12552" width="17.88671875" style="90" bestFit="1" customWidth="1"/>
    <col min="12553" max="12801" width="9.109375" style="90"/>
    <col min="12802" max="12802" width="17.21875" style="90" bestFit="1" customWidth="1"/>
    <col min="12803" max="12803" width="9.33203125" style="90" bestFit="1" customWidth="1"/>
    <col min="12804" max="12804" width="16" style="90" customWidth="1"/>
    <col min="12805" max="12805" width="60" style="90" customWidth="1"/>
    <col min="12806" max="12806" width="17.88671875" style="90" bestFit="1" customWidth="1"/>
    <col min="12807" max="12807" width="18.77734375" style="90" bestFit="1" customWidth="1"/>
    <col min="12808" max="12808" width="17.88671875" style="90" bestFit="1" customWidth="1"/>
    <col min="12809" max="13057" width="9.109375" style="90"/>
    <col min="13058" max="13058" width="17.21875" style="90" bestFit="1" customWidth="1"/>
    <col min="13059" max="13059" width="9.33203125" style="90" bestFit="1" customWidth="1"/>
    <col min="13060" max="13060" width="16" style="90" customWidth="1"/>
    <col min="13061" max="13061" width="60" style="90" customWidth="1"/>
    <col min="13062" max="13062" width="17.88671875" style="90" bestFit="1" customWidth="1"/>
    <col min="13063" max="13063" width="18.77734375" style="90" bestFit="1" customWidth="1"/>
    <col min="13064" max="13064" width="17.88671875" style="90" bestFit="1" customWidth="1"/>
    <col min="13065" max="13313" width="9.109375" style="90"/>
    <col min="13314" max="13314" width="17.21875" style="90" bestFit="1" customWidth="1"/>
    <col min="13315" max="13315" width="9.33203125" style="90" bestFit="1" customWidth="1"/>
    <col min="13316" max="13316" width="16" style="90" customWidth="1"/>
    <col min="13317" max="13317" width="60" style="90" customWidth="1"/>
    <col min="13318" max="13318" width="17.88671875" style="90" bestFit="1" customWidth="1"/>
    <col min="13319" max="13319" width="18.77734375" style="90" bestFit="1" customWidth="1"/>
    <col min="13320" max="13320" width="17.88671875" style="90" bestFit="1" customWidth="1"/>
    <col min="13321" max="13569" width="9.109375" style="90"/>
    <col min="13570" max="13570" width="17.21875" style="90" bestFit="1" customWidth="1"/>
    <col min="13571" max="13571" width="9.33203125" style="90" bestFit="1" customWidth="1"/>
    <col min="13572" max="13572" width="16" style="90" customWidth="1"/>
    <col min="13573" max="13573" width="60" style="90" customWidth="1"/>
    <col min="13574" max="13574" width="17.88671875" style="90" bestFit="1" customWidth="1"/>
    <col min="13575" max="13575" width="18.77734375" style="90" bestFit="1" customWidth="1"/>
    <col min="13576" max="13576" width="17.88671875" style="90" bestFit="1" customWidth="1"/>
    <col min="13577" max="13825" width="9.109375" style="90"/>
    <col min="13826" max="13826" width="17.21875" style="90" bestFit="1" customWidth="1"/>
    <col min="13827" max="13827" width="9.33203125" style="90" bestFit="1" customWidth="1"/>
    <col min="13828" max="13828" width="16" style="90" customWidth="1"/>
    <col min="13829" max="13829" width="60" style="90" customWidth="1"/>
    <col min="13830" max="13830" width="17.88671875" style="90" bestFit="1" customWidth="1"/>
    <col min="13831" max="13831" width="18.77734375" style="90" bestFit="1" customWidth="1"/>
    <col min="13832" max="13832" width="17.88671875" style="90" bestFit="1" customWidth="1"/>
    <col min="13833" max="14081" width="9.109375" style="90"/>
    <col min="14082" max="14082" width="17.21875" style="90" bestFit="1" customWidth="1"/>
    <col min="14083" max="14083" width="9.33203125" style="90" bestFit="1" customWidth="1"/>
    <col min="14084" max="14084" width="16" style="90" customWidth="1"/>
    <col min="14085" max="14085" width="60" style="90" customWidth="1"/>
    <col min="14086" max="14086" width="17.88671875" style="90" bestFit="1" customWidth="1"/>
    <col min="14087" max="14087" width="18.77734375" style="90" bestFit="1" customWidth="1"/>
    <col min="14088" max="14088" width="17.88671875" style="90" bestFit="1" customWidth="1"/>
    <col min="14089" max="14337" width="9.109375" style="90"/>
    <col min="14338" max="14338" width="17.21875" style="90" bestFit="1" customWidth="1"/>
    <col min="14339" max="14339" width="9.33203125" style="90" bestFit="1" customWidth="1"/>
    <col min="14340" max="14340" width="16" style="90" customWidth="1"/>
    <col min="14341" max="14341" width="60" style="90" customWidth="1"/>
    <col min="14342" max="14342" width="17.88671875" style="90" bestFit="1" customWidth="1"/>
    <col min="14343" max="14343" width="18.77734375" style="90" bestFit="1" customWidth="1"/>
    <col min="14344" max="14344" width="17.88671875" style="90" bestFit="1" customWidth="1"/>
    <col min="14345" max="14593" width="9.109375" style="90"/>
    <col min="14594" max="14594" width="17.21875" style="90" bestFit="1" customWidth="1"/>
    <col min="14595" max="14595" width="9.33203125" style="90" bestFit="1" customWidth="1"/>
    <col min="14596" max="14596" width="16" style="90" customWidth="1"/>
    <col min="14597" max="14597" width="60" style="90" customWidth="1"/>
    <col min="14598" max="14598" width="17.88671875" style="90" bestFit="1" customWidth="1"/>
    <col min="14599" max="14599" width="18.77734375" style="90" bestFit="1" customWidth="1"/>
    <col min="14600" max="14600" width="17.88671875" style="90" bestFit="1" customWidth="1"/>
    <col min="14601" max="14849" width="9.109375" style="90"/>
    <col min="14850" max="14850" width="17.21875" style="90" bestFit="1" customWidth="1"/>
    <col min="14851" max="14851" width="9.33203125" style="90" bestFit="1" customWidth="1"/>
    <col min="14852" max="14852" width="16" style="90" customWidth="1"/>
    <col min="14853" max="14853" width="60" style="90" customWidth="1"/>
    <col min="14854" max="14854" width="17.88671875" style="90" bestFit="1" customWidth="1"/>
    <col min="14855" max="14855" width="18.77734375" style="90" bestFit="1" customWidth="1"/>
    <col min="14856" max="14856" width="17.88671875" style="90" bestFit="1" customWidth="1"/>
    <col min="14857" max="15105" width="9.109375" style="90"/>
    <col min="15106" max="15106" width="17.21875" style="90" bestFit="1" customWidth="1"/>
    <col min="15107" max="15107" width="9.33203125" style="90" bestFit="1" customWidth="1"/>
    <col min="15108" max="15108" width="16" style="90" customWidth="1"/>
    <col min="15109" max="15109" width="60" style="90" customWidth="1"/>
    <col min="15110" max="15110" width="17.88671875" style="90" bestFit="1" customWidth="1"/>
    <col min="15111" max="15111" width="18.77734375" style="90" bestFit="1" customWidth="1"/>
    <col min="15112" max="15112" width="17.88671875" style="90" bestFit="1" customWidth="1"/>
    <col min="15113" max="15361" width="9.109375" style="90"/>
    <col min="15362" max="15362" width="17.21875" style="90" bestFit="1" customWidth="1"/>
    <col min="15363" max="15363" width="9.33203125" style="90" bestFit="1" customWidth="1"/>
    <col min="15364" max="15364" width="16" style="90" customWidth="1"/>
    <col min="15365" max="15365" width="60" style="90" customWidth="1"/>
    <col min="15366" max="15366" width="17.88671875" style="90" bestFit="1" customWidth="1"/>
    <col min="15367" max="15367" width="18.77734375" style="90" bestFit="1" customWidth="1"/>
    <col min="15368" max="15368" width="17.88671875" style="90" bestFit="1" customWidth="1"/>
    <col min="15369" max="15617" width="9.109375" style="90"/>
    <col min="15618" max="15618" width="17.21875" style="90" bestFit="1" customWidth="1"/>
    <col min="15619" max="15619" width="9.33203125" style="90" bestFit="1" customWidth="1"/>
    <col min="15620" max="15620" width="16" style="90" customWidth="1"/>
    <col min="15621" max="15621" width="60" style="90" customWidth="1"/>
    <col min="15622" max="15622" width="17.88671875" style="90" bestFit="1" customWidth="1"/>
    <col min="15623" max="15623" width="18.77734375" style="90" bestFit="1" customWidth="1"/>
    <col min="15624" max="15624" width="17.88671875" style="90" bestFit="1" customWidth="1"/>
    <col min="15625" max="15873" width="9.109375" style="90"/>
    <col min="15874" max="15874" width="17.21875" style="90" bestFit="1" customWidth="1"/>
    <col min="15875" max="15875" width="9.33203125" style="90" bestFit="1" customWidth="1"/>
    <col min="15876" max="15876" width="16" style="90" customWidth="1"/>
    <col min="15877" max="15877" width="60" style="90" customWidth="1"/>
    <col min="15878" max="15878" width="17.88671875" style="90" bestFit="1" customWidth="1"/>
    <col min="15879" max="15879" width="18.77734375" style="90" bestFit="1" customWidth="1"/>
    <col min="15880" max="15880" width="17.88671875" style="90" bestFit="1" customWidth="1"/>
    <col min="15881" max="16129" width="9.109375" style="90"/>
    <col min="16130" max="16130" width="17.21875" style="90" bestFit="1" customWidth="1"/>
    <col min="16131" max="16131" width="9.33203125" style="90" bestFit="1" customWidth="1"/>
    <col min="16132" max="16132" width="16" style="90" customWidth="1"/>
    <col min="16133" max="16133" width="60" style="90" customWidth="1"/>
    <col min="16134" max="16134" width="17.88671875" style="90" bestFit="1" customWidth="1"/>
    <col min="16135" max="16135" width="18.77734375" style="90" bestFit="1" customWidth="1"/>
    <col min="16136" max="16136" width="17.88671875" style="90" bestFit="1" customWidth="1"/>
    <col min="16137" max="16384" width="9.109375" style="90"/>
  </cols>
  <sheetData>
    <row r="1" spans="1:8">
      <c r="A1" s="185" t="s">
        <v>4110</v>
      </c>
      <c r="B1" s="185"/>
      <c r="C1" s="185"/>
      <c r="D1" s="185"/>
      <c r="E1" s="185"/>
      <c r="F1" s="185"/>
      <c r="G1" s="185"/>
      <c r="H1" s="185"/>
    </row>
    <row r="2" spans="1:8">
      <c r="H2" s="90" t="s">
        <v>57</v>
      </c>
    </row>
    <row r="4" spans="1:8">
      <c r="A4" s="108" t="s">
        <v>84</v>
      </c>
    </row>
    <row r="5" spans="1:8" s="92" customFormat="1">
      <c r="A5" s="95" t="s">
        <v>0</v>
      </c>
      <c r="B5" s="96" t="s">
        <v>59</v>
      </c>
      <c r="C5" s="95" t="s">
        <v>60</v>
      </c>
      <c r="D5" s="95" t="s">
        <v>61</v>
      </c>
      <c r="E5" s="95" t="s">
        <v>62</v>
      </c>
      <c r="F5" s="95" t="s">
        <v>63</v>
      </c>
      <c r="G5" s="95" t="s">
        <v>64</v>
      </c>
      <c r="H5" s="95" t="s">
        <v>65</v>
      </c>
    </row>
    <row r="6" spans="1:8">
      <c r="A6" s="97">
        <v>1</v>
      </c>
      <c r="B6" s="98">
        <v>100000063748</v>
      </c>
      <c r="C6" s="99">
        <v>0</v>
      </c>
      <c r="D6" s="99" t="s">
        <v>362</v>
      </c>
      <c r="E6" s="99" t="s">
        <v>3007</v>
      </c>
      <c r="F6" s="100">
        <v>2739500</v>
      </c>
      <c r="G6" s="100">
        <v>-957243.88</v>
      </c>
      <c r="H6" s="100">
        <v>1782256.12</v>
      </c>
    </row>
    <row r="7" spans="1:8">
      <c r="A7" s="97">
        <v>2</v>
      </c>
      <c r="B7" s="98">
        <v>100000067885</v>
      </c>
      <c r="C7" s="99">
        <v>0</v>
      </c>
      <c r="D7" s="99" t="s">
        <v>4111</v>
      </c>
      <c r="E7" s="99" t="s">
        <v>4112</v>
      </c>
      <c r="F7" s="100">
        <v>2799000</v>
      </c>
      <c r="G7" s="100">
        <v>-974077.74</v>
      </c>
      <c r="H7" s="100">
        <v>1824922.26</v>
      </c>
    </row>
    <row r="8" spans="1:8">
      <c r="A8" s="97">
        <v>3</v>
      </c>
      <c r="B8" s="98">
        <v>100000104576</v>
      </c>
      <c r="C8" s="99">
        <v>0</v>
      </c>
      <c r="D8" s="99" t="s">
        <v>370</v>
      </c>
      <c r="E8" s="99" t="s">
        <v>4113</v>
      </c>
      <c r="F8" s="100">
        <v>3080000</v>
      </c>
      <c r="G8" s="100">
        <v>-898052.06</v>
      </c>
      <c r="H8" s="100">
        <v>2181947.94</v>
      </c>
    </row>
    <row r="9" spans="1:8">
      <c r="A9" s="97">
        <v>4</v>
      </c>
      <c r="B9" s="98">
        <v>100000104577</v>
      </c>
      <c r="C9" s="99">
        <v>0</v>
      </c>
      <c r="D9" s="99" t="s">
        <v>370</v>
      </c>
      <c r="E9" s="99" t="s">
        <v>4114</v>
      </c>
      <c r="F9" s="100">
        <v>3399615.4</v>
      </c>
      <c r="G9" s="100">
        <v>-991244.02</v>
      </c>
      <c r="H9" s="100">
        <v>2408371.38</v>
      </c>
    </row>
    <row r="10" spans="1:8">
      <c r="A10" s="97">
        <v>5</v>
      </c>
      <c r="B10" s="101">
        <v>100000104578</v>
      </c>
      <c r="C10" s="99">
        <v>0</v>
      </c>
      <c r="D10" s="99" t="s">
        <v>370</v>
      </c>
      <c r="E10" s="99" t="s">
        <v>4115</v>
      </c>
      <c r="F10" s="100">
        <v>3399615.4</v>
      </c>
      <c r="G10" s="100">
        <v>-991244.02</v>
      </c>
      <c r="H10" s="100">
        <v>2408371.38</v>
      </c>
    </row>
    <row r="11" spans="1:8">
      <c r="A11" s="97"/>
      <c r="B11" s="101">
        <v>100000104578</v>
      </c>
      <c r="C11" s="99">
        <v>1</v>
      </c>
      <c r="D11" s="99" t="s">
        <v>370</v>
      </c>
      <c r="E11" s="99" t="s">
        <v>4116</v>
      </c>
      <c r="F11" s="100">
        <v>117586</v>
      </c>
      <c r="G11" s="100">
        <v>-91427.15</v>
      </c>
      <c r="H11" s="100">
        <v>26158.85</v>
      </c>
    </row>
    <row r="12" spans="1:8">
      <c r="A12" s="97"/>
      <c r="B12" s="101">
        <v>100000104578</v>
      </c>
      <c r="C12" s="99">
        <v>2</v>
      </c>
      <c r="D12" s="99" t="s">
        <v>370</v>
      </c>
      <c r="E12" s="99" t="s">
        <v>4117</v>
      </c>
      <c r="F12" s="100">
        <v>305493</v>
      </c>
      <c r="G12" s="100">
        <v>-237531.27</v>
      </c>
      <c r="H12" s="100">
        <v>67961.73</v>
      </c>
    </row>
    <row r="13" spans="1:8">
      <c r="A13" s="97">
        <v>6</v>
      </c>
      <c r="B13" s="98">
        <v>100000104579</v>
      </c>
      <c r="C13" s="99">
        <v>0</v>
      </c>
      <c r="D13" s="99" t="s">
        <v>370</v>
      </c>
      <c r="E13" s="99" t="s">
        <v>4118</v>
      </c>
      <c r="F13" s="100">
        <v>3399615.4</v>
      </c>
      <c r="G13" s="100">
        <v>-991244.02</v>
      </c>
      <c r="H13" s="100">
        <v>2408371.38</v>
      </c>
    </row>
    <row r="14" spans="1:8">
      <c r="A14" s="97">
        <v>7</v>
      </c>
      <c r="B14" s="101">
        <v>100000104580</v>
      </c>
      <c r="C14" s="99">
        <v>0</v>
      </c>
      <c r="D14" s="99" t="s">
        <v>370</v>
      </c>
      <c r="E14" s="99" t="s">
        <v>4119</v>
      </c>
      <c r="F14" s="100">
        <v>3399615.4</v>
      </c>
      <c r="G14" s="100">
        <v>-991244.02</v>
      </c>
      <c r="H14" s="100">
        <v>2408371.38</v>
      </c>
    </row>
    <row r="15" spans="1:8">
      <c r="A15" s="97"/>
      <c r="B15" s="101">
        <v>100000104580</v>
      </c>
      <c r="C15" s="99">
        <v>1</v>
      </c>
      <c r="D15" s="99" t="s">
        <v>370</v>
      </c>
      <c r="E15" s="99" t="s">
        <v>4120</v>
      </c>
      <c r="F15" s="100">
        <v>117586</v>
      </c>
      <c r="G15" s="100">
        <v>-91427.15</v>
      </c>
      <c r="H15" s="100">
        <v>26158.85</v>
      </c>
    </row>
    <row r="16" spans="1:8">
      <c r="A16" s="97"/>
      <c r="B16" s="101">
        <v>100000104580</v>
      </c>
      <c r="C16" s="99">
        <v>2</v>
      </c>
      <c r="D16" s="99" t="s">
        <v>370</v>
      </c>
      <c r="E16" s="99" t="s">
        <v>4121</v>
      </c>
      <c r="F16" s="100">
        <v>305493.93</v>
      </c>
      <c r="G16" s="100">
        <v>-237531.98</v>
      </c>
      <c r="H16" s="100">
        <v>67961.95</v>
      </c>
    </row>
    <row r="17" spans="1:8">
      <c r="A17" s="97">
        <v>8</v>
      </c>
      <c r="B17" s="98">
        <v>100000104581</v>
      </c>
      <c r="C17" s="99">
        <v>0</v>
      </c>
      <c r="D17" s="99" t="s">
        <v>370</v>
      </c>
      <c r="E17" s="99" t="s">
        <v>4122</v>
      </c>
      <c r="F17" s="100">
        <v>3399615.4</v>
      </c>
      <c r="G17" s="100">
        <v>-991244.02</v>
      </c>
      <c r="H17" s="100">
        <v>2408371.38</v>
      </c>
    </row>
    <row r="18" spans="1:8">
      <c r="A18" s="97">
        <v>9</v>
      </c>
      <c r="B18" s="101">
        <v>100000104582</v>
      </c>
      <c r="C18" s="99">
        <v>0</v>
      </c>
      <c r="D18" s="99" t="s">
        <v>370</v>
      </c>
      <c r="E18" s="99" t="s">
        <v>4123</v>
      </c>
      <c r="F18" s="100">
        <v>3399615.2</v>
      </c>
      <c r="G18" s="100">
        <v>-991243.97</v>
      </c>
      <c r="H18" s="100">
        <v>2408371.23</v>
      </c>
    </row>
    <row r="19" spans="1:8">
      <c r="A19" s="97"/>
      <c r="B19" s="101">
        <v>100000104582</v>
      </c>
      <c r="C19" s="99">
        <v>1</v>
      </c>
      <c r="D19" s="99" t="s">
        <v>370</v>
      </c>
      <c r="E19" s="99" t="s">
        <v>4124</v>
      </c>
      <c r="F19" s="100">
        <v>117586</v>
      </c>
      <c r="G19" s="100">
        <v>-91427.15</v>
      </c>
      <c r="H19" s="100">
        <v>26158.85</v>
      </c>
    </row>
    <row r="20" spans="1:8">
      <c r="A20" s="97"/>
      <c r="B20" s="101">
        <v>100000104582</v>
      </c>
      <c r="C20" s="99">
        <v>2</v>
      </c>
      <c r="D20" s="99" t="s">
        <v>370</v>
      </c>
      <c r="E20" s="99" t="s">
        <v>4125</v>
      </c>
      <c r="F20" s="100">
        <v>305493</v>
      </c>
      <c r="G20" s="100">
        <v>-237531.27</v>
      </c>
      <c r="H20" s="100">
        <v>67961.73</v>
      </c>
    </row>
    <row r="21" spans="1:8">
      <c r="A21" s="97">
        <v>10</v>
      </c>
      <c r="B21" s="101">
        <v>100000104583</v>
      </c>
      <c r="C21" s="99">
        <v>0</v>
      </c>
      <c r="D21" s="99" t="s">
        <v>370</v>
      </c>
      <c r="E21" s="99" t="s">
        <v>4126</v>
      </c>
      <c r="F21" s="100">
        <v>3399615.4</v>
      </c>
      <c r="G21" s="100">
        <v>-991244.02</v>
      </c>
      <c r="H21" s="100">
        <v>2408371.38</v>
      </c>
    </row>
    <row r="22" spans="1:8">
      <c r="A22" s="97"/>
      <c r="B22" s="101">
        <v>100000104583</v>
      </c>
      <c r="C22" s="99">
        <v>1</v>
      </c>
      <c r="D22" s="99" t="s">
        <v>370</v>
      </c>
      <c r="E22" s="99" t="s">
        <v>4127</v>
      </c>
      <c r="F22" s="100">
        <v>117587</v>
      </c>
      <c r="G22" s="100">
        <v>-91427.91</v>
      </c>
      <c r="H22" s="100">
        <v>26159.09</v>
      </c>
    </row>
    <row r="23" spans="1:8">
      <c r="A23" s="97"/>
      <c r="B23" s="101">
        <v>100000104583</v>
      </c>
      <c r="C23" s="99">
        <v>2</v>
      </c>
      <c r="D23" s="99" t="s">
        <v>370</v>
      </c>
      <c r="E23" s="99" t="s">
        <v>4128</v>
      </c>
      <c r="F23" s="100">
        <v>305494</v>
      </c>
      <c r="G23" s="100">
        <v>-237532.05</v>
      </c>
      <c r="H23" s="100">
        <v>67961.95</v>
      </c>
    </row>
    <row r="24" spans="1:8">
      <c r="A24" s="97">
        <v>11</v>
      </c>
      <c r="B24" s="98">
        <v>100000104584</v>
      </c>
      <c r="C24" s="99">
        <v>0</v>
      </c>
      <c r="D24" s="99" t="s">
        <v>370</v>
      </c>
      <c r="E24" s="99" t="s">
        <v>4129</v>
      </c>
      <c r="F24" s="100">
        <v>3399615.4</v>
      </c>
      <c r="G24" s="100">
        <v>-991244.02</v>
      </c>
      <c r="H24" s="100">
        <v>2408371.38</v>
      </c>
    </row>
    <row r="25" spans="1:8">
      <c r="A25" s="97">
        <v>12</v>
      </c>
      <c r="B25" s="101">
        <v>100000104585</v>
      </c>
      <c r="C25" s="99">
        <v>0</v>
      </c>
      <c r="D25" s="99" t="s">
        <v>370</v>
      </c>
      <c r="E25" s="99" t="s">
        <v>4130</v>
      </c>
      <c r="F25" s="100">
        <v>3399615.4</v>
      </c>
      <c r="G25" s="100">
        <v>-991244.02</v>
      </c>
      <c r="H25" s="100">
        <v>2408371.38</v>
      </c>
    </row>
    <row r="26" spans="1:8">
      <c r="A26" s="97"/>
      <c r="B26" s="101">
        <v>100000104585</v>
      </c>
      <c r="C26" s="99">
        <v>1</v>
      </c>
      <c r="D26" s="99" t="s">
        <v>370</v>
      </c>
      <c r="E26" s="99" t="s">
        <v>4131</v>
      </c>
      <c r="F26" s="100">
        <v>117586</v>
      </c>
      <c r="G26" s="100">
        <v>-91427.15</v>
      </c>
      <c r="H26" s="100">
        <v>26158.85</v>
      </c>
    </row>
    <row r="27" spans="1:8">
      <c r="A27" s="97"/>
      <c r="B27" s="101">
        <v>100000104585</v>
      </c>
      <c r="C27" s="99">
        <v>2</v>
      </c>
      <c r="D27" s="99" t="s">
        <v>370</v>
      </c>
      <c r="E27" s="99" t="s">
        <v>4132</v>
      </c>
      <c r="F27" s="100">
        <v>305493</v>
      </c>
      <c r="G27" s="100">
        <v>-237531.27</v>
      </c>
      <c r="H27" s="100">
        <v>67961.73</v>
      </c>
    </row>
    <row r="28" spans="1:8">
      <c r="A28" s="97">
        <v>13</v>
      </c>
      <c r="B28" s="98">
        <v>100000104586</v>
      </c>
      <c r="C28" s="99">
        <v>0</v>
      </c>
      <c r="D28" s="99" t="s">
        <v>370</v>
      </c>
      <c r="E28" s="99" t="s">
        <v>4133</v>
      </c>
      <c r="F28" s="100">
        <v>3399615.4</v>
      </c>
      <c r="G28" s="100">
        <v>-991244.02</v>
      </c>
      <c r="H28" s="100">
        <v>2408371.38</v>
      </c>
    </row>
    <row r="29" spans="1:8">
      <c r="A29" s="97">
        <v>14</v>
      </c>
      <c r="B29" s="101">
        <v>100000104587</v>
      </c>
      <c r="C29" s="99">
        <v>0</v>
      </c>
      <c r="D29" s="99" t="s">
        <v>370</v>
      </c>
      <c r="E29" s="99" t="s">
        <v>4134</v>
      </c>
      <c r="F29" s="100">
        <v>3399615.4</v>
      </c>
      <c r="G29" s="100">
        <v>-991244.02</v>
      </c>
      <c r="H29" s="100">
        <v>2408371.38</v>
      </c>
    </row>
    <row r="30" spans="1:8">
      <c r="A30" s="97"/>
      <c r="B30" s="101">
        <v>100000104587</v>
      </c>
      <c r="C30" s="99">
        <v>1</v>
      </c>
      <c r="D30" s="99" t="s">
        <v>370</v>
      </c>
      <c r="E30" s="99" t="s">
        <v>4135</v>
      </c>
      <c r="F30" s="100">
        <v>117586</v>
      </c>
      <c r="G30" s="100">
        <v>-91427.15</v>
      </c>
      <c r="H30" s="100">
        <v>26158.85</v>
      </c>
    </row>
    <row r="31" spans="1:8">
      <c r="A31" s="97"/>
      <c r="B31" s="101">
        <v>100000104587</v>
      </c>
      <c r="C31" s="99">
        <v>2</v>
      </c>
      <c r="D31" s="99" t="s">
        <v>370</v>
      </c>
      <c r="E31" s="99" t="s">
        <v>4136</v>
      </c>
      <c r="F31" s="100">
        <v>305493</v>
      </c>
      <c r="G31" s="100">
        <v>-237531.27</v>
      </c>
      <c r="H31" s="100">
        <v>67961.73</v>
      </c>
    </row>
    <row r="32" spans="1:8">
      <c r="A32" s="97">
        <v>15</v>
      </c>
      <c r="B32" s="98">
        <v>100000104588</v>
      </c>
      <c r="C32" s="99">
        <v>0</v>
      </c>
      <c r="D32" s="99" t="s">
        <v>370</v>
      </c>
      <c r="E32" s="99" t="s">
        <v>4137</v>
      </c>
      <c r="F32" s="100">
        <v>3399615.4</v>
      </c>
      <c r="G32" s="100">
        <v>-991244.02</v>
      </c>
      <c r="H32" s="100">
        <v>2408371.38</v>
      </c>
    </row>
    <row r="33" spans="1:8">
      <c r="A33" s="97">
        <v>16</v>
      </c>
      <c r="B33" s="98">
        <v>100000104589</v>
      </c>
      <c r="C33" s="99">
        <v>0</v>
      </c>
      <c r="D33" s="99" t="s">
        <v>370</v>
      </c>
      <c r="E33" s="99" t="s">
        <v>4138</v>
      </c>
      <c r="F33" s="100">
        <v>3399615.4</v>
      </c>
      <c r="G33" s="100">
        <v>-991244.02</v>
      </c>
      <c r="H33" s="100">
        <v>2408371.38</v>
      </c>
    </row>
    <row r="34" spans="1:8">
      <c r="A34" s="97">
        <v>17</v>
      </c>
      <c r="B34" s="98">
        <v>100000112738</v>
      </c>
      <c r="C34" s="99">
        <v>0</v>
      </c>
      <c r="D34" s="99" t="s">
        <v>4139</v>
      </c>
      <c r="E34" s="99" t="s">
        <v>4140</v>
      </c>
      <c r="F34" s="100">
        <v>3400000</v>
      </c>
      <c r="G34" s="100">
        <v>-968497.69</v>
      </c>
      <c r="H34" s="100">
        <v>2431502.31</v>
      </c>
    </row>
    <row r="35" spans="1:8">
      <c r="A35" s="97">
        <v>18</v>
      </c>
      <c r="B35" s="98">
        <v>100000112745</v>
      </c>
      <c r="C35" s="99">
        <v>0</v>
      </c>
      <c r="D35" s="99" t="s">
        <v>4139</v>
      </c>
      <c r="E35" s="99" t="s">
        <v>4141</v>
      </c>
      <c r="F35" s="100">
        <v>3400000</v>
      </c>
      <c r="G35" s="100">
        <v>-956424.64</v>
      </c>
      <c r="H35" s="100">
        <v>2443575.36</v>
      </c>
    </row>
    <row r="36" spans="1:8">
      <c r="A36" s="97">
        <v>19</v>
      </c>
      <c r="B36" s="98">
        <v>100000130677</v>
      </c>
      <c r="C36" s="99">
        <v>0</v>
      </c>
      <c r="D36" s="99" t="s">
        <v>4142</v>
      </c>
      <c r="E36" s="99" t="s">
        <v>4143</v>
      </c>
      <c r="F36" s="100">
        <v>3400000</v>
      </c>
      <c r="G36" s="100">
        <v>-935059.42</v>
      </c>
      <c r="H36" s="100">
        <v>2464940.58</v>
      </c>
    </row>
    <row r="37" spans="1:8">
      <c r="A37" s="97">
        <v>20</v>
      </c>
      <c r="B37" s="98">
        <v>100000168453</v>
      </c>
      <c r="C37" s="99">
        <v>0</v>
      </c>
      <c r="D37" s="99" t="s">
        <v>4144</v>
      </c>
      <c r="E37" s="99" t="s">
        <v>4145</v>
      </c>
      <c r="F37" s="100">
        <v>4100000</v>
      </c>
      <c r="G37" s="100">
        <v>-821123.28</v>
      </c>
      <c r="H37" s="100">
        <v>3278876.72</v>
      </c>
    </row>
    <row r="38" spans="1:8">
      <c r="A38" s="97">
        <v>21</v>
      </c>
      <c r="B38" s="98">
        <v>100000184076</v>
      </c>
      <c r="C38" s="99">
        <v>0</v>
      </c>
      <c r="D38" s="99" t="s">
        <v>4146</v>
      </c>
      <c r="E38" s="99" t="s">
        <v>4147</v>
      </c>
      <c r="F38" s="100">
        <v>39500000</v>
      </c>
      <c r="G38" s="100">
        <v>-7007191.7699999996</v>
      </c>
      <c r="H38" s="100">
        <v>32492808.23</v>
      </c>
    </row>
    <row r="39" spans="1:8">
      <c r="A39" s="97">
        <v>22</v>
      </c>
      <c r="B39" s="101">
        <v>100000288955</v>
      </c>
      <c r="C39" s="99">
        <v>0</v>
      </c>
      <c r="D39" s="99" t="s">
        <v>779</v>
      </c>
      <c r="E39" s="99" t="s">
        <v>4148</v>
      </c>
      <c r="F39" s="100">
        <v>23587708.350000001</v>
      </c>
      <c r="G39" s="100">
        <v>-2829284.24</v>
      </c>
      <c r="H39" s="100">
        <v>20758424.109999999</v>
      </c>
    </row>
    <row r="40" spans="1:8">
      <c r="A40" s="97"/>
      <c r="B40" s="101">
        <v>100000288955</v>
      </c>
      <c r="C40" s="99">
        <v>1</v>
      </c>
      <c r="D40" s="99" t="s">
        <v>779</v>
      </c>
      <c r="E40" s="99" t="s">
        <v>4148</v>
      </c>
      <c r="F40" s="100">
        <v>248291.65</v>
      </c>
      <c r="G40" s="100">
        <v>-248290.65</v>
      </c>
      <c r="H40" s="99">
        <v>1</v>
      </c>
    </row>
    <row r="41" spans="1:8">
      <c r="A41" s="97">
        <v>23</v>
      </c>
      <c r="B41" s="101">
        <v>100000288957</v>
      </c>
      <c r="C41" s="99">
        <v>0</v>
      </c>
      <c r="D41" s="99" t="s">
        <v>779</v>
      </c>
      <c r="E41" s="99" t="s">
        <v>4149</v>
      </c>
      <c r="F41" s="100">
        <v>23587708.350000001</v>
      </c>
      <c r="G41" s="100">
        <v>-2829284.24</v>
      </c>
      <c r="H41" s="100">
        <v>20758424.109999999</v>
      </c>
    </row>
    <row r="42" spans="1:8">
      <c r="A42" s="97"/>
      <c r="B42" s="101">
        <v>100000288957</v>
      </c>
      <c r="C42" s="99">
        <v>1</v>
      </c>
      <c r="D42" s="99" t="s">
        <v>779</v>
      </c>
      <c r="E42" s="99" t="s">
        <v>4149</v>
      </c>
      <c r="F42" s="100">
        <v>248291.65</v>
      </c>
      <c r="G42" s="100">
        <v>-248290.65</v>
      </c>
      <c r="H42" s="99">
        <v>1</v>
      </c>
    </row>
    <row r="43" spans="1:8">
      <c r="A43" s="97">
        <v>24</v>
      </c>
      <c r="B43" s="101">
        <v>100000306415</v>
      </c>
      <c r="C43" s="99">
        <v>0</v>
      </c>
      <c r="D43" s="99" t="s">
        <v>279</v>
      </c>
      <c r="E43" s="99" t="s">
        <v>4150</v>
      </c>
      <c r="F43" s="100">
        <v>23362083.329999998</v>
      </c>
      <c r="G43" s="100">
        <v>-2728875.38</v>
      </c>
      <c r="H43" s="100">
        <v>20633207.949999999</v>
      </c>
    </row>
    <row r="44" spans="1:8">
      <c r="A44" s="97"/>
      <c r="B44" s="101">
        <v>100000306415</v>
      </c>
      <c r="C44" s="99">
        <v>1</v>
      </c>
      <c r="D44" s="99" t="s">
        <v>279</v>
      </c>
      <c r="E44" s="99" t="s">
        <v>4150</v>
      </c>
      <c r="F44" s="100">
        <v>1337916.67</v>
      </c>
      <c r="G44" s="100">
        <v>-1337915.67</v>
      </c>
      <c r="H44" s="99">
        <v>1</v>
      </c>
    </row>
    <row r="45" spans="1:8">
      <c r="A45" s="97">
        <v>25</v>
      </c>
      <c r="B45" s="98">
        <v>100000317786</v>
      </c>
      <c r="C45" s="99">
        <v>0</v>
      </c>
      <c r="D45" s="99" t="s">
        <v>4151</v>
      </c>
      <c r="E45" s="99" t="s">
        <v>4152</v>
      </c>
      <c r="F45" s="100">
        <v>6600000</v>
      </c>
      <c r="G45" s="100">
        <v>-673561.64</v>
      </c>
      <c r="H45" s="100">
        <v>5926438.3600000003</v>
      </c>
    </row>
    <row r="46" spans="1:8">
      <c r="A46" s="97">
        <v>26</v>
      </c>
      <c r="B46" s="98">
        <v>100000323057</v>
      </c>
      <c r="C46" s="99">
        <v>0</v>
      </c>
      <c r="D46" s="99" t="s">
        <v>4153</v>
      </c>
      <c r="E46" s="99" t="s">
        <v>4154</v>
      </c>
      <c r="F46" s="100">
        <v>16310000</v>
      </c>
      <c r="G46" s="100">
        <v>-1634351.36</v>
      </c>
      <c r="H46" s="100">
        <v>14675648.640000001</v>
      </c>
    </row>
    <row r="47" spans="1:8">
      <c r="A47" s="97">
        <v>27</v>
      </c>
      <c r="B47" s="98">
        <v>100000323058</v>
      </c>
      <c r="C47" s="99">
        <v>0</v>
      </c>
      <c r="D47" s="99" t="s">
        <v>4153</v>
      </c>
      <c r="E47" s="99" t="s">
        <v>4155</v>
      </c>
      <c r="F47" s="100">
        <v>16310000</v>
      </c>
      <c r="G47" s="100">
        <v>-1634351.36</v>
      </c>
      <c r="H47" s="100">
        <v>14675648.640000001</v>
      </c>
    </row>
    <row r="48" spans="1:8">
      <c r="A48" s="97">
        <v>28</v>
      </c>
      <c r="B48" s="101">
        <v>100000405607</v>
      </c>
      <c r="C48" s="99">
        <v>0</v>
      </c>
      <c r="D48" s="99" t="s">
        <v>192</v>
      </c>
      <c r="E48" s="99" t="s">
        <v>4156</v>
      </c>
      <c r="F48" s="100">
        <v>6260625</v>
      </c>
      <c r="G48" s="100">
        <v>-430096.36</v>
      </c>
      <c r="H48" s="100">
        <v>5830528.6399999997</v>
      </c>
    </row>
    <row r="49" spans="1:8">
      <c r="A49" s="97"/>
      <c r="B49" s="101">
        <v>100000405607</v>
      </c>
      <c r="C49" s="99">
        <v>1</v>
      </c>
      <c r="D49" s="99" t="s">
        <v>192</v>
      </c>
      <c r="E49" s="99" t="s">
        <v>4156</v>
      </c>
      <c r="F49" s="100">
        <v>39375</v>
      </c>
      <c r="G49" s="100">
        <v>-39374</v>
      </c>
      <c r="H49" s="99">
        <v>1</v>
      </c>
    </row>
    <row r="50" spans="1:8">
      <c r="A50" s="97">
        <v>29</v>
      </c>
      <c r="B50" s="101">
        <v>100000405729</v>
      </c>
      <c r="C50" s="99">
        <v>0</v>
      </c>
      <c r="D50" s="99" t="s">
        <v>192</v>
      </c>
      <c r="E50" s="99" t="s">
        <v>4157</v>
      </c>
      <c r="F50" s="100">
        <v>20062817.77</v>
      </c>
      <c r="G50" s="100">
        <v>-1378288.07</v>
      </c>
      <c r="H50" s="100">
        <v>18684529.699999999</v>
      </c>
    </row>
    <row r="51" spans="1:8">
      <c r="A51" s="97"/>
      <c r="B51" s="101">
        <v>100000405729</v>
      </c>
      <c r="C51" s="99">
        <v>1</v>
      </c>
      <c r="D51" s="99" t="s">
        <v>192</v>
      </c>
      <c r="E51" s="99" t="s">
        <v>4157</v>
      </c>
      <c r="F51" s="100">
        <v>126182.23</v>
      </c>
      <c r="G51" s="100">
        <v>-126181.23</v>
      </c>
      <c r="H51" s="99">
        <v>1</v>
      </c>
    </row>
    <row r="52" spans="1:8">
      <c r="A52" s="97">
        <v>30</v>
      </c>
      <c r="B52" s="101">
        <v>100000405778</v>
      </c>
      <c r="C52" s="99">
        <v>0</v>
      </c>
      <c r="D52" s="99" t="s">
        <v>192</v>
      </c>
      <c r="E52" s="99" t="s">
        <v>4158</v>
      </c>
      <c r="F52" s="100">
        <v>21726356.27</v>
      </c>
      <c r="G52" s="100">
        <v>-1492570.89</v>
      </c>
      <c r="H52" s="100">
        <v>20233785.379999999</v>
      </c>
    </row>
    <row r="53" spans="1:8">
      <c r="A53" s="97"/>
      <c r="B53" s="101">
        <v>100000405778</v>
      </c>
      <c r="C53" s="99">
        <v>1</v>
      </c>
      <c r="D53" s="99" t="s">
        <v>192</v>
      </c>
      <c r="E53" s="99" t="s">
        <v>4158</v>
      </c>
      <c r="F53" s="100">
        <v>136643.73000000001</v>
      </c>
      <c r="G53" s="100">
        <v>-136642.73000000001</v>
      </c>
      <c r="H53" s="99">
        <v>1</v>
      </c>
    </row>
    <row r="54" spans="1:8">
      <c r="A54" s="97">
        <v>31</v>
      </c>
      <c r="B54" s="101">
        <v>100000406128</v>
      </c>
      <c r="C54" s="99">
        <v>0</v>
      </c>
      <c r="D54" s="99" t="s">
        <v>192</v>
      </c>
      <c r="E54" s="99" t="s">
        <v>4159</v>
      </c>
      <c r="F54" s="100">
        <v>20251631.25</v>
      </c>
      <c r="G54" s="100">
        <v>-1391259.31</v>
      </c>
      <c r="H54" s="100">
        <v>18860371.940000001</v>
      </c>
    </row>
    <row r="55" spans="1:8">
      <c r="A55" s="97"/>
      <c r="B55" s="101">
        <v>100000406128</v>
      </c>
      <c r="C55" s="99">
        <v>1</v>
      </c>
      <c r="D55" s="99" t="s">
        <v>192</v>
      </c>
      <c r="E55" s="99" t="s">
        <v>4159</v>
      </c>
      <c r="F55" s="100">
        <v>127368.75</v>
      </c>
      <c r="G55" s="100">
        <v>-127367.75</v>
      </c>
      <c r="H55" s="99">
        <v>1</v>
      </c>
    </row>
    <row r="56" spans="1:8">
      <c r="A56" s="97">
        <v>32</v>
      </c>
      <c r="B56" s="101">
        <v>100000406136</v>
      </c>
      <c r="C56" s="99">
        <v>0</v>
      </c>
      <c r="D56" s="99" t="s">
        <v>192</v>
      </c>
      <c r="E56" s="99" t="s">
        <v>4160</v>
      </c>
      <c r="F56" s="100">
        <v>22160624.969999999</v>
      </c>
      <c r="G56" s="100">
        <v>-1522404.58</v>
      </c>
      <c r="H56" s="100">
        <v>20638220.390000001</v>
      </c>
    </row>
    <row r="57" spans="1:8">
      <c r="A57" s="97"/>
      <c r="B57" s="101">
        <v>100000406136</v>
      </c>
      <c r="C57" s="99">
        <v>1</v>
      </c>
      <c r="D57" s="99" t="s">
        <v>192</v>
      </c>
      <c r="E57" s="99" t="s">
        <v>4160</v>
      </c>
      <c r="F57" s="100">
        <v>139375.03</v>
      </c>
      <c r="G57" s="100">
        <v>-139374.03</v>
      </c>
      <c r="H57" s="99">
        <v>1</v>
      </c>
    </row>
    <row r="58" spans="1:8">
      <c r="A58" s="97">
        <v>33</v>
      </c>
      <c r="B58" s="101">
        <v>100000575727</v>
      </c>
      <c r="C58" s="99">
        <v>0</v>
      </c>
      <c r="D58" s="99" t="s">
        <v>303</v>
      </c>
      <c r="E58" s="99" t="s">
        <v>4161</v>
      </c>
      <c r="F58" s="100">
        <v>375666.67</v>
      </c>
      <c r="G58" s="100">
        <v>-24884.17</v>
      </c>
      <c r="H58" s="100">
        <v>350782.5</v>
      </c>
    </row>
    <row r="59" spans="1:8">
      <c r="A59" s="97"/>
      <c r="B59" s="101">
        <v>100000575727</v>
      </c>
      <c r="C59" s="99">
        <v>1</v>
      </c>
      <c r="D59" s="99" t="s">
        <v>303</v>
      </c>
      <c r="E59" s="99" t="s">
        <v>4161</v>
      </c>
      <c r="F59" s="100">
        <v>544333.32999999996</v>
      </c>
      <c r="G59" s="100">
        <v>-544332.32999999996</v>
      </c>
      <c r="H59" s="99">
        <v>1</v>
      </c>
    </row>
    <row r="60" spans="1:8">
      <c r="A60" s="97">
        <v>34</v>
      </c>
      <c r="B60" s="101">
        <v>100000575728</v>
      </c>
      <c r="C60" s="99">
        <v>0</v>
      </c>
      <c r="D60" s="99" t="s">
        <v>303</v>
      </c>
      <c r="E60" s="99" t="s">
        <v>4162</v>
      </c>
      <c r="F60" s="100">
        <v>375666.67</v>
      </c>
      <c r="G60" s="100">
        <v>-24884.17</v>
      </c>
      <c r="H60" s="100">
        <v>350782.5</v>
      </c>
    </row>
    <row r="61" spans="1:8">
      <c r="A61" s="97"/>
      <c r="B61" s="101">
        <v>100000575728</v>
      </c>
      <c r="C61" s="99">
        <v>1</v>
      </c>
      <c r="D61" s="99" t="s">
        <v>303</v>
      </c>
      <c r="E61" s="99" t="s">
        <v>4162</v>
      </c>
      <c r="F61" s="100">
        <v>544333.32999999996</v>
      </c>
      <c r="G61" s="100">
        <v>-544332.32999999996</v>
      </c>
      <c r="H61" s="99">
        <v>1</v>
      </c>
    </row>
    <row r="62" spans="1:8">
      <c r="A62" s="97">
        <v>35</v>
      </c>
      <c r="B62" s="101">
        <v>100000575729</v>
      </c>
      <c r="C62" s="99">
        <v>0</v>
      </c>
      <c r="D62" s="99" t="s">
        <v>303</v>
      </c>
      <c r="E62" s="99" t="s">
        <v>4163</v>
      </c>
      <c r="F62" s="100">
        <v>588000</v>
      </c>
      <c r="G62" s="100">
        <v>-38949.129999999997</v>
      </c>
      <c r="H62" s="100">
        <v>549050.87</v>
      </c>
    </row>
    <row r="63" spans="1:8">
      <c r="A63" s="97"/>
      <c r="B63" s="101">
        <v>100000575729</v>
      </c>
      <c r="C63" s="99">
        <v>1</v>
      </c>
      <c r="D63" s="99" t="s">
        <v>303</v>
      </c>
      <c r="E63" s="99" t="s">
        <v>4163</v>
      </c>
      <c r="F63" s="100">
        <v>852000</v>
      </c>
      <c r="G63" s="100">
        <v>-851999</v>
      </c>
      <c r="H63" s="99">
        <v>1</v>
      </c>
    </row>
    <row r="64" spans="1:8">
      <c r="A64" s="97">
        <v>36</v>
      </c>
      <c r="B64" s="101">
        <v>100000575730</v>
      </c>
      <c r="C64" s="99">
        <v>0</v>
      </c>
      <c r="D64" s="99" t="s">
        <v>303</v>
      </c>
      <c r="E64" s="99" t="s">
        <v>4164</v>
      </c>
      <c r="F64" s="100">
        <v>588000</v>
      </c>
      <c r="G64" s="100">
        <v>-38949.129999999997</v>
      </c>
      <c r="H64" s="100">
        <v>549050.87</v>
      </c>
    </row>
    <row r="65" spans="1:8">
      <c r="A65" s="97"/>
      <c r="B65" s="101">
        <v>100000575730</v>
      </c>
      <c r="C65" s="99">
        <v>1</v>
      </c>
      <c r="D65" s="99" t="s">
        <v>303</v>
      </c>
      <c r="E65" s="99" t="s">
        <v>4164</v>
      </c>
      <c r="F65" s="100">
        <v>852000</v>
      </c>
      <c r="G65" s="100">
        <v>-851999</v>
      </c>
      <c r="H65" s="99">
        <v>1</v>
      </c>
    </row>
    <row r="66" spans="1:8">
      <c r="A66" s="97">
        <v>37</v>
      </c>
      <c r="B66" s="101">
        <v>100000575739</v>
      </c>
      <c r="C66" s="99">
        <v>0</v>
      </c>
      <c r="D66" s="99" t="s">
        <v>303</v>
      </c>
      <c r="E66" s="99" t="s">
        <v>4145</v>
      </c>
      <c r="F66" s="100">
        <v>258125</v>
      </c>
      <c r="G66" s="100">
        <v>-79768.710000000006</v>
      </c>
      <c r="H66" s="100">
        <v>178356.29</v>
      </c>
    </row>
    <row r="67" spans="1:8">
      <c r="A67" s="97"/>
      <c r="B67" s="101">
        <v>100000575739</v>
      </c>
      <c r="C67" s="99">
        <v>1</v>
      </c>
      <c r="D67" s="99" t="s">
        <v>303</v>
      </c>
      <c r="E67" s="99" t="s">
        <v>4145</v>
      </c>
      <c r="F67" s="100">
        <v>2101875</v>
      </c>
      <c r="G67" s="100">
        <v>-2101874</v>
      </c>
      <c r="H67" s="99">
        <v>1</v>
      </c>
    </row>
    <row r="68" spans="1:8">
      <c r="A68" s="97">
        <v>38</v>
      </c>
      <c r="B68" s="101">
        <v>100000575740</v>
      </c>
      <c r="C68" s="99">
        <v>0</v>
      </c>
      <c r="D68" s="99" t="s">
        <v>303</v>
      </c>
      <c r="E68" s="99" t="s">
        <v>4165</v>
      </c>
      <c r="F68" s="100">
        <v>806333.33</v>
      </c>
      <c r="G68" s="100">
        <v>-63841.31</v>
      </c>
      <c r="H68" s="100">
        <v>742492.02</v>
      </c>
    </row>
    <row r="69" spans="1:8">
      <c r="A69" s="97"/>
      <c r="B69" s="101">
        <v>100000575740</v>
      </c>
      <c r="C69" s="99">
        <v>1</v>
      </c>
      <c r="D69" s="99" t="s">
        <v>303</v>
      </c>
      <c r="E69" s="99" t="s">
        <v>4165</v>
      </c>
      <c r="F69" s="100">
        <v>1553666.67</v>
      </c>
      <c r="G69" s="100">
        <v>-1553665.67</v>
      </c>
      <c r="H69" s="99">
        <v>1</v>
      </c>
    </row>
    <row r="70" spans="1:8">
      <c r="A70" s="97">
        <v>39</v>
      </c>
      <c r="B70" s="101">
        <v>100000575741</v>
      </c>
      <c r="C70" s="99">
        <v>0</v>
      </c>
      <c r="D70" s="99" t="s">
        <v>303</v>
      </c>
      <c r="E70" s="99" t="s">
        <v>4166</v>
      </c>
      <c r="F70" s="100">
        <v>84566.67</v>
      </c>
      <c r="G70" s="100">
        <v>-6383.3</v>
      </c>
      <c r="H70" s="100">
        <v>78183.37</v>
      </c>
    </row>
    <row r="71" spans="1:8">
      <c r="A71" s="97"/>
      <c r="B71" s="101">
        <v>100000575741</v>
      </c>
      <c r="C71" s="99">
        <v>1</v>
      </c>
      <c r="D71" s="99" t="s">
        <v>303</v>
      </c>
      <c r="E71" s="99" t="s">
        <v>4166</v>
      </c>
      <c r="F71" s="100">
        <v>151433.32999999999</v>
      </c>
      <c r="G71" s="100">
        <v>-151432.32999999999</v>
      </c>
      <c r="H71" s="99">
        <v>1</v>
      </c>
    </row>
    <row r="72" spans="1:8">
      <c r="A72" s="97">
        <v>40</v>
      </c>
      <c r="B72" s="101">
        <v>100000575742</v>
      </c>
      <c r="C72" s="99">
        <v>0</v>
      </c>
      <c r="D72" s="99" t="s">
        <v>303</v>
      </c>
      <c r="E72" s="99" t="s">
        <v>4145</v>
      </c>
      <c r="F72" s="100">
        <v>84566.67</v>
      </c>
      <c r="G72" s="100">
        <v>-6383.3</v>
      </c>
      <c r="H72" s="100">
        <v>78183.37</v>
      </c>
    </row>
    <row r="73" spans="1:8">
      <c r="A73" s="97"/>
      <c r="B73" s="101">
        <v>100000575742</v>
      </c>
      <c r="C73" s="99">
        <v>1</v>
      </c>
      <c r="D73" s="99" t="s">
        <v>303</v>
      </c>
      <c r="E73" s="99" t="s">
        <v>4145</v>
      </c>
      <c r="F73" s="100">
        <v>151433.32999999999</v>
      </c>
      <c r="G73" s="100">
        <v>-151432.32999999999</v>
      </c>
      <c r="H73" s="99">
        <v>1</v>
      </c>
    </row>
    <row r="74" spans="1:8">
      <c r="A74" s="97">
        <v>41</v>
      </c>
      <c r="B74" s="101">
        <v>100000575743</v>
      </c>
      <c r="C74" s="99">
        <v>0</v>
      </c>
      <c r="D74" s="99" t="s">
        <v>303</v>
      </c>
      <c r="E74" s="99" t="s">
        <v>4167</v>
      </c>
      <c r="F74" s="100">
        <v>958750</v>
      </c>
      <c r="G74" s="100">
        <v>-63839.58</v>
      </c>
      <c r="H74" s="100">
        <v>894910.42</v>
      </c>
    </row>
    <row r="75" spans="1:8">
      <c r="A75" s="97"/>
      <c r="B75" s="101">
        <v>100000575743</v>
      </c>
      <c r="C75" s="99">
        <v>1</v>
      </c>
      <c r="D75" s="99" t="s">
        <v>303</v>
      </c>
      <c r="E75" s="99" t="s">
        <v>4167</v>
      </c>
      <c r="F75" s="100">
        <v>1401250</v>
      </c>
      <c r="G75" s="100">
        <v>-1401249</v>
      </c>
      <c r="H75" s="99">
        <v>1</v>
      </c>
    </row>
    <row r="76" spans="1:8">
      <c r="A76" s="97">
        <v>42</v>
      </c>
      <c r="B76" s="101">
        <v>100000575744</v>
      </c>
      <c r="C76" s="99">
        <v>0</v>
      </c>
      <c r="D76" s="99" t="s">
        <v>303</v>
      </c>
      <c r="E76" s="99" t="s">
        <v>4166</v>
      </c>
      <c r="F76" s="100">
        <v>958750</v>
      </c>
      <c r="G76" s="100">
        <v>-63839.58</v>
      </c>
      <c r="H76" s="100">
        <v>894910.42</v>
      </c>
    </row>
    <row r="77" spans="1:8">
      <c r="A77" s="97"/>
      <c r="B77" s="101">
        <v>100000575744</v>
      </c>
      <c r="C77" s="99">
        <v>1</v>
      </c>
      <c r="D77" s="99" t="s">
        <v>303</v>
      </c>
      <c r="E77" s="99" t="s">
        <v>4166</v>
      </c>
      <c r="F77" s="100">
        <v>1401250</v>
      </c>
      <c r="G77" s="100">
        <v>-1401249</v>
      </c>
      <c r="H77" s="99">
        <v>1</v>
      </c>
    </row>
    <row r="78" spans="1:8">
      <c r="A78" s="97">
        <v>43</v>
      </c>
      <c r="B78" s="101">
        <v>100000575745</v>
      </c>
      <c r="C78" s="99">
        <v>0</v>
      </c>
      <c r="D78" s="99" t="s">
        <v>303</v>
      </c>
      <c r="E78" s="99" t="s">
        <v>4168</v>
      </c>
      <c r="F78" s="100">
        <v>958750</v>
      </c>
      <c r="G78" s="100">
        <v>-63839.58</v>
      </c>
      <c r="H78" s="100">
        <v>894910.42</v>
      </c>
    </row>
    <row r="79" spans="1:8">
      <c r="A79" s="97"/>
      <c r="B79" s="101">
        <v>100000575745</v>
      </c>
      <c r="C79" s="99">
        <v>1</v>
      </c>
      <c r="D79" s="99" t="s">
        <v>303</v>
      </c>
      <c r="E79" s="99" t="s">
        <v>4168</v>
      </c>
      <c r="F79" s="100">
        <v>1401250</v>
      </c>
      <c r="G79" s="100">
        <v>-1401249</v>
      </c>
      <c r="H79" s="99">
        <v>1</v>
      </c>
    </row>
    <row r="80" spans="1:8">
      <c r="A80" s="97">
        <v>44</v>
      </c>
      <c r="B80" s="101">
        <v>100000575746</v>
      </c>
      <c r="C80" s="99">
        <v>0</v>
      </c>
      <c r="D80" s="99" t="s">
        <v>303</v>
      </c>
      <c r="E80" s="99" t="s">
        <v>4168</v>
      </c>
      <c r="F80" s="100">
        <v>958750</v>
      </c>
      <c r="G80" s="100">
        <v>-63839.58</v>
      </c>
      <c r="H80" s="100">
        <v>894910.42</v>
      </c>
    </row>
    <row r="81" spans="1:8">
      <c r="A81" s="97"/>
      <c r="B81" s="101">
        <v>100000575746</v>
      </c>
      <c r="C81" s="99">
        <v>1</v>
      </c>
      <c r="D81" s="99" t="s">
        <v>303</v>
      </c>
      <c r="E81" s="99" t="s">
        <v>4168</v>
      </c>
      <c r="F81" s="100">
        <v>1401250</v>
      </c>
      <c r="G81" s="100">
        <v>-1401249</v>
      </c>
      <c r="H81" s="99">
        <v>1</v>
      </c>
    </row>
    <row r="82" spans="1:8">
      <c r="A82" s="97">
        <v>45</v>
      </c>
      <c r="B82" s="101">
        <v>100000575747</v>
      </c>
      <c r="C82" s="99">
        <v>0</v>
      </c>
      <c r="D82" s="99" t="s">
        <v>303</v>
      </c>
      <c r="E82" s="99" t="s">
        <v>4169</v>
      </c>
      <c r="F82" s="100">
        <v>958750</v>
      </c>
      <c r="G82" s="100">
        <v>-63839.58</v>
      </c>
      <c r="H82" s="100">
        <v>894910.42</v>
      </c>
    </row>
    <row r="83" spans="1:8">
      <c r="A83" s="97"/>
      <c r="B83" s="101">
        <v>100000575747</v>
      </c>
      <c r="C83" s="99">
        <v>1</v>
      </c>
      <c r="D83" s="99" t="s">
        <v>303</v>
      </c>
      <c r="E83" s="99" t="s">
        <v>4169</v>
      </c>
      <c r="F83" s="100">
        <v>1401250</v>
      </c>
      <c r="G83" s="100">
        <v>-1401249</v>
      </c>
      <c r="H83" s="99">
        <v>1</v>
      </c>
    </row>
    <row r="84" spans="1:8">
      <c r="A84" s="97">
        <v>46</v>
      </c>
      <c r="B84" s="101">
        <v>100000575748</v>
      </c>
      <c r="C84" s="99">
        <v>0</v>
      </c>
      <c r="D84" s="99" t="s">
        <v>303</v>
      </c>
      <c r="E84" s="99" t="s">
        <v>4169</v>
      </c>
      <c r="F84" s="100">
        <v>958750</v>
      </c>
      <c r="G84" s="100">
        <v>-63839.58</v>
      </c>
      <c r="H84" s="100">
        <v>894910.42</v>
      </c>
    </row>
    <row r="85" spans="1:8">
      <c r="A85" s="97"/>
      <c r="B85" s="101">
        <v>100000575748</v>
      </c>
      <c r="C85" s="99">
        <v>1</v>
      </c>
      <c r="D85" s="99" t="s">
        <v>303</v>
      </c>
      <c r="E85" s="99" t="s">
        <v>4169</v>
      </c>
      <c r="F85" s="100">
        <v>1401250</v>
      </c>
      <c r="G85" s="100">
        <v>-1401249</v>
      </c>
      <c r="H85" s="99">
        <v>1</v>
      </c>
    </row>
    <row r="86" spans="1:8">
      <c r="A86" s="97">
        <v>47</v>
      </c>
      <c r="B86" s="101">
        <v>100000575766</v>
      </c>
      <c r="C86" s="99">
        <v>0</v>
      </c>
      <c r="D86" s="99" t="s">
        <v>303</v>
      </c>
      <c r="E86" s="99" t="s">
        <v>4170</v>
      </c>
      <c r="F86" s="100">
        <v>924333.33</v>
      </c>
      <c r="G86" s="100">
        <v>-63840.639999999999</v>
      </c>
      <c r="H86" s="100">
        <v>860492.69</v>
      </c>
    </row>
    <row r="87" spans="1:8">
      <c r="A87" s="97"/>
      <c r="B87" s="101">
        <v>100000575766</v>
      </c>
      <c r="C87" s="99">
        <v>1</v>
      </c>
      <c r="D87" s="99" t="s">
        <v>303</v>
      </c>
      <c r="E87" s="99" t="s">
        <v>4170</v>
      </c>
      <c r="F87" s="100">
        <v>1435666.67</v>
      </c>
      <c r="G87" s="100">
        <v>-1435665.67</v>
      </c>
      <c r="H87" s="99">
        <v>1</v>
      </c>
    </row>
    <row r="88" spans="1:8">
      <c r="A88" s="97">
        <v>48</v>
      </c>
      <c r="B88" s="101">
        <v>100000575767</v>
      </c>
      <c r="C88" s="99">
        <v>0</v>
      </c>
      <c r="D88" s="99" t="s">
        <v>303</v>
      </c>
      <c r="E88" s="99" t="s">
        <v>4171</v>
      </c>
      <c r="F88" s="100">
        <v>924333.33</v>
      </c>
      <c r="G88" s="100">
        <v>-63840.639999999999</v>
      </c>
      <c r="H88" s="100">
        <v>860492.69</v>
      </c>
    </row>
    <row r="89" spans="1:8">
      <c r="A89" s="97"/>
      <c r="B89" s="101">
        <v>100000575767</v>
      </c>
      <c r="C89" s="99">
        <v>1</v>
      </c>
      <c r="D89" s="99" t="s">
        <v>303</v>
      </c>
      <c r="E89" s="99" t="s">
        <v>4171</v>
      </c>
      <c r="F89" s="100">
        <v>1435666.67</v>
      </c>
      <c r="G89" s="100">
        <v>-1435665.67</v>
      </c>
      <c r="H89" s="99">
        <v>1</v>
      </c>
    </row>
    <row r="90" spans="1:8">
      <c r="A90" s="97">
        <v>49</v>
      </c>
      <c r="B90" s="101">
        <v>100000575768</v>
      </c>
      <c r="C90" s="99">
        <v>0</v>
      </c>
      <c r="D90" s="99" t="s">
        <v>303</v>
      </c>
      <c r="E90" s="99" t="s">
        <v>4172</v>
      </c>
      <c r="F90" s="100">
        <v>924333.33</v>
      </c>
      <c r="G90" s="100">
        <v>-63840.639999999999</v>
      </c>
      <c r="H90" s="100">
        <v>860492.69</v>
      </c>
    </row>
    <row r="91" spans="1:8">
      <c r="A91" s="97"/>
      <c r="B91" s="101">
        <v>100000575768</v>
      </c>
      <c r="C91" s="99">
        <v>1</v>
      </c>
      <c r="D91" s="99" t="s">
        <v>303</v>
      </c>
      <c r="E91" s="99" t="s">
        <v>4172</v>
      </c>
      <c r="F91" s="100">
        <v>1435666.67</v>
      </c>
      <c r="G91" s="100">
        <v>-1435665.67</v>
      </c>
      <c r="H91" s="99">
        <v>1</v>
      </c>
    </row>
    <row r="92" spans="1:8">
      <c r="A92" s="97">
        <v>50</v>
      </c>
      <c r="B92" s="101">
        <v>100000575769</v>
      </c>
      <c r="C92" s="99">
        <v>0</v>
      </c>
      <c r="D92" s="99" t="s">
        <v>303</v>
      </c>
      <c r="E92" s="99" t="s">
        <v>4172</v>
      </c>
      <c r="F92" s="100">
        <v>924333.33</v>
      </c>
      <c r="G92" s="100">
        <v>-63840.639999999999</v>
      </c>
      <c r="H92" s="100">
        <v>860492.69</v>
      </c>
    </row>
    <row r="93" spans="1:8">
      <c r="A93" s="97"/>
      <c r="B93" s="101">
        <v>100000575769</v>
      </c>
      <c r="C93" s="99">
        <v>1</v>
      </c>
      <c r="D93" s="99" t="s">
        <v>303</v>
      </c>
      <c r="E93" s="99" t="s">
        <v>4172</v>
      </c>
      <c r="F93" s="100">
        <v>1435666.67</v>
      </c>
      <c r="G93" s="100">
        <v>-1435665.67</v>
      </c>
      <c r="H93" s="99">
        <v>1</v>
      </c>
    </row>
    <row r="94" spans="1:8">
      <c r="A94" s="97">
        <v>51</v>
      </c>
      <c r="B94" s="101">
        <v>100000575770</v>
      </c>
      <c r="C94" s="99">
        <v>0</v>
      </c>
      <c r="D94" s="99" t="s">
        <v>303</v>
      </c>
      <c r="E94" s="99" t="s">
        <v>4172</v>
      </c>
      <c r="F94" s="100">
        <v>1132625</v>
      </c>
      <c r="G94" s="100">
        <v>-59775.31</v>
      </c>
      <c r="H94" s="100">
        <v>1072849.69</v>
      </c>
    </row>
    <row r="95" spans="1:8">
      <c r="A95" s="97"/>
      <c r="B95" s="101">
        <v>100000575770</v>
      </c>
      <c r="C95" s="99">
        <v>1</v>
      </c>
      <c r="D95" s="99" t="s">
        <v>303</v>
      </c>
      <c r="E95" s="99" t="s">
        <v>4172</v>
      </c>
      <c r="F95" s="100">
        <v>1077375</v>
      </c>
      <c r="G95" s="100">
        <v>-1077374</v>
      </c>
      <c r="H95" s="99">
        <v>1</v>
      </c>
    </row>
    <row r="96" spans="1:8">
      <c r="A96" s="97">
        <v>52</v>
      </c>
      <c r="B96" s="101">
        <v>100000575771</v>
      </c>
      <c r="C96" s="99">
        <v>0</v>
      </c>
      <c r="D96" s="99" t="s">
        <v>303</v>
      </c>
      <c r="E96" s="99" t="s">
        <v>4173</v>
      </c>
      <c r="F96" s="100">
        <v>4208333.33</v>
      </c>
      <c r="G96" s="100">
        <v>-270502.49</v>
      </c>
      <c r="H96" s="100">
        <v>3937830.84</v>
      </c>
    </row>
    <row r="97" spans="1:8">
      <c r="A97" s="97"/>
      <c r="B97" s="101">
        <v>100000575771</v>
      </c>
      <c r="C97" s="99">
        <v>1</v>
      </c>
      <c r="D97" s="99" t="s">
        <v>303</v>
      </c>
      <c r="E97" s="99" t="s">
        <v>4173</v>
      </c>
      <c r="F97" s="100">
        <v>5791666.6699999999</v>
      </c>
      <c r="G97" s="100">
        <v>-5791665.6699999999</v>
      </c>
      <c r="H97" s="99">
        <v>1</v>
      </c>
    </row>
    <row r="98" spans="1:8">
      <c r="A98" s="97">
        <v>53</v>
      </c>
      <c r="B98" s="98">
        <v>100000583762</v>
      </c>
      <c r="C98" s="99">
        <v>0</v>
      </c>
      <c r="D98" s="99" t="s">
        <v>4174</v>
      </c>
      <c r="E98" s="99" t="s">
        <v>4175</v>
      </c>
      <c r="F98" s="100">
        <v>32890000</v>
      </c>
      <c r="G98" s="100">
        <v>-824496.7</v>
      </c>
      <c r="H98" s="100">
        <v>32065503.300000001</v>
      </c>
    </row>
    <row r="99" spans="1:8">
      <c r="A99" s="97">
        <v>54</v>
      </c>
      <c r="B99" s="98">
        <v>100000583832</v>
      </c>
      <c r="C99" s="99">
        <v>0</v>
      </c>
      <c r="D99" s="99" t="s">
        <v>4174</v>
      </c>
      <c r="E99" s="99" t="s">
        <v>4176</v>
      </c>
      <c r="F99" s="100">
        <v>22400000</v>
      </c>
      <c r="G99" s="100">
        <v>-561530.18000000005</v>
      </c>
      <c r="H99" s="100">
        <v>21838469.82</v>
      </c>
    </row>
    <row r="100" spans="1:8">
      <c r="A100" s="97">
        <v>55</v>
      </c>
      <c r="B100" s="98">
        <v>100000583881</v>
      </c>
      <c r="C100" s="99">
        <v>0</v>
      </c>
      <c r="D100" s="99" t="s">
        <v>4174</v>
      </c>
      <c r="E100" s="99" t="s">
        <v>4177</v>
      </c>
      <c r="F100" s="100">
        <v>21400000</v>
      </c>
      <c r="G100" s="100">
        <v>-536461.86</v>
      </c>
      <c r="H100" s="100">
        <v>20863538.140000001</v>
      </c>
    </row>
    <row r="101" spans="1:8">
      <c r="A101" s="97">
        <v>56</v>
      </c>
      <c r="B101" s="98">
        <v>100000583925</v>
      </c>
      <c r="C101" s="99">
        <v>0</v>
      </c>
      <c r="D101" s="99" t="s">
        <v>4174</v>
      </c>
      <c r="E101" s="99" t="s">
        <v>4178</v>
      </c>
      <c r="F101" s="100">
        <v>24140000</v>
      </c>
      <c r="G101" s="100">
        <v>-605149.04</v>
      </c>
      <c r="H101" s="100">
        <v>23534850.960000001</v>
      </c>
    </row>
    <row r="102" spans="1:8">
      <c r="A102" s="97">
        <v>57</v>
      </c>
      <c r="B102" s="98">
        <v>100000583950</v>
      </c>
      <c r="C102" s="99">
        <v>0</v>
      </c>
      <c r="D102" s="99" t="s">
        <v>4174</v>
      </c>
      <c r="E102" s="99" t="s">
        <v>4179</v>
      </c>
      <c r="F102" s="100">
        <v>25599000</v>
      </c>
      <c r="G102" s="100">
        <v>-641723.68999999994</v>
      </c>
      <c r="H102" s="100">
        <v>24957276.309999999</v>
      </c>
    </row>
    <row r="103" spans="1:8">
      <c r="A103" s="99"/>
      <c r="B103" s="193" t="s">
        <v>84</v>
      </c>
      <c r="C103" s="193"/>
      <c r="D103" s="193"/>
      <c r="E103" s="193"/>
      <c r="F103" s="102">
        <f>SUM(F6:F102)</f>
        <v>483925976.92999995</v>
      </c>
      <c r="G103" s="102">
        <f>SUM(G6:G102)</f>
        <v>-81517705.470000014</v>
      </c>
      <c r="H103" s="102">
        <f>SUM(H6:H102)</f>
        <v>402408271.45999986</v>
      </c>
    </row>
    <row r="104" spans="1:8">
      <c r="F104" s="109"/>
      <c r="G104" s="109"/>
      <c r="H104" s="109"/>
    </row>
    <row r="105" spans="1:8">
      <c r="A105" s="108" t="s">
        <v>85</v>
      </c>
    </row>
    <row r="106" spans="1:8" s="92" customFormat="1">
      <c r="A106" s="95" t="s">
        <v>0</v>
      </c>
      <c r="B106" s="96" t="s">
        <v>59</v>
      </c>
      <c r="C106" s="95" t="s">
        <v>60</v>
      </c>
      <c r="D106" s="95" t="s">
        <v>61</v>
      </c>
      <c r="E106" s="95" t="s">
        <v>62</v>
      </c>
      <c r="F106" s="95" t="s">
        <v>63</v>
      </c>
      <c r="G106" s="95" t="s">
        <v>64</v>
      </c>
      <c r="H106" s="95" t="s">
        <v>65</v>
      </c>
    </row>
    <row r="107" spans="1:8">
      <c r="A107" s="97">
        <v>1</v>
      </c>
      <c r="B107" s="98">
        <v>100000575715</v>
      </c>
      <c r="C107" s="99">
        <v>0</v>
      </c>
      <c r="D107" s="99" t="s">
        <v>303</v>
      </c>
      <c r="E107" s="99" t="s">
        <v>4180</v>
      </c>
      <c r="F107" s="100">
        <v>165000</v>
      </c>
      <c r="G107" s="100">
        <v>-164999</v>
      </c>
      <c r="H107" s="99">
        <v>1</v>
      </c>
    </row>
    <row r="108" spans="1:8">
      <c r="A108" s="97">
        <v>2</v>
      </c>
      <c r="B108" s="98">
        <v>100000575716</v>
      </c>
      <c r="C108" s="99">
        <v>0</v>
      </c>
      <c r="D108" s="99" t="s">
        <v>303</v>
      </c>
      <c r="E108" s="99" t="s">
        <v>4180</v>
      </c>
      <c r="F108" s="100">
        <v>165000</v>
      </c>
      <c r="G108" s="100">
        <v>-164999</v>
      </c>
      <c r="H108" s="99">
        <v>1</v>
      </c>
    </row>
    <row r="109" spans="1:8">
      <c r="A109" s="97">
        <v>3</v>
      </c>
      <c r="B109" s="98">
        <v>100000575717</v>
      </c>
      <c r="C109" s="99">
        <v>0</v>
      </c>
      <c r="D109" s="99" t="s">
        <v>303</v>
      </c>
      <c r="E109" s="99" t="s">
        <v>4180</v>
      </c>
      <c r="F109" s="100">
        <v>165000</v>
      </c>
      <c r="G109" s="100">
        <v>-164999</v>
      </c>
      <c r="H109" s="99">
        <v>1</v>
      </c>
    </row>
    <row r="110" spans="1:8">
      <c r="A110" s="97">
        <v>4</v>
      </c>
      <c r="B110" s="98">
        <v>100000575718</v>
      </c>
      <c r="C110" s="99">
        <v>0</v>
      </c>
      <c r="D110" s="99" t="s">
        <v>303</v>
      </c>
      <c r="E110" s="99" t="s">
        <v>4180</v>
      </c>
      <c r="F110" s="100">
        <v>165000</v>
      </c>
      <c r="G110" s="100">
        <v>-164999</v>
      </c>
      <c r="H110" s="99">
        <v>1</v>
      </c>
    </row>
    <row r="111" spans="1:8">
      <c r="A111" s="97">
        <v>5</v>
      </c>
      <c r="B111" s="98">
        <v>100000575719</v>
      </c>
      <c r="C111" s="99">
        <v>0</v>
      </c>
      <c r="D111" s="99" t="s">
        <v>303</v>
      </c>
      <c r="E111" s="99" t="s">
        <v>4180</v>
      </c>
      <c r="F111" s="100">
        <v>165000</v>
      </c>
      <c r="G111" s="100">
        <v>-164999</v>
      </c>
      <c r="H111" s="99">
        <v>1</v>
      </c>
    </row>
    <row r="112" spans="1:8">
      <c r="A112" s="97">
        <v>6</v>
      </c>
      <c r="B112" s="98">
        <v>100000575720</v>
      </c>
      <c r="C112" s="99">
        <v>0</v>
      </c>
      <c r="D112" s="99" t="s">
        <v>303</v>
      </c>
      <c r="E112" s="99" t="s">
        <v>4180</v>
      </c>
      <c r="F112" s="100">
        <v>165000</v>
      </c>
      <c r="G112" s="100">
        <v>-164999</v>
      </c>
      <c r="H112" s="99">
        <v>1</v>
      </c>
    </row>
    <row r="113" spans="1:8">
      <c r="A113" s="97">
        <v>7</v>
      </c>
      <c r="B113" s="98">
        <v>100000575721</v>
      </c>
      <c r="C113" s="99">
        <v>0</v>
      </c>
      <c r="D113" s="99" t="s">
        <v>303</v>
      </c>
      <c r="E113" s="99" t="s">
        <v>4181</v>
      </c>
      <c r="F113" s="100">
        <v>199000</v>
      </c>
      <c r="G113" s="100">
        <v>-198999</v>
      </c>
      <c r="H113" s="99">
        <v>1</v>
      </c>
    </row>
    <row r="114" spans="1:8">
      <c r="A114" s="97">
        <v>8</v>
      </c>
      <c r="B114" s="98">
        <v>100000575722</v>
      </c>
      <c r="C114" s="99">
        <v>0</v>
      </c>
      <c r="D114" s="99" t="s">
        <v>303</v>
      </c>
      <c r="E114" s="99" t="s">
        <v>4182</v>
      </c>
      <c r="F114" s="100">
        <v>199000</v>
      </c>
      <c r="G114" s="100">
        <v>-198999</v>
      </c>
      <c r="H114" s="99">
        <v>1</v>
      </c>
    </row>
    <row r="115" spans="1:8">
      <c r="A115" s="97">
        <v>9</v>
      </c>
      <c r="B115" s="98">
        <v>100000575723</v>
      </c>
      <c r="C115" s="99">
        <v>0</v>
      </c>
      <c r="D115" s="99" t="s">
        <v>303</v>
      </c>
      <c r="E115" s="99" t="s">
        <v>4183</v>
      </c>
      <c r="F115" s="100">
        <v>520000</v>
      </c>
      <c r="G115" s="100">
        <v>-519999</v>
      </c>
      <c r="H115" s="99">
        <v>1</v>
      </c>
    </row>
    <row r="116" spans="1:8">
      <c r="A116" s="97">
        <v>10</v>
      </c>
      <c r="B116" s="98">
        <v>100000575724</v>
      </c>
      <c r="C116" s="99">
        <v>0</v>
      </c>
      <c r="D116" s="99" t="s">
        <v>303</v>
      </c>
      <c r="E116" s="99" t="s">
        <v>4184</v>
      </c>
      <c r="F116" s="100">
        <v>460000</v>
      </c>
      <c r="G116" s="100">
        <v>-459999</v>
      </c>
      <c r="H116" s="99">
        <v>1</v>
      </c>
    </row>
    <row r="117" spans="1:8">
      <c r="A117" s="97">
        <v>11</v>
      </c>
      <c r="B117" s="101">
        <v>100000575725</v>
      </c>
      <c r="C117" s="99">
        <v>0</v>
      </c>
      <c r="D117" s="99" t="s">
        <v>303</v>
      </c>
      <c r="E117" s="99" t="s">
        <v>4185</v>
      </c>
      <c r="F117" s="100">
        <v>13866.67</v>
      </c>
      <c r="G117" s="100">
        <v>-13865.67</v>
      </c>
      <c r="H117" s="99">
        <v>1</v>
      </c>
    </row>
    <row r="118" spans="1:8">
      <c r="A118" s="97"/>
      <c r="B118" s="101">
        <v>100000575725</v>
      </c>
      <c r="C118" s="99">
        <v>1</v>
      </c>
      <c r="D118" s="99" t="s">
        <v>303</v>
      </c>
      <c r="E118" s="99" t="s">
        <v>4185</v>
      </c>
      <c r="F118" s="100">
        <v>506133.33</v>
      </c>
      <c r="G118" s="100">
        <v>-506132.33</v>
      </c>
      <c r="H118" s="99">
        <v>1</v>
      </c>
    </row>
    <row r="119" spans="1:8">
      <c r="A119" s="97">
        <v>12</v>
      </c>
      <c r="B119" s="98">
        <v>100000575732</v>
      </c>
      <c r="C119" s="99">
        <v>0</v>
      </c>
      <c r="D119" s="99" t="s">
        <v>303</v>
      </c>
      <c r="E119" s="99" t="s">
        <v>4182</v>
      </c>
      <c r="F119" s="100">
        <v>120000</v>
      </c>
      <c r="G119" s="100">
        <v>-119999</v>
      </c>
      <c r="H119" s="99">
        <v>1</v>
      </c>
    </row>
    <row r="120" spans="1:8">
      <c r="A120" s="97">
        <v>13</v>
      </c>
      <c r="B120" s="98">
        <v>100000575733</v>
      </c>
      <c r="C120" s="99">
        <v>0</v>
      </c>
      <c r="D120" s="99" t="s">
        <v>303</v>
      </c>
      <c r="E120" s="99" t="s">
        <v>4186</v>
      </c>
      <c r="F120" s="100">
        <v>720000</v>
      </c>
      <c r="G120" s="100">
        <v>-719999</v>
      </c>
      <c r="H120" s="99">
        <v>1</v>
      </c>
    </row>
    <row r="121" spans="1:8">
      <c r="A121" s="97">
        <v>14</v>
      </c>
      <c r="B121" s="98">
        <v>100000575734</v>
      </c>
      <c r="C121" s="99">
        <v>0</v>
      </c>
      <c r="D121" s="99" t="s">
        <v>303</v>
      </c>
      <c r="E121" s="99" t="s">
        <v>4186</v>
      </c>
      <c r="F121" s="100">
        <v>720000</v>
      </c>
      <c r="G121" s="100">
        <v>-719999</v>
      </c>
      <c r="H121" s="99">
        <v>1</v>
      </c>
    </row>
    <row r="122" spans="1:8">
      <c r="A122" s="97">
        <v>15</v>
      </c>
      <c r="B122" s="98">
        <v>100000575735</v>
      </c>
      <c r="C122" s="99">
        <v>0</v>
      </c>
      <c r="D122" s="99" t="s">
        <v>303</v>
      </c>
      <c r="E122" s="99" t="s">
        <v>4171</v>
      </c>
      <c r="F122" s="100">
        <v>1020000</v>
      </c>
      <c r="G122" s="100">
        <v>-1019999</v>
      </c>
      <c r="H122" s="99">
        <v>1</v>
      </c>
    </row>
    <row r="123" spans="1:8">
      <c r="A123" s="97">
        <v>16</v>
      </c>
      <c r="B123" s="98">
        <v>100000575736</v>
      </c>
      <c r="C123" s="99">
        <v>0</v>
      </c>
      <c r="D123" s="99" t="s">
        <v>303</v>
      </c>
      <c r="E123" s="99" t="s">
        <v>4145</v>
      </c>
      <c r="F123" s="100">
        <v>1020000</v>
      </c>
      <c r="G123" s="100">
        <v>-1019999</v>
      </c>
      <c r="H123" s="99">
        <v>1</v>
      </c>
    </row>
    <row r="124" spans="1:8">
      <c r="A124" s="97">
        <v>17</v>
      </c>
      <c r="B124" s="98">
        <v>100000575737</v>
      </c>
      <c r="C124" s="99">
        <v>0</v>
      </c>
      <c r="D124" s="99" t="s">
        <v>303</v>
      </c>
      <c r="E124" s="99" t="s">
        <v>4172</v>
      </c>
      <c r="F124" s="100">
        <v>1020000</v>
      </c>
      <c r="G124" s="100">
        <v>-1019999</v>
      </c>
      <c r="H124" s="99">
        <v>1</v>
      </c>
    </row>
    <row r="125" spans="1:8">
      <c r="A125" s="97">
        <v>18</v>
      </c>
      <c r="B125" s="98">
        <v>100000575738</v>
      </c>
      <c r="C125" s="99">
        <v>0</v>
      </c>
      <c r="D125" s="99" t="s">
        <v>303</v>
      </c>
      <c r="E125" s="99" t="s">
        <v>4165</v>
      </c>
      <c r="F125" s="100">
        <v>1020000</v>
      </c>
      <c r="G125" s="100">
        <v>-1019999</v>
      </c>
      <c r="H125" s="99">
        <v>1</v>
      </c>
    </row>
    <row r="126" spans="1:8">
      <c r="A126" s="99"/>
      <c r="B126" s="193" t="s">
        <v>84</v>
      </c>
      <c r="C126" s="193"/>
      <c r="D126" s="193"/>
      <c r="E126" s="193"/>
      <c r="F126" s="102">
        <f>SUM(F107:F125)</f>
        <v>8528000</v>
      </c>
      <c r="G126" s="102">
        <f>SUM(G107:G125)</f>
        <v>-8527981</v>
      </c>
      <c r="H126" s="102">
        <f>SUM(H107:H125)</f>
        <v>19</v>
      </c>
    </row>
    <row r="127" spans="1:8">
      <c r="A127" s="99"/>
      <c r="B127" s="194" t="s">
        <v>89</v>
      </c>
      <c r="C127" s="194"/>
      <c r="D127" s="194"/>
      <c r="E127" s="194"/>
      <c r="F127" s="107">
        <f>F103+F126</f>
        <v>492453976.92999995</v>
      </c>
      <c r="G127" s="107">
        <f>G103+G126</f>
        <v>-90045686.470000014</v>
      </c>
      <c r="H127" s="107">
        <f>H103+H126</f>
        <v>402408290.45999986</v>
      </c>
    </row>
    <row r="129" spans="1:8">
      <c r="A129" s="108" t="s">
        <v>90</v>
      </c>
    </row>
    <row r="130" spans="1:8" s="92" customFormat="1">
      <c r="A130" s="95" t="s">
        <v>0</v>
      </c>
      <c r="B130" s="96" t="s">
        <v>59</v>
      </c>
      <c r="C130" s="95" t="s">
        <v>60</v>
      </c>
      <c r="D130" s="95" t="s">
        <v>61</v>
      </c>
      <c r="E130" s="95" t="s">
        <v>62</v>
      </c>
      <c r="F130" s="95" t="s">
        <v>63</v>
      </c>
      <c r="G130" s="95" t="s">
        <v>64</v>
      </c>
      <c r="H130" s="95" t="s">
        <v>65</v>
      </c>
    </row>
    <row r="131" spans="1:8">
      <c r="A131" s="97">
        <v>1</v>
      </c>
      <c r="B131" s="98">
        <v>100000104944</v>
      </c>
      <c r="C131" s="99">
        <v>0</v>
      </c>
      <c r="D131" s="99" t="s">
        <v>370</v>
      </c>
      <c r="E131" s="99" t="s">
        <v>4187</v>
      </c>
      <c r="F131" s="100">
        <v>13478052</v>
      </c>
      <c r="G131" s="100">
        <v>-3929867.63</v>
      </c>
      <c r="H131" s="100">
        <v>9548184.3699999992</v>
      </c>
    </row>
    <row r="132" spans="1:8">
      <c r="A132" s="97">
        <v>2</v>
      </c>
      <c r="B132" s="98">
        <v>100000108108</v>
      </c>
      <c r="C132" s="99">
        <v>0</v>
      </c>
      <c r="D132" s="99" t="s">
        <v>767</v>
      </c>
      <c r="E132" s="99" t="s">
        <v>4188</v>
      </c>
      <c r="F132" s="100">
        <v>7918590</v>
      </c>
      <c r="G132" s="100">
        <v>-2276865.8199999998</v>
      </c>
      <c r="H132" s="100">
        <v>5641724.1799999997</v>
      </c>
    </row>
    <row r="133" spans="1:8">
      <c r="A133" s="97">
        <v>3</v>
      </c>
      <c r="B133" s="98">
        <v>100000129940</v>
      </c>
      <c r="C133" s="99">
        <v>0</v>
      </c>
      <c r="D133" s="99" t="s">
        <v>721</v>
      </c>
      <c r="E133" s="99" t="s">
        <v>4189</v>
      </c>
      <c r="F133" s="100">
        <v>13000000</v>
      </c>
      <c r="G133" s="100">
        <v>-3575000</v>
      </c>
      <c r="H133" s="100">
        <v>9425000</v>
      </c>
    </row>
    <row r="134" spans="1:8">
      <c r="A134" s="97">
        <v>4</v>
      </c>
      <c r="B134" s="98">
        <v>100000168457</v>
      </c>
      <c r="C134" s="99">
        <v>0</v>
      </c>
      <c r="D134" s="99" t="s">
        <v>4190</v>
      </c>
      <c r="E134" s="99" t="s">
        <v>4191</v>
      </c>
      <c r="F134" s="100">
        <v>26400000</v>
      </c>
      <c r="G134" s="100">
        <v>-5289041.1100000003</v>
      </c>
      <c r="H134" s="100">
        <v>21110958.890000001</v>
      </c>
    </row>
    <row r="135" spans="1:8">
      <c r="A135" s="97">
        <v>5</v>
      </c>
      <c r="B135" s="101">
        <v>100000262960</v>
      </c>
      <c r="C135" s="99">
        <v>0</v>
      </c>
      <c r="D135" s="99" t="s">
        <v>779</v>
      </c>
      <c r="E135" s="99" t="s">
        <v>4192</v>
      </c>
      <c r="F135" s="100">
        <v>16195000</v>
      </c>
      <c r="G135" s="100">
        <v>-1946590.02</v>
      </c>
      <c r="H135" s="100">
        <v>14248409.98</v>
      </c>
    </row>
    <row r="136" spans="1:8">
      <c r="A136" s="97"/>
      <c r="B136" s="101">
        <v>100000262960</v>
      </c>
      <c r="C136" s="99">
        <v>1</v>
      </c>
      <c r="D136" s="99" t="s">
        <v>779</v>
      </c>
      <c r="E136" s="99" t="s">
        <v>4192</v>
      </c>
      <c r="F136" s="100">
        <v>205000</v>
      </c>
      <c r="G136" s="100">
        <v>-204999</v>
      </c>
      <c r="H136" s="99">
        <v>1</v>
      </c>
    </row>
    <row r="137" spans="1:8">
      <c r="A137" s="97">
        <v>6</v>
      </c>
      <c r="B137" s="98">
        <v>100000268351</v>
      </c>
      <c r="C137" s="99">
        <v>0</v>
      </c>
      <c r="D137" s="99" t="s">
        <v>4193</v>
      </c>
      <c r="E137" s="99" t="s">
        <v>4194</v>
      </c>
      <c r="F137" s="100">
        <v>39496900</v>
      </c>
      <c r="G137" s="100">
        <v>-4831607.0999999996</v>
      </c>
      <c r="H137" s="100">
        <v>34665292.899999999</v>
      </c>
    </row>
    <row r="138" spans="1:8">
      <c r="A138" s="97">
        <v>7</v>
      </c>
      <c r="B138" s="101">
        <v>100000287613</v>
      </c>
      <c r="C138" s="99">
        <v>0</v>
      </c>
      <c r="D138" s="99" t="s">
        <v>779</v>
      </c>
      <c r="E138" s="99" t="s">
        <v>4195</v>
      </c>
      <c r="F138" s="100">
        <v>19252125</v>
      </c>
      <c r="G138" s="100">
        <v>-2328907.73</v>
      </c>
      <c r="H138" s="100">
        <v>16923217.27</v>
      </c>
    </row>
    <row r="139" spans="1:8">
      <c r="A139" s="97"/>
      <c r="B139" s="101">
        <v>100000287613</v>
      </c>
      <c r="C139" s="99">
        <v>1</v>
      </c>
      <c r="D139" s="99" t="s">
        <v>779</v>
      </c>
      <c r="E139" s="99" t="s">
        <v>4195</v>
      </c>
      <c r="F139" s="100">
        <v>367875</v>
      </c>
      <c r="G139" s="100">
        <v>-367874</v>
      </c>
      <c r="H139" s="99">
        <v>1</v>
      </c>
    </row>
    <row r="140" spans="1:8">
      <c r="A140" s="97">
        <v>8</v>
      </c>
      <c r="B140" s="101">
        <v>100000288147</v>
      </c>
      <c r="C140" s="99">
        <v>0</v>
      </c>
      <c r="D140" s="99" t="s">
        <v>779</v>
      </c>
      <c r="E140" s="99" t="s">
        <v>4196</v>
      </c>
      <c r="F140" s="100">
        <v>37903787.420000002</v>
      </c>
      <c r="G140" s="100">
        <v>-4594800.17</v>
      </c>
      <c r="H140" s="100">
        <v>33308987.25</v>
      </c>
    </row>
    <row r="141" spans="1:8">
      <c r="A141" s="97"/>
      <c r="B141" s="101">
        <v>100000288147</v>
      </c>
      <c r="C141" s="99">
        <v>1</v>
      </c>
      <c r="D141" s="99" t="s">
        <v>779</v>
      </c>
      <c r="E141" s="99" t="s">
        <v>4196</v>
      </c>
      <c r="F141" s="100">
        <v>806463.6</v>
      </c>
      <c r="G141" s="100">
        <v>-806462.6</v>
      </c>
      <c r="H141" s="99">
        <v>1</v>
      </c>
    </row>
    <row r="142" spans="1:8">
      <c r="A142" s="97">
        <v>9</v>
      </c>
      <c r="B142" s="101">
        <v>100000301654</v>
      </c>
      <c r="C142" s="99">
        <v>0</v>
      </c>
      <c r="D142" s="99" t="s">
        <v>387</v>
      </c>
      <c r="E142" s="99" t="s">
        <v>4197</v>
      </c>
      <c r="F142" s="100">
        <v>20022741.199999999</v>
      </c>
      <c r="G142" s="100">
        <v>-2385118.42</v>
      </c>
      <c r="H142" s="100">
        <v>17637622.780000001</v>
      </c>
    </row>
    <row r="143" spans="1:8">
      <c r="A143" s="97"/>
      <c r="B143" s="101">
        <v>100000301654</v>
      </c>
      <c r="C143" s="99">
        <v>1</v>
      </c>
      <c r="D143" s="99" t="s">
        <v>387</v>
      </c>
      <c r="E143" s="99" t="s">
        <v>4197</v>
      </c>
      <c r="F143" s="100">
        <v>780106.8</v>
      </c>
      <c r="G143" s="100">
        <v>-780105.8</v>
      </c>
      <c r="H143" s="99">
        <v>1</v>
      </c>
    </row>
    <row r="144" spans="1:8">
      <c r="A144" s="97">
        <v>10</v>
      </c>
      <c r="B144" s="101">
        <v>100000301718</v>
      </c>
      <c r="C144" s="99">
        <v>0</v>
      </c>
      <c r="D144" s="99" t="s">
        <v>387</v>
      </c>
      <c r="E144" s="99" t="s">
        <v>4198</v>
      </c>
      <c r="F144" s="100">
        <v>20155221.350000001</v>
      </c>
      <c r="G144" s="100">
        <v>-2400899.5099999998</v>
      </c>
      <c r="H144" s="100">
        <v>17754321.84</v>
      </c>
    </row>
    <row r="145" spans="1:8">
      <c r="A145" s="97"/>
      <c r="B145" s="101">
        <v>100000301718</v>
      </c>
      <c r="C145" s="99">
        <v>1</v>
      </c>
      <c r="D145" s="99" t="s">
        <v>387</v>
      </c>
      <c r="E145" s="99" t="s">
        <v>4198</v>
      </c>
      <c r="F145" s="100">
        <v>785268.36</v>
      </c>
      <c r="G145" s="100">
        <v>-785267.36</v>
      </c>
      <c r="H145" s="99">
        <v>1</v>
      </c>
    </row>
    <row r="146" spans="1:8">
      <c r="A146" s="97">
        <v>11</v>
      </c>
      <c r="B146" s="98">
        <v>100000317793</v>
      </c>
      <c r="C146" s="99">
        <v>0</v>
      </c>
      <c r="D146" s="99" t="s">
        <v>4199</v>
      </c>
      <c r="E146" s="99" t="s">
        <v>4200</v>
      </c>
      <c r="F146" s="100">
        <v>18753000</v>
      </c>
      <c r="G146" s="100">
        <v>-1935669.25</v>
      </c>
      <c r="H146" s="100">
        <v>16817330.75</v>
      </c>
    </row>
    <row r="147" spans="1:8">
      <c r="A147" s="97">
        <v>12</v>
      </c>
      <c r="B147" s="101">
        <v>100000406335</v>
      </c>
      <c r="C147" s="99">
        <v>0</v>
      </c>
      <c r="D147" s="99" t="s">
        <v>192</v>
      </c>
      <c r="E147" s="99" t="s">
        <v>4201</v>
      </c>
      <c r="F147" s="100">
        <v>19179375.010000002</v>
      </c>
      <c r="G147" s="100">
        <v>-1317596.8</v>
      </c>
      <c r="H147" s="100">
        <v>17861778.210000001</v>
      </c>
    </row>
    <row r="148" spans="1:8">
      <c r="A148" s="97"/>
      <c r="B148" s="101">
        <v>100000406335</v>
      </c>
      <c r="C148" s="99">
        <v>1</v>
      </c>
      <c r="D148" s="99" t="s">
        <v>192</v>
      </c>
      <c r="E148" s="99" t="s">
        <v>4201</v>
      </c>
      <c r="F148" s="100">
        <v>120624.99</v>
      </c>
      <c r="G148" s="100">
        <v>-120623.99</v>
      </c>
      <c r="H148" s="99">
        <v>1</v>
      </c>
    </row>
    <row r="149" spans="1:8">
      <c r="A149" s="97">
        <v>13</v>
      </c>
      <c r="B149" s="101">
        <v>100000575774</v>
      </c>
      <c r="C149" s="99">
        <v>0</v>
      </c>
      <c r="D149" s="99" t="s">
        <v>303</v>
      </c>
      <c r="E149" s="99" t="s">
        <v>4202</v>
      </c>
      <c r="F149" s="100">
        <v>277875</v>
      </c>
      <c r="G149" s="100">
        <v>-40080.69</v>
      </c>
      <c r="H149" s="100">
        <v>237794.31</v>
      </c>
    </row>
    <row r="150" spans="1:8">
      <c r="A150" s="97"/>
      <c r="B150" s="101">
        <v>100000575774</v>
      </c>
      <c r="C150" s="99">
        <v>1</v>
      </c>
      <c r="D150" s="99" t="s">
        <v>303</v>
      </c>
      <c r="E150" s="99" t="s">
        <v>4202</v>
      </c>
      <c r="F150" s="100">
        <v>1204125</v>
      </c>
      <c r="G150" s="100">
        <v>-1204124</v>
      </c>
      <c r="H150" s="99">
        <v>1</v>
      </c>
    </row>
    <row r="151" spans="1:8">
      <c r="A151" s="97">
        <v>14</v>
      </c>
      <c r="B151" s="101">
        <v>100000575792</v>
      </c>
      <c r="C151" s="99">
        <v>0</v>
      </c>
      <c r="D151" s="99" t="s">
        <v>303</v>
      </c>
      <c r="E151" s="99" t="s">
        <v>4203</v>
      </c>
      <c r="F151" s="100">
        <v>6880416.6699999999</v>
      </c>
      <c r="G151" s="100">
        <v>-319035.45</v>
      </c>
      <c r="H151" s="100">
        <v>6561381.2199999997</v>
      </c>
    </row>
    <row r="152" spans="1:8">
      <c r="A152" s="97"/>
      <c r="B152" s="101">
        <v>100000575792</v>
      </c>
      <c r="C152" s="99">
        <v>1</v>
      </c>
      <c r="D152" s="99" t="s">
        <v>303</v>
      </c>
      <c r="E152" s="99" t="s">
        <v>4203</v>
      </c>
      <c r="F152" s="100">
        <v>4914583.33</v>
      </c>
      <c r="G152" s="100">
        <v>-4914582.33</v>
      </c>
      <c r="H152" s="99">
        <v>1</v>
      </c>
    </row>
    <row r="153" spans="1:8">
      <c r="A153" s="97">
        <v>15</v>
      </c>
      <c r="B153" s="101">
        <v>100000719384</v>
      </c>
      <c r="C153" s="99">
        <v>0</v>
      </c>
      <c r="D153" s="99" t="s">
        <v>4204</v>
      </c>
      <c r="E153" s="99" t="s">
        <v>4205</v>
      </c>
      <c r="F153" s="100">
        <v>14200000</v>
      </c>
      <c r="G153" s="100">
        <v>-14589.04</v>
      </c>
      <c r="H153" s="100">
        <v>14185410.960000001</v>
      </c>
    </row>
    <row r="154" spans="1:8">
      <c r="A154" s="99"/>
      <c r="B154" s="193" t="s">
        <v>90</v>
      </c>
      <c r="C154" s="193"/>
      <c r="D154" s="193"/>
      <c r="E154" s="193"/>
      <c r="F154" s="102">
        <f>SUM(F131:F153)</f>
        <v>282297130.73000002</v>
      </c>
      <c r="G154" s="102">
        <f>SUM(G131:G153)</f>
        <v>-46369707.82</v>
      </c>
      <c r="H154" s="102">
        <f>SUM(H131:H153)</f>
        <v>235927422.91</v>
      </c>
    </row>
    <row r="156" spans="1:8">
      <c r="A156" s="108" t="s">
        <v>93</v>
      </c>
    </row>
    <row r="157" spans="1:8" s="92" customFormat="1">
      <c r="A157" s="95" t="s">
        <v>0</v>
      </c>
      <c r="B157" s="96" t="s">
        <v>59</v>
      </c>
      <c r="C157" s="95" t="s">
        <v>60</v>
      </c>
      <c r="D157" s="95" t="s">
        <v>61</v>
      </c>
      <c r="E157" s="95" t="s">
        <v>62</v>
      </c>
      <c r="F157" s="95" t="s">
        <v>63</v>
      </c>
      <c r="G157" s="95" t="s">
        <v>64</v>
      </c>
      <c r="H157" s="95" t="s">
        <v>65</v>
      </c>
    </row>
    <row r="158" spans="1:8">
      <c r="A158" s="97">
        <v>1</v>
      </c>
      <c r="B158" s="98">
        <v>100000575773</v>
      </c>
      <c r="C158" s="99">
        <v>0</v>
      </c>
      <c r="D158" s="99" t="s">
        <v>303</v>
      </c>
      <c r="E158" s="99" t="s">
        <v>4206</v>
      </c>
      <c r="F158" s="100">
        <v>541000</v>
      </c>
      <c r="G158" s="100">
        <v>-540999</v>
      </c>
      <c r="H158" s="99">
        <v>1</v>
      </c>
    </row>
    <row r="159" spans="1:8">
      <c r="A159" s="99"/>
      <c r="B159" s="193" t="s">
        <v>90</v>
      </c>
      <c r="C159" s="193"/>
      <c r="D159" s="193"/>
      <c r="E159" s="193"/>
      <c r="F159" s="102">
        <f>F158</f>
        <v>541000</v>
      </c>
      <c r="G159" s="102">
        <f>G158</f>
        <v>-540999</v>
      </c>
      <c r="H159" s="102">
        <f>H158</f>
        <v>1</v>
      </c>
    </row>
    <row r="160" spans="1:8">
      <c r="A160" s="99"/>
      <c r="B160" s="194" t="s">
        <v>89</v>
      </c>
      <c r="C160" s="194"/>
      <c r="D160" s="194"/>
      <c r="E160" s="194"/>
      <c r="F160" s="107">
        <f>F154+F159</f>
        <v>282838130.73000002</v>
      </c>
      <c r="G160" s="107">
        <f>G154+G159</f>
        <v>-46910706.82</v>
      </c>
      <c r="H160" s="107">
        <f>H154+H159</f>
        <v>235927423.91</v>
      </c>
    </row>
    <row r="162" spans="1:8">
      <c r="A162" s="108" t="s">
        <v>95</v>
      </c>
    </row>
    <row r="163" spans="1:8" s="92" customFormat="1">
      <c r="A163" s="95" t="s">
        <v>0</v>
      </c>
      <c r="B163" s="96" t="s">
        <v>59</v>
      </c>
      <c r="C163" s="95" t="s">
        <v>60</v>
      </c>
      <c r="D163" s="95" t="s">
        <v>61</v>
      </c>
      <c r="E163" s="95" t="s">
        <v>62</v>
      </c>
      <c r="F163" s="95" t="s">
        <v>63</v>
      </c>
      <c r="G163" s="95" t="s">
        <v>64</v>
      </c>
      <c r="H163" s="95" t="s">
        <v>65</v>
      </c>
    </row>
    <row r="164" spans="1:8">
      <c r="A164" s="97">
        <v>1</v>
      </c>
      <c r="B164" s="98">
        <v>100000168452</v>
      </c>
      <c r="C164" s="99">
        <v>0</v>
      </c>
      <c r="D164" s="99" t="s">
        <v>4190</v>
      </c>
      <c r="E164" s="99" t="s">
        <v>106</v>
      </c>
      <c r="F164" s="100">
        <v>2612000</v>
      </c>
      <c r="G164" s="100">
        <v>-523294.52</v>
      </c>
      <c r="H164" s="100">
        <v>2088705.48</v>
      </c>
    </row>
    <row r="165" spans="1:8">
      <c r="A165" s="97">
        <v>2</v>
      </c>
      <c r="B165" s="101">
        <v>100000406215</v>
      </c>
      <c r="C165" s="99">
        <v>0</v>
      </c>
      <c r="D165" s="99" t="s">
        <v>192</v>
      </c>
      <c r="E165" s="99" t="s">
        <v>4207</v>
      </c>
      <c r="F165" s="100">
        <v>8900025.0099999998</v>
      </c>
      <c r="G165" s="100">
        <v>-611419.54</v>
      </c>
      <c r="H165" s="100">
        <v>8288605.4699999997</v>
      </c>
    </row>
    <row r="166" spans="1:8">
      <c r="A166" s="97"/>
      <c r="B166" s="101">
        <v>100000406215</v>
      </c>
      <c r="C166" s="99">
        <v>1</v>
      </c>
      <c r="D166" s="99" t="s">
        <v>192</v>
      </c>
      <c r="E166" s="99" t="s">
        <v>4207</v>
      </c>
      <c r="F166" s="100">
        <v>55974.99</v>
      </c>
      <c r="G166" s="100">
        <v>-55973.99</v>
      </c>
      <c r="H166" s="99">
        <v>1</v>
      </c>
    </row>
    <row r="167" spans="1:8">
      <c r="A167" s="97">
        <v>3</v>
      </c>
      <c r="B167" s="101">
        <v>100000406219</v>
      </c>
      <c r="C167" s="99">
        <v>0</v>
      </c>
      <c r="D167" s="99" t="s">
        <v>192</v>
      </c>
      <c r="E167" s="99" t="s">
        <v>4208</v>
      </c>
      <c r="F167" s="100">
        <v>14303043.77</v>
      </c>
      <c r="G167" s="100">
        <v>-982599.53</v>
      </c>
      <c r="H167" s="100">
        <v>13320444.24</v>
      </c>
    </row>
    <row r="168" spans="1:8">
      <c r="A168" s="97"/>
      <c r="B168" s="101">
        <v>100000406219</v>
      </c>
      <c r="C168" s="99">
        <v>1</v>
      </c>
      <c r="D168" s="99" t="s">
        <v>192</v>
      </c>
      <c r="E168" s="99" t="s">
        <v>4208</v>
      </c>
      <c r="F168" s="100">
        <v>89956.23</v>
      </c>
      <c r="G168" s="100">
        <v>-89955.23</v>
      </c>
      <c r="H168" s="99">
        <v>1</v>
      </c>
    </row>
    <row r="169" spans="1:8">
      <c r="A169" s="97">
        <v>4</v>
      </c>
      <c r="B169" s="98">
        <v>100000584024</v>
      </c>
      <c r="C169" s="99">
        <v>0</v>
      </c>
      <c r="D169" s="99" t="s">
        <v>4174</v>
      </c>
      <c r="E169" s="99" t="s">
        <v>4209</v>
      </c>
      <c r="F169" s="100">
        <v>9500000</v>
      </c>
      <c r="G169" s="100">
        <v>-238148.94</v>
      </c>
      <c r="H169" s="100">
        <v>9261851.0600000005</v>
      </c>
    </row>
    <row r="170" spans="1:8">
      <c r="A170" s="99"/>
      <c r="B170" s="193" t="s">
        <v>95</v>
      </c>
      <c r="C170" s="193"/>
      <c r="D170" s="193"/>
      <c r="E170" s="193"/>
      <c r="F170" s="102">
        <f>SUM(F164:F169)</f>
        <v>35461000</v>
      </c>
      <c r="G170" s="102">
        <f>SUM(G164:G169)</f>
        <v>-2501391.75</v>
      </c>
      <c r="H170" s="102">
        <f>SUM(H164:H169)</f>
        <v>32959608.25</v>
      </c>
    </row>
    <row r="171" spans="1:8">
      <c r="A171" s="99"/>
      <c r="B171" s="194" t="s">
        <v>89</v>
      </c>
      <c r="C171" s="194"/>
      <c r="D171" s="194"/>
      <c r="E171" s="194"/>
      <c r="F171" s="107">
        <f>F170</f>
        <v>35461000</v>
      </c>
      <c r="G171" s="107">
        <f>G170</f>
        <v>-2501391.75</v>
      </c>
      <c r="H171" s="107">
        <f>H170</f>
        <v>32959608.25</v>
      </c>
    </row>
    <row r="173" spans="1:8">
      <c r="A173" s="108" t="s">
        <v>107</v>
      </c>
    </row>
    <row r="174" spans="1:8" s="92" customFormat="1">
      <c r="A174" s="95" t="s">
        <v>0</v>
      </c>
      <c r="B174" s="96" t="s">
        <v>59</v>
      </c>
      <c r="C174" s="95" t="s">
        <v>60</v>
      </c>
      <c r="D174" s="95" t="s">
        <v>61</v>
      </c>
      <c r="E174" s="95" t="s">
        <v>62</v>
      </c>
      <c r="F174" s="95" t="s">
        <v>63</v>
      </c>
      <c r="G174" s="95" t="s">
        <v>64</v>
      </c>
      <c r="H174" s="95" t="s">
        <v>65</v>
      </c>
    </row>
    <row r="175" spans="1:8">
      <c r="A175" s="97">
        <v>1</v>
      </c>
      <c r="B175" s="98">
        <v>100000174962</v>
      </c>
      <c r="C175" s="99">
        <v>0</v>
      </c>
      <c r="D175" s="99" t="s">
        <v>4210</v>
      </c>
      <c r="E175" s="99" t="s">
        <v>4211</v>
      </c>
      <c r="F175" s="100">
        <v>4742000</v>
      </c>
      <c r="G175" s="100">
        <v>-2438990.31</v>
      </c>
      <c r="H175" s="100">
        <v>2303009.69</v>
      </c>
    </row>
    <row r="176" spans="1:8">
      <c r="A176" s="97">
        <v>2</v>
      </c>
      <c r="B176" s="98">
        <v>100000212339</v>
      </c>
      <c r="C176" s="99">
        <v>0</v>
      </c>
      <c r="D176" s="99" t="s">
        <v>4212</v>
      </c>
      <c r="E176" s="99" t="s">
        <v>4213</v>
      </c>
      <c r="F176" s="100">
        <v>4120000</v>
      </c>
      <c r="G176" s="100">
        <v>-1014084.39</v>
      </c>
      <c r="H176" s="100">
        <v>3105915.61</v>
      </c>
    </row>
    <row r="177" spans="1:8">
      <c r="A177" s="97">
        <v>3</v>
      </c>
      <c r="B177" s="98">
        <v>100000261168</v>
      </c>
      <c r="C177" s="99">
        <v>0</v>
      </c>
      <c r="D177" s="99" t="s">
        <v>4214</v>
      </c>
      <c r="E177" s="99" t="s">
        <v>4215</v>
      </c>
      <c r="F177" s="100">
        <v>4980000</v>
      </c>
      <c r="G177" s="100">
        <v>-963800.55</v>
      </c>
      <c r="H177" s="100">
        <v>4016199.45</v>
      </c>
    </row>
    <row r="178" spans="1:8">
      <c r="A178" s="97">
        <v>4</v>
      </c>
      <c r="B178" s="98">
        <v>100000302105</v>
      </c>
      <c r="C178" s="99">
        <v>0</v>
      </c>
      <c r="D178" s="99" t="s">
        <v>4216</v>
      </c>
      <c r="E178" s="99" t="s">
        <v>4217</v>
      </c>
      <c r="F178" s="100">
        <v>2934000</v>
      </c>
      <c r="G178" s="100">
        <v>-543071.35</v>
      </c>
      <c r="H178" s="100">
        <v>2390928.65</v>
      </c>
    </row>
    <row r="179" spans="1:8">
      <c r="A179" s="97">
        <v>5</v>
      </c>
      <c r="B179" s="98">
        <v>100000317717</v>
      </c>
      <c r="C179" s="99">
        <v>0</v>
      </c>
      <c r="D179" s="99" t="s">
        <v>4151</v>
      </c>
      <c r="E179" s="99" t="s">
        <v>4218</v>
      </c>
      <c r="F179" s="100">
        <v>4997000</v>
      </c>
      <c r="G179" s="100">
        <v>-815948.49</v>
      </c>
      <c r="H179" s="100">
        <v>4181051.51</v>
      </c>
    </row>
    <row r="180" spans="1:8">
      <c r="A180" s="97">
        <v>6</v>
      </c>
      <c r="B180" s="98">
        <v>100000367447</v>
      </c>
      <c r="C180" s="99">
        <v>0</v>
      </c>
      <c r="D180" s="99" t="s">
        <v>4219</v>
      </c>
      <c r="E180" s="99" t="s">
        <v>4220</v>
      </c>
      <c r="F180" s="100">
        <v>1570000</v>
      </c>
      <c r="G180" s="100">
        <v>-225563.83</v>
      </c>
      <c r="H180" s="100">
        <v>1344436.17</v>
      </c>
    </row>
    <row r="181" spans="1:8">
      <c r="A181" s="97">
        <v>7</v>
      </c>
      <c r="B181" s="98">
        <v>100000376358</v>
      </c>
      <c r="C181" s="99">
        <v>0</v>
      </c>
      <c r="D181" s="99" t="s">
        <v>4221</v>
      </c>
      <c r="E181" s="99" t="s">
        <v>4222</v>
      </c>
      <c r="F181" s="100">
        <v>12400000</v>
      </c>
      <c r="G181" s="100">
        <v>-1627967.1</v>
      </c>
      <c r="H181" s="100">
        <v>10772032.9</v>
      </c>
    </row>
    <row r="182" spans="1:8">
      <c r="A182" s="97">
        <v>8</v>
      </c>
      <c r="B182" s="98">
        <v>100000376360</v>
      </c>
      <c r="C182" s="99">
        <v>0</v>
      </c>
      <c r="D182" s="99" t="s">
        <v>4223</v>
      </c>
      <c r="E182" s="99" t="s">
        <v>4224</v>
      </c>
      <c r="F182" s="100">
        <v>3200000</v>
      </c>
      <c r="G182" s="100">
        <v>-425380.83</v>
      </c>
      <c r="H182" s="100">
        <v>2774619.17</v>
      </c>
    </row>
    <row r="183" spans="1:8">
      <c r="A183" s="99"/>
      <c r="B183" s="193" t="s">
        <v>107</v>
      </c>
      <c r="C183" s="193"/>
      <c r="D183" s="193"/>
      <c r="E183" s="193"/>
      <c r="F183" s="102">
        <f>SUM(F175:F182)</f>
        <v>38943000</v>
      </c>
      <c r="G183" s="102">
        <f>SUM(G175:G182)</f>
        <v>-8054806.8499999996</v>
      </c>
      <c r="H183" s="102">
        <f>SUM(H175:H182)</f>
        <v>30888193.149999999</v>
      </c>
    </row>
    <row r="184" spans="1:8">
      <c r="A184" s="99"/>
      <c r="B184" s="194" t="s">
        <v>89</v>
      </c>
      <c r="C184" s="194"/>
      <c r="D184" s="194"/>
      <c r="E184" s="194"/>
      <c r="F184" s="107">
        <f>F183</f>
        <v>38943000</v>
      </c>
      <c r="G184" s="107">
        <f>G183</f>
        <v>-8054806.8499999996</v>
      </c>
      <c r="H184" s="107">
        <f>H183</f>
        <v>30888193.149999999</v>
      </c>
    </row>
    <row r="186" spans="1:8">
      <c r="A186" s="108" t="s">
        <v>127</v>
      </c>
    </row>
    <row r="187" spans="1:8" s="92" customFormat="1">
      <c r="A187" s="95" t="s">
        <v>0</v>
      </c>
      <c r="B187" s="96" t="s">
        <v>59</v>
      </c>
      <c r="C187" s="95" t="s">
        <v>60</v>
      </c>
      <c r="D187" s="95" t="s">
        <v>61</v>
      </c>
      <c r="E187" s="95" t="s">
        <v>62</v>
      </c>
      <c r="F187" s="95" t="s">
        <v>63</v>
      </c>
      <c r="G187" s="95" t="s">
        <v>64</v>
      </c>
      <c r="H187" s="95" t="s">
        <v>65</v>
      </c>
    </row>
    <row r="188" spans="1:8">
      <c r="A188" s="97">
        <v>1</v>
      </c>
      <c r="B188" s="98">
        <v>100000243280</v>
      </c>
      <c r="C188" s="99">
        <v>0</v>
      </c>
      <c r="D188" s="99" t="s">
        <v>4225</v>
      </c>
      <c r="E188" s="99" t="s">
        <v>764</v>
      </c>
      <c r="F188" s="100">
        <v>20400</v>
      </c>
      <c r="G188" s="100">
        <v>-9816.08</v>
      </c>
      <c r="H188" s="100">
        <v>10583.92</v>
      </c>
    </row>
    <row r="189" spans="1:8">
      <c r="A189" s="97">
        <v>2</v>
      </c>
      <c r="B189" s="98">
        <v>100000243281</v>
      </c>
      <c r="C189" s="99">
        <v>0</v>
      </c>
      <c r="D189" s="99" t="s">
        <v>4225</v>
      </c>
      <c r="E189" s="99" t="s">
        <v>4226</v>
      </c>
      <c r="F189" s="100">
        <v>5500</v>
      </c>
      <c r="G189" s="100">
        <v>-2646.49</v>
      </c>
      <c r="H189" s="100">
        <v>2853.51</v>
      </c>
    </row>
    <row r="190" spans="1:8">
      <c r="A190" s="97">
        <v>3</v>
      </c>
      <c r="B190" s="98">
        <v>100000322346</v>
      </c>
      <c r="C190" s="99">
        <v>0</v>
      </c>
      <c r="D190" s="99" t="s">
        <v>128</v>
      </c>
      <c r="E190" s="99" t="s">
        <v>129</v>
      </c>
      <c r="F190" s="100">
        <v>275000</v>
      </c>
      <c r="G190" s="100">
        <v>-138441.78</v>
      </c>
      <c r="H190" s="100">
        <v>136558.22</v>
      </c>
    </row>
    <row r="191" spans="1:8">
      <c r="A191" s="97">
        <v>4</v>
      </c>
      <c r="B191" s="98">
        <v>100000326980</v>
      </c>
      <c r="C191" s="99">
        <v>0</v>
      </c>
      <c r="D191" s="99" t="s">
        <v>3092</v>
      </c>
      <c r="E191" s="99" t="s">
        <v>3939</v>
      </c>
      <c r="F191" s="100">
        <v>15000</v>
      </c>
      <c r="G191" s="100">
        <v>-7510.27</v>
      </c>
      <c r="H191" s="100">
        <v>7489.73</v>
      </c>
    </row>
    <row r="192" spans="1:8">
      <c r="A192" s="97">
        <v>5</v>
      </c>
      <c r="B192" s="98">
        <v>100000399923</v>
      </c>
      <c r="C192" s="99">
        <v>0</v>
      </c>
      <c r="D192" s="99" t="s">
        <v>297</v>
      </c>
      <c r="E192" s="99" t="s">
        <v>759</v>
      </c>
      <c r="F192" s="100">
        <v>11900</v>
      </c>
      <c r="G192" s="100">
        <v>-3032.11</v>
      </c>
      <c r="H192" s="100">
        <v>8867.89</v>
      </c>
    </row>
    <row r="193" spans="1:8">
      <c r="A193" s="97">
        <v>6</v>
      </c>
      <c r="B193" s="98">
        <v>100000399924</v>
      </c>
      <c r="C193" s="99">
        <v>0</v>
      </c>
      <c r="D193" s="99" t="s">
        <v>297</v>
      </c>
      <c r="E193" s="99" t="s">
        <v>759</v>
      </c>
      <c r="F193" s="100">
        <v>11900</v>
      </c>
      <c r="G193" s="100">
        <v>-3032.1</v>
      </c>
      <c r="H193" s="100">
        <v>8867.9</v>
      </c>
    </row>
    <row r="194" spans="1:8">
      <c r="A194" s="97">
        <v>7</v>
      </c>
      <c r="B194" s="98">
        <v>100000635462</v>
      </c>
      <c r="C194" s="99">
        <v>0</v>
      </c>
      <c r="D194" s="99" t="s">
        <v>139</v>
      </c>
      <c r="E194" s="99" t="s">
        <v>140</v>
      </c>
      <c r="F194" s="100">
        <v>660000</v>
      </c>
      <c r="G194" s="100">
        <v>-65295.63</v>
      </c>
      <c r="H194" s="100">
        <v>594704.37</v>
      </c>
    </row>
    <row r="195" spans="1:8">
      <c r="A195" s="99"/>
      <c r="B195" s="193" t="s">
        <v>127</v>
      </c>
      <c r="C195" s="193"/>
      <c r="D195" s="193"/>
      <c r="E195" s="193"/>
      <c r="F195" s="102">
        <f>SUM(F188:F194)</f>
        <v>999700</v>
      </c>
      <c r="G195" s="102">
        <f>SUM(G188:G194)</f>
        <v>-229774.46</v>
      </c>
      <c r="H195" s="102">
        <f>SUM(H188:H194)</f>
        <v>769925.54</v>
      </c>
    </row>
    <row r="197" spans="1:8">
      <c r="A197" s="108" t="s">
        <v>142</v>
      </c>
    </row>
    <row r="198" spans="1:8" s="92" customFormat="1">
      <c r="A198" s="95" t="s">
        <v>0</v>
      </c>
      <c r="B198" s="96" t="s">
        <v>59</v>
      </c>
      <c r="C198" s="95" t="s">
        <v>60</v>
      </c>
      <c r="D198" s="95" t="s">
        <v>61</v>
      </c>
      <c r="E198" s="95" t="s">
        <v>62</v>
      </c>
      <c r="F198" s="95" t="s">
        <v>63</v>
      </c>
      <c r="G198" s="95" t="s">
        <v>64</v>
      </c>
      <c r="H198" s="95" t="s">
        <v>65</v>
      </c>
    </row>
    <row r="199" spans="1:8">
      <c r="A199" s="97">
        <v>1</v>
      </c>
      <c r="B199" s="98">
        <v>100000051835</v>
      </c>
      <c r="C199" s="99">
        <v>0</v>
      </c>
      <c r="D199" s="99" t="s">
        <v>354</v>
      </c>
      <c r="E199" s="99" t="s">
        <v>4227</v>
      </c>
      <c r="F199" s="100">
        <v>8000</v>
      </c>
      <c r="G199" s="100">
        <v>-7999</v>
      </c>
      <c r="H199" s="99">
        <v>1</v>
      </c>
    </row>
    <row r="200" spans="1:8">
      <c r="A200" s="97">
        <v>2</v>
      </c>
      <c r="B200" s="98">
        <v>100000051840</v>
      </c>
      <c r="C200" s="99">
        <v>0</v>
      </c>
      <c r="D200" s="99" t="s">
        <v>354</v>
      </c>
      <c r="E200" s="99" t="s">
        <v>4228</v>
      </c>
      <c r="F200" s="100">
        <v>10791</v>
      </c>
      <c r="G200" s="100">
        <v>-10790</v>
      </c>
      <c r="H200" s="99">
        <v>1</v>
      </c>
    </row>
    <row r="201" spans="1:8">
      <c r="A201" s="97">
        <v>3</v>
      </c>
      <c r="B201" s="98">
        <v>100000141569</v>
      </c>
      <c r="C201" s="99">
        <v>0</v>
      </c>
      <c r="D201" s="99" t="s">
        <v>2688</v>
      </c>
      <c r="E201" s="99" t="s">
        <v>2689</v>
      </c>
      <c r="F201" s="100">
        <v>13000</v>
      </c>
      <c r="G201" s="100">
        <v>-12999</v>
      </c>
      <c r="H201" s="99">
        <v>1</v>
      </c>
    </row>
    <row r="202" spans="1:8">
      <c r="A202" s="97">
        <v>4</v>
      </c>
      <c r="B202" s="98">
        <v>100000141570</v>
      </c>
      <c r="C202" s="99">
        <v>0</v>
      </c>
      <c r="D202" s="99" t="s">
        <v>2688</v>
      </c>
      <c r="E202" s="99" t="s">
        <v>2689</v>
      </c>
      <c r="F202" s="100">
        <v>13000</v>
      </c>
      <c r="G202" s="100">
        <v>-12999</v>
      </c>
      <c r="H202" s="99">
        <v>1</v>
      </c>
    </row>
    <row r="203" spans="1:8">
      <c r="A203" s="97">
        <v>5</v>
      </c>
      <c r="B203" s="98">
        <v>100000141571</v>
      </c>
      <c r="C203" s="99">
        <v>0</v>
      </c>
      <c r="D203" s="99" t="s">
        <v>2688</v>
      </c>
      <c r="E203" s="99" t="s">
        <v>2689</v>
      </c>
      <c r="F203" s="100">
        <v>13000</v>
      </c>
      <c r="G203" s="100">
        <v>-12999</v>
      </c>
      <c r="H203" s="99">
        <v>1</v>
      </c>
    </row>
    <row r="204" spans="1:8">
      <c r="A204" s="97">
        <v>6</v>
      </c>
      <c r="B204" s="98">
        <v>100000141572</v>
      </c>
      <c r="C204" s="99">
        <v>0</v>
      </c>
      <c r="D204" s="99" t="s">
        <v>2688</v>
      </c>
      <c r="E204" s="99" t="s">
        <v>2689</v>
      </c>
      <c r="F204" s="100">
        <v>13000</v>
      </c>
      <c r="G204" s="100">
        <v>-12999</v>
      </c>
      <c r="H204" s="99">
        <v>1</v>
      </c>
    </row>
    <row r="205" spans="1:8">
      <c r="A205" s="97">
        <v>7</v>
      </c>
      <c r="B205" s="98">
        <v>100000595863</v>
      </c>
      <c r="C205" s="99">
        <v>0</v>
      </c>
      <c r="D205" s="99" t="s">
        <v>290</v>
      </c>
      <c r="E205" s="99" t="s">
        <v>764</v>
      </c>
      <c r="F205" s="100">
        <v>12000</v>
      </c>
      <c r="G205" s="100">
        <v>-11999</v>
      </c>
      <c r="H205" s="99">
        <v>1</v>
      </c>
    </row>
    <row r="206" spans="1:8">
      <c r="A206" s="97">
        <v>8</v>
      </c>
      <c r="B206" s="98">
        <v>100000595870</v>
      </c>
      <c r="C206" s="99">
        <v>0</v>
      </c>
      <c r="D206" s="99" t="s">
        <v>290</v>
      </c>
      <c r="E206" s="99" t="s">
        <v>764</v>
      </c>
      <c r="F206" s="100">
        <v>12000</v>
      </c>
      <c r="G206" s="100">
        <v>-11999</v>
      </c>
      <c r="H206" s="99">
        <v>1</v>
      </c>
    </row>
    <row r="207" spans="1:8">
      <c r="A207" s="97">
        <v>9</v>
      </c>
      <c r="B207" s="98">
        <v>100000596029</v>
      </c>
      <c r="C207" s="99">
        <v>0</v>
      </c>
      <c r="D207" s="99" t="s">
        <v>290</v>
      </c>
      <c r="E207" s="99" t="s">
        <v>764</v>
      </c>
      <c r="F207" s="100">
        <v>12000</v>
      </c>
      <c r="G207" s="100">
        <v>-11999</v>
      </c>
      <c r="H207" s="99">
        <v>1</v>
      </c>
    </row>
    <row r="208" spans="1:8">
      <c r="A208" s="97">
        <v>10</v>
      </c>
      <c r="B208" s="98">
        <v>100000596032</v>
      </c>
      <c r="C208" s="99">
        <v>0</v>
      </c>
      <c r="D208" s="99" t="s">
        <v>290</v>
      </c>
      <c r="E208" s="99" t="s">
        <v>764</v>
      </c>
      <c r="F208" s="100">
        <v>12000</v>
      </c>
      <c r="G208" s="100">
        <v>-11999</v>
      </c>
      <c r="H208" s="99">
        <v>1</v>
      </c>
    </row>
    <row r="209" spans="1:8">
      <c r="A209" s="97">
        <v>11</v>
      </c>
      <c r="B209" s="98">
        <v>100000596054</v>
      </c>
      <c r="C209" s="99">
        <v>0</v>
      </c>
      <c r="D209" s="99" t="s">
        <v>290</v>
      </c>
      <c r="E209" s="99" t="s">
        <v>764</v>
      </c>
      <c r="F209" s="100">
        <v>12000</v>
      </c>
      <c r="G209" s="100">
        <v>-11999</v>
      </c>
      <c r="H209" s="99">
        <v>1</v>
      </c>
    </row>
    <row r="210" spans="1:8">
      <c r="A210" s="97">
        <v>12</v>
      </c>
      <c r="B210" s="98">
        <v>100000596056</v>
      </c>
      <c r="C210" s="99">
        <v>0</v>
      </c>
      <c r="D210" s="99" t="s">
        <v>290</v>
      </c>
      <c r="E210" s="99" t="s">
        <v>764</v>
      </c>
      <c r="F210" s="100">
        <v>12000</v>
      </c>
      <c r="G210" s="100">
        <v>-11999</v>
      </c>
      <c r="H210" s="99">
        <v>1</v>
      </c>
    </row>
    <row r="211" spans="1:8">
      <c r="A211" s="97">
        <v>13</v>
      </c>
      <c r="B211" s="98">
        <v>100000596110</v>
      </c>
      <c r="C211" s="99">
        <v>0</v>
      </c>
      <c r="D211" s="99" t="s">
        <v>290</v>
      </c>
      <c r="E211" s="99" t="s">
        <v>764</v>
      </c>
      <c r="F211" s="100">
        <v>12000</v>
      </c>
      <c r="G211" s="100">
        <v>-11999</v>
      </c>
      <c r="H211" s="99">
        <v>1</v>
      </c>
    </row>
    <row r="212" spans="1:8">
      <c r="A212" s="97">
        <v>14</v>
      </c>
      <c r="B212" s="98">
        <v>100000596111</v>
      </c>
      <c r="C212" s="99">
        <v>0</v>
      </c>
      <c r="D212" s="99" t="s">
        <v>290</v>
      </c>
      <c r="E212" s="99" t="s">
        <v>764</v>
      </c>
      <c r="F212" s="100">
        <v>12000</v>
      </c>
      <c r="G212" s="100">
        <v>-11999</v>
      </c>
      <c r="H212" s="99">
        <v>1</v>
      </c>
    </row>
    <row r="213" spans="1:8">
      <c r="A213" s="97">
        <v>15</v>
      </c>
      <c r="B213" s="98">
        <v>100000596113</v>
      </c>
      <c r="C213" s="99">
        <v>0</v>
      </c>
      <c r="D213" s="99" t="s">
        <v>290</v>
      </c>
      <c r="E213" s="99" t="s">
        <v>764</v>
      </c>
      <c r="F213" s="100">
        <v>12000</v>
      </c>
      <c r="G213" s="100">
        <v>-11999</v>
      </c>
      <c r="H213" s="99">
        <v>1</v>
      </c>
    </row>
    <row r="214" spans="1:8">
      <c r="A214" s="97">
        <v>16</v>
      </c>
      <c r="B214" s="98">
        <v>100000596214</v>
      </c>
      <c r="C214" s="99">
        <v>0</v>
      </c>
      <c r="D214" s="99" t="s">
        <v>290</v>
      </c>
      <c r="E214" s="99" t="s">
        <v>764</v>
      </c>
      <c r="F214" s="100">
        <v>12000</v>
      </c>
      <c r="G214" s="100">
        <v>-11999</v>
      </c>
      <c r="H214" s="99">
        <v>1</v>
      </c>
    </row>
    <row r="215" spans="1:8">
      <c r="A215" s="97">
        <v>17</v>
      </c>
      <c r="B215" s="98">
        <v>100000596215</v>
      </c>
      <c r="C215" s="99">
        <v>0</v>
      </c>
      <c r="D215" s="99" t="s">
        <v>290</v>
      </c>
      <c r="E215" s="99" t="s">
        <v>764</v>
      </c>
      <c r="F215" s="100">
        <v>5000</v>
      </c>
      <c r="G215" s="100">
        <v>-4999</v>
      </c>
      <c r="H215" s="99">
        <v>1</v>
      </c>
    </row>
    <row r="216" spans="1:8">
      <c r="A216" s="97">
        <v>18</v>
      </c>
      <c r="B216" s="98">
        <v>100000596216</v>
      </c>
      <c r="C216" s="99">
        <v>0</v>
      </c>
      <c r="D216" s="99" t="s">
        <v>290</v>
      </c>
      <c r="E216" s="99" t="s">
        <v>764</v>
      </c>
      <c r="F216" s="100">
        <v>5000</v>
      </c>
      <c r="G216" s="100">
        <v>-4999</v>
      </c>
      <c r="H216" s="99">
        <v>1</v>
      </c>
    </row>
    <row r="217" spans="1:8">
      <c r="A217" s="97">
        <v>19</v>
      </c>
      <c r="B217" s="98">
        <v>100000596688</v>
      </c>
      <c r="C217" s="99">
        <v>0</v>
      </c>
      <c r="D217" s="99" t="s">
        <v>290</v>
      </c>
      <c r="E217" s="99" t="s">
        <v>764</v>
      </c>
      <c r="F217" s="100">
        <v>5000</v>
      </c>
      <c r="G217" s="100">
        <v>-4999</v>
      </c>
      <c r="H217" s="99">
        <v>1</v>
      </c>
    </row>
    <row r="218" spans="1:8">
      <c r="A218" s="97">
        <v>20</v>
      </c>
      <c r="B218" s="98">
        <v>100000596689</v>
      </c>
      <c r="C218" s="99">
        <v>0</v>
      </c>
      <c r="D218" s="99" t="s">
        <v>290</v>
      </c>
      <c r="E218" s="99" t="s">
        <v>764</v>
      </c>
      <c r="F218" s="100">
        <v>5000</v>
      </c>
      <c r="G218" s="100">
        <v>-4999</v>
      </c>
      <c r="H218" s="99">
        <v>1</v>
      </c>
    </row>
    <row r="219" spans="1:8">
      <c r="A219" s="97">
        <v>21</v>
      </c>
      <c r="B219" s="98">
        <v>100000596690</v>
      </c>
      <c r="C219" s="99">
        <v>0</v>
      </c>
      <c r="D219" s="99" t="s">
        <v>290</v>
      </c>
      <c r="E219" s="99" t="s">
        <v>764</v>
      </c>
      <c r="F219" s="100">
        <v>5000</v>
      </c>
      <c r="G219" s="100">
        <v>-4999</v>
      </c>
      <c r="H219" s="99">
        <v>1</v>
      </c>
    </row>
    <row r="220" spans="1:8">
      <c r="A220" s="97">
        <v>22</v>
      </c>
      <c r="B220" s="98">
        <v>100000596691</v>
      </c>
      <c r="C220" s="99">
        <v>0</v>
      </c>
      <c r="D220" s="99" t="s">
        <v>290</v>
      </c>
      <c r="E220" s="99" t="s">
        <v>764</v>
      </c>
      <c r="F220" s="100">
        <v>5000</v>
      </c>
      <c r="G220" s="100">
        <v>-4999</v>
      </c>
      <c r="H220" s="99">
        <v>1</v>
      </c>
    </row>
    <row r="221" spans="1:8">
      <c r="A221" s="97">
        <v>23</v>
      </c>
      <c r="B221" s="98">
        <v>100000596692</v>
      </c>
      <c r="C221" s="99">
        <v>0</v>
      </c>
      <c r="D221" s="99" t="s">
        <v>290</v>
      </c>
      <c r="E221" s="99" t="s">
        <v>764</v>
      </c>
      <c r="F221" s="100">
        <v>5000</v>
      </c>
      <c r="G221" s="100">
        <v>-4999</v>
      </c>
      <c r="H221" s="99">
        <v>1</v>
      </c>
    </row>
    <row r="222" spans="1:8">
      <c r="A222" s="97">
        <v>24</v>
      </c>
      <c r="B222" s="98">
        <v>100000596693</v>
      </c>
      <c r="C222" s="99">
        <v>0</v>
      </c>
      <c r="D222" s="99" t="s">
        <v>290</v>
      </c>
      <c r="E222" s="99" t="s">
        <v>764</v>
      </c>
      <c r="F222" s="100">
        <v>5000</v>
      </c>
      <c r="G222" s="100">
        <v>-4999</v>
      </c>
      <c r="H222" s="99">
        <v>1</v>
      </c>
    </row>
    <row r="223" spans="1:8">
      <c r="A223" s="97">
        <v>25</v>
      </c>
      <c r="B223" s="98">
        <v>100000596695</v>
      </c>
      <c r="C223" s="99">
        <v>0</v>
      </c>
      <c r="D223" s="99" t="s">
        <v>290</v>
      </c>
      <c r="E223" s="99" t="s">
        <v>764</v>
      </c>
      <c r="F223" s="100">
        <v>5000</v>
      </c>
      <c r="G223" s="100">
        <v>-4999</v>
      </c>
      <c r="H223" s="99">
        <v>1</v>
      </c>
    </row>
    <row r="224" spans="1:8">
      <c r="A224" s="97">
        <v>26</v>
      </c>
      <c r="B224" s="98">
        <v>100000596797</v>
      </c>
      <c r="C224" s="99">
        <v>0</v>
      </c>
      <c r="D224" s="99" t="s">
        <v>290</v>
      </c>
      <c r="E224" s="99" t="s">
        <v>764</v>
      </c>
      <c r="F224" s="100">
        <v>5000</v>
      </c>
      <c r="G224" s="100">
        <v>-4999</v>
      </c>
      <c r="H224" s="99">
        <v>1</v>
      </c>
    </row>
    <row r="225" spans="1:8">
      <c r="A225" s="97">
        <v>27</v>
      </c>
      <c r="B225" s="98">
        <v>100000596916</v>
      </c>
      <c r="C225" s="99">
        <v>0</v>
      </c>
      <c r="D225" s="99" t="s">
        <v>290</v>
      </c>
      <c r="E225" s="99" t="s">
        <v>764</v>
      </c>
      <c r="F225" s="100">
        <v>5500</v>
      </c>
      <c r="G225" s="100">
        <v>-5499</v>
      </c>
      <c r="H225" s="99">
        <v>1</v>
      </c>
    </row>
    <row r="226" spans="1:8">
      <c r="A226" s="97">
        <v>28</v>
      </c>
      <c r="B226" s="98">
        <v>100000597037</v>
      </c>
      <c r="C226" s="99">
        <v>0</v>
      </c>
      <c r="D226" s="99" t="s">
        <v>290</v>
      </c>
      <c r="E226" s="99" t="s">
        <v>764</v>
      </c>
      <c r="F226" s="100">
        <v>5500</v>
      </c>
      <c r="G226" s="100">
        <v>-5499</v>
      </c>
      <c r="H226" s="99">
        <v>1</v>
      </c>
    </row>
    <row r="227" spans="1:8">
      <c r="A227" s="97">
        <v>29</v>
      </c>
      <c r="B227" s="98">
        <v>100000597042</v>
      </c>
      <c r="C227" s="99">
        <v>0</v>
      </c>
      <c r="D227" s="99" t="s">
        <v>290</v>
      </c>
      <c r="E227" s="99" t="s">
        <v>764</v>
      </c>
      <c r="F227" s="100">
        <v>5500</v>
      </c>
      <c r="G227" s="100">
        <v>-5499</v>
      </c>
      <c r="H227" s="99">
        <v>1</v>
      </c>
    </row>
    <row r="228" spans="1:8">
      <c r="A228" s="97">
        <v>30</v>
      </c>
      <c r="B228" s="98">
        <v>100000597045</v>
      </c>
      <c r="C228" s="99">
        <v>0</v>
      </c>
      <c r="D228" s="99" t="s">
        <v>290</v>
      </c>
      <c r="E228" s="99" t="s">
        <v>764</v>
      </c>
      <c r="F228" s="100">
        <v>5500</v>
      </c>
      <c r="G228" s="100">
        <v>-5499</v>
      </c>
      <c r="H228" s="99">
        <v>1</v>
      </c>
    </row>
    <row r="229" spans="1:8">
      <c r="A229" s="97">
        <v>31</v>
      </c>
      <c r="B229" s="98">
        <v>100000597411</v>
      </c>
      <c r="C229" s="99">
        <v>0</v>
      </c>
      <c r="D229" s="99" t="s">
        <v>290</v>
      </c>
      <c r="E229" s="99" t="s">
        <v>764</v>
      </c>
      <c r="F229" s="100">
        <v>5500</v>
      </c>
      <c r="G229" s="100">
        <v>-5499</v>
      </c>
      <c r="H229" s="99">
        <v>1</v>
      </c>
    </row>
    <row r="230" spans="1:8">
      <c r="A230" s="97">
        <v>32</v>
      </c>
      <c r="B230" s="98">
        <v>100000597412</v>
      </c>
      <c r="C230" s="99">
        <v>0</v>
      </c>
      <c r="D230" s="99" t="s">
        <v>290</v>
      </c>
      <c r="E230" s="99" t="s">
        <v>764</v>
      </c>
      <c r="F230" s="100">
        <v>5500</v>
      </c>
      <c r="G230" s="100">
        <v>-5499</v>
      </c>
      <c r="H230" s="99">
        <v>1</v>
      </c>
    </row>
    <row r="231" spans="1:8">
      <c r="A231" s="97">
        <v>33</v>
      </c>
      <c r="B231" s="98">
        <v>100000597413</v>
      </c>
      <c r="C231" s="99">
        <v>0</v>
      </c>
      <c r="D231" s="99" t="s">
        <v>290</v>
      </c>
      <c r="E231" s="99" t="s">
        <v>764</v>
      </c>
      <c r="F231" s="100">
        <v>5500</v>
      </c>
      <c r="G231" s="100">
        <v>-5499</v>
      </c>
      <c r="H231" s="99">
        <v>1</v>
      </c>
    </row>
    <row r="232" spans="1:8">
      <c r="A232" s="97">
        <v>34</v>
      </c>
      <c r="B232" s="98">
        <v>100000597414</v>
      </c>
      <c r="C232" s="99">
        <v>0</v>
      </c>
      <c r="D232" s="99" t="s">
        <v>290</v>
      </c>
      <c r="E232" s="99" t="s">
        <v>764</v>
      </c>
      <c r="F232" s="100">
        <v>5500</v>
      </c>
      <c r="G232" s="100">
        <v>-5499</v>
      </c>
      <c r="H232" s="99">
        <v>1</v>
      </c>
    </row>
    <row r="233" spans="1:8">
      <c r="A233" s="97">
        <v>35</v>
      </c>
      <c r="B233" s="98">
        <v>100000597415</v>
      </c>
      <c r="C233" s="99">
        <v>0</v>
      </c>
      <c r="D233" s="99" t="s">
        <v>290</v>
      </c>
      <c r="E233" s="99" t="s">
        <v>764</v>
      </c>
      <c r="F233" s="100">
        <v>5500</v>
      </c>
      <c r="G233" s="100">
        <v>-5499</v>
      </c>
      <c r="H233" s="99">
        <v>1</v>
      </c>
    </row>
    <row r="234" spans="1:8">
      <c r="A234" s="97">
        <v>36</v>
      </c>
      <c r="B234" s="98">
        <v>100000597416</v>
      </c>
      <c r="C234" s="99">
        <v>0</v>
      </c>
      <c r="D234" s="99" t="s">
        <v>290</v>
      </c>
      <c r="E234" s="99" t="s">
        <v>764</v>
      </c>
      <c r="F234" s="100">
        <v>5500</v>
      </c>
      <c r="G234" s="100">
        <v>-5499</v>
      </c>
      <c r="H234" s="99">
        <v>1</v>
      </c>
    </row>
    <row r="235" spans="1:8">
      <c r="A235" s="97">
        <v>37</v>
      </c>
      <c r="B235" s="98">
        <v>100000597417</v>
      </c>
      <c r="C235" s="99">
        <v>0</v>
      </c>
      <c r="D235" s="99" t="s">
        <v>290</v>
      </c>
      <c r="E235" s="99" t="s">
        <v>764</v>
      </c>
      <c r="F235" s="100">
        <v>17000</v>
      </c>
      <c r="G235" s="100">
        <v>-16999</v>
      </c>
      <c r="H235" s="99">
        <v>1</v>
      </c>
    </row>
    <row r="236" spans="1:8">
      <c r="A236" s="97">
        <v>38</v>
      </c>
      <c r="B236" s="98">
        <v>100000597418</v>
      </c>
      <c r="C236" s="99">
        <v>0</v>
      </c>
      <c r="D236" s="99" t="s">
        <v>290</v>
      </c>
      <c r="E236" s="99" t="s">
        <v>764</v>
      </c>
      <c r="F236" s="100">
        <v>17000</v>
      </c>
      <c r="G236" s="100">
        <v>-16999</v>
      </c>
      <c r="H236" s="99">
        <v>1</v>
      </c>
    </row>
    <row r="237" spans="1:8">
      <c r="A237" s="97">
        <v>39</v>
      </c>
      <c r="B237" s="98">
        <v>100000597419</v>
      </c>
      <c r="C237" s="99">
        <v>0</v>
      </c>
      <c r="D237" s="99" t="s">
        <v>290</v>
      </c>
      <c r="E237" s="99" t="s">
        <v>764</v>
      </c>
      <c r="F237" s="100">
        <v>17000</v>
      </c>
      <c r="G237" s="100">
        <v>-16999</v>
      </c>
      <c r="H237" s="99">
        <v>1</v>
      </c>
    </row>
    <row r="238" spans="1:8">
      <c r="A238" s="97">
        <v>40</v>
      </c>
      <c r="B238" s="98">
        <v>100000597420</v>
      </c>
      <c r="C238" s="99">
        <v>0</v>
      </c>
      <c r="D238" s="99" t="s">
        <v>290</v>
      </c>
      <c r="E238" s="99" t="s">
        <v>764</v>
      </c>
      <c r="F238" s="100">
        <v>17000</v>
      </c>
      <c r="G238" s="100">
        <v>-16999</v>
      </c>
      <c r="H238" s="99">
        <v>1</v>
      </c>
    </row>
    <row r="239" spans="1:8">
      <c r="A239" s="97">
        <v>41</v>
      </c>
      <c r="B239" s="98">
        <v>100000597421</v>
      </c>
      <c r="C239" s="99">
        <v>0</v>
      </c>
      <c r="D239" s="99" t="s">
        <v>290</v>
      </c>
      <c r="E239" s="99" t="s">
        <v>764</v>
      </c>
      <c r="F239" s="100">
        <v>17000</v>
      </c>
      <c r="G239" s="100">
        <v>-16999</v>
      </c>
      <c r="H239" s="99">
        <v>1</v>
      </c>
    </row>
    <row r="240" spans="1:8">
      <c r="A240" s="97">
        <v>42</v>
      </c>
      <c r="B240" s="98">
        <v>100000597422</v>
      </c>
      <c r="C240" s="99">
        <v>0</v>
      </c>
      <c r="D240" s="99" t="s">
        <v>290</v>
      </c>
      <c r="E240" s="99" t="s">
        <v>764</v>
      </c>
      <c r="F240" s="100">
        <v>16270</v>
      </c>
      <c r="G240" s="100">
        <v>-16269</v>
      </c>
      <c r="H240" s="99">
        <v>1</v>
      </c>
    </row>
    <row r="241" spans="1:8">
      <c r="A241" s="97">
        <v>43</v>
      </c>
      <c r="B241" s="98">
        <v>100000597423</v>
      </c>
      <c r="C241" s="99">
        <v>0</v>
      </c>
      <c r="D241" s="99" t="s">
        <v>290</v>
      </c>
      <c r="E241" s="99" t="s">
        <v>764</v>
      </c>
      <c r="F241" s="100">
        <v>16270</v>
      </c>
      <c r="G241" s="100">
        <v>-16269</v>
      </c>
      <c r="H241" s="99">
        <v>1</v>
      </c>
    </row>
    <row r="242" spans="1:8">
      <c r="A242" s="97">
        <v>44</v>
      </c>
      <c r="B242" s="98">
        <v>100000597424</v>
      </c>
      <c r="C242" s="99">
        <v>0</v>
      </c>
      <c r="D242" s="99" t="s">
        <v>290</v>
      </c>
      <c r="E242" s="99" t="s">
        <v>764</v>
      </c>
      <c r="F242" s="100">
        <v>16270</v>
      </c>
      <c r="G242" s="100">
        <v>-16269</v>
      </c>
      <c r="H242" s="99">
        <v>1</v>
      </c>
    </row>
    <row r="243" spans="1:8">
      <c r="A243" s="97">
        <v>45</v>
      </c>
      <c r="B243" s="98">
        <v>100000597425</v>
      </c>
      <c r="C243" s="99">
        <v>0</v>
      </c>
      <c r="D243" s="99" t="s">
        <v>290</v>
      </c>
      <c r="E243" s="99" t="s">
        <v>764</v>
      </c>
      <c r="F243" s="100">
        <v>16270</v>
      </c>
      <c r="G243" s="100">
        <v>-16269</v>
      </c>
      <c r="H243" s="99">
        <v>1</v>
      </c>
    </row>
    <row r="244" spans="1:8">
      <c r="A244" s="97">
        <v>46</v>
      </c>
      <c r="B244" s="98">
        <v>100000597428</v>
      </c>
      <c r="C244" s="99">
        <v>0</v>
      </c>
      <c r="D244" s="99" t="s">
        <v>290</v>
      </c>
      <c r="E244" s="99" t="s">
        <v>764</v>
      </c>
      <c r="F244" s="100">
        <v>16270</v>
      </c>
      <c r="G244" s="100">
        <v>-16269</v>
      </c>
      <c r="H244" s="99">
        <v>1</v>
      </c>
    </row>
    <row r="245" spans="1:8">
      <c r="A245" s="97">
        <v>47</v>
      </c>
      <c r="B245" s="98">
        <v>100000597433</v>
      </c>
      <c r="C245" s="99">
        <v>0</v>
      </c>
      <c r="D245" s="99" t="s">
        <v>290</v>
      </c>
      <c r="E245" s="99" t="s">
        <v>764</v>
      </c>
      <c r="F245" s="100">
        <v>16270</v>
      </c>
      <c r="G245" s="100">
        <v>-16269</v>
      </c>
      <c r="H245" s="99">
        <v>1</v>
      </c>
    </row>
    <row r="246" spans="1:8">
      <c r="A246" s="97">
        <v>48</v>
      </c>
      <c r="B246" s="98">
        <v>100000597434</v>
      </c>
      <c r="C246" s="99">
        <v>0</v>
      </c>
      <c r="D246" s="99" t="s">
        <v>290</v>
      </c>
      <c r="E246" s="99" t="s">
        <v>764</v>
      </c>
      <c r="F246" s="100">
        <v>16270</v>
      </c>
      <c r="G246" s="100">
        <v>-16269</v>
      </c>
      <c r="H246" s="99">
        <v>1</v>
      </c>
    </row>
    <row r="247" spans="1:8">
      <c r="A247" s="97">
        <v>49</v>
      </c>
      <c r="B247" s="98">
        <v>100000597435</v>
      </c>
      <c r="C247" s="99">
        <v>0</v>
      </c>
      <c r="D247" s="99" t="s">
        <v>290</v>
      </c>
      <c r="E247" s="99" t="s">
        <v>764</v>
      </c>
      <c r="F247" s="100">
        <v>16270</v>
      </c>
      <c r="G247" s="100">
        <v>-16269</v>
      </c>
      <c r="H247" s="99">
        <v>1</v>
      </c>
    </row>
    <row r="248" spans="1:8">
      <c r="A248" s="97">
        <v>50</v>
      </c>
      <c r="B248" s="98">
        <v>100000597917</v>
      </c>
      <c r="C248" s="99">
        <v>0</v>
      </c>
      <c r="D248" s="99" t="s">
        <v>290</v>
      </c>
      <c r="E248" s="99" t="s">
        <v>764</v>
      </c>
      <c r="F248" s="100">
        <v>16270</v>
      </c>
      <c r="G248" s="100">
        <v>-16269</v>
      </c>
      <c r="H248" s="99">
        <v>1</v>
      </c>
    </row>
    <row r="249" spans="1:8">
      <c r="A249" s="97">
        <v>51</v>
      </c>
      <c r="B249" s="98">
        <v>100000597918</v>
      </c>
      <c r="C249" s="99">
        <v>0</v>
      </c>
      <c r="D249" s="99" t="s">
        <v>290</v>
      </c>
      <c r="E249" s="99" t="s">
        <v>764</v>
      </c>
      <c r="F249" s="100">
        <v>16270</v>
      </c>
      <c r="G249" s="100">
        <v>-16269</v>
      </c>
      <c r="H249" s="99">
        <v>1</v>
      </c>
    </row>
    <row r="250" spans="1:8">
      <c r="A250" s="97">
        <v>52</v>
      </c>
      <c r="B250" s="98">
        <v>100000597919</v>
      </c>
      <c r="C250" s="99">
        <v>0</v>
      </c>
      <c r="D250" s="99" t="s">
        <v>290</v>
      </c>
      <c r="E250" s="99" t="s">
        <v>764</v>
      </c>
      <c r="F250" s="100">
        <v>16270</v>
      </c>
      <c r="G250" s="100">
        <v>-16269</v>
      </c>
      <c r="H250" s="99">
        <v>1</v>
      </c>
    </row>
    <row r="251" spans="1:8">
      <c r="A251" s="97">
        <v>53</v>
      </c>
      <c r="B251" s="98">
        <v>100000597920</v>
      </c>
      <c r="C251" s="99">
        <v>0</v>
      </c>
      <c r="D251" s="99" t="s">
        <v>290</v>
      </c>
      <c r="E251" s="99" t="s">
        <v>764</v>
      </c>
      <c r="F251" s="100">
        <v>16270</v>
      </c>
      <c r="G251" s="100">
        <v>-16269</v>
      </c>
      <c r="H251" s="99">
        <v>1</v>
      </c>
    </row>
    <row r="252" spans="1:8">
      <c r="A252" s="97">
        <v>54</v>
      </c>
      <c r="B252" s="98">
        <v>100000597922</v>
      </c>
      <c r="C252" s="99">
        <v>0</v>
      </c>
      <c r="D252" s="99" t="s">
        <v>290</v>
      </c>
      <c r="E252" s="99" t="s">
        <v>764</v>
      </c>
      <c r="F252" s="100">
        <v>16270</v>
      </c>
      <c r="G252" s="100">
        <v>-16269</v>
      </c>
      <c r="H252" s="99">
        <v>1</v>
      </c>
    </row>
    <row r="253" spans="1:8">
      <c r="A253" s="97">
        <v>55</v>
      </c>
      <c r="B253" s="98">
        <v>100000597926</v>
      </c>
      <c r="C253" s="99">
        <v>0</v>
      </c>
      <c r="D253" s="99" t="s">
        <v>290</v>
      </c>
      <c r="E253" s="99" t="s">
        <v>764</v>
      </c>
      <c r="F253" s="100">
        <v>16270</v>
      </c>
      <c r="G253" s="100">
        <v>-16269</v>
      </c>
      <c r="H253" s="99">
        <v>1</v>
      </c>
    </row>
    <row r="254" spans="1:8">
      <c r="A254" s="97">
        <v>56</v>
      </c>
      <c r="B254" s="98">
        <v>100000598044</v>
      </c>
      <c r="C254" s="99">
        <v>0</v>
      </c>
      <c r="D254" s="99" t="s">
        <v>290</v>
      </c>
      <c r="E254" s="99" t="s">
        <v>764</v>
      </c>
      <c r="F254" s="100">
        <v>16270</v>
      </c>
      <c r="G254" s="100">
        <v>-16269</v>
      </c>
      <c r="H254" s="99">
        <v>1</v>
      </c>
    </row>
    <row r="255" spans="1:8">
      <c r="A255" s="97">
        <v>57</v>
      </c>
      <c r="B255" s="98">
        <v>100000598046</v>
      </c>
      <c r="C255" s="99">
        <v>0</v>
      </c>
      <c r="D255" s="99" t="s">
        <v>290</v>
      </c>
      <c r="E255" s="99" t="s">
        <v>764</v>
      </c>
      <c r="F255" s="100">
        <v>16270</v>
      </c>
      <c r="G255" s="100">
        <v>-16269</v>
      </c>
      <c r="H255" s="99">
        <v>1</v>
      </c>
    </row>
    <row r="256" spans="1:8">
      <c r="A256" s="97">
        <v>58</v>
      </c>
      <c r="B256" s="98">
        <v>100000598047</v>
      </c>
      <c r="C256" s="99">
        <v>0</v>
      </c>
      <c r="D256" s="99" t="s">
        <v>290</v>
      </c>
      <c r="E256" s="99" t="s">
        <v>764</v>
      </c>
      <c r="F256" s="100">
        <v>16270</v>
      </c>
      <c r="G256" s="100">
        <v>-16269</v>
      </c>
      <c r="H256" s="99">
        <v>1</v>
      </c>
    </row>
    <row r="257" spans="1:8">
      <c r="A257" s="97">
        <v>59</v>
      </c>
      <c r="B257" s="98">
        <v>100000598048</v>
      </c>
      <c r="C257" s="99">
        <v>0</v>
      </c>
      <c r="D257" s="99" t="s">
        <v>290</v>
      </c>
      <c r="E257" s="99" t="s">
        <v>764</v>
      </c>
      <c r="F257" s="100">
        <v>16270</v>
      </c>
      <c r="G257" s="100">
        <v>-16269</v>
      </c>
      <c r="H257" s="99">
        <v>1</v>
      </c>
    </row>
    <row r="258" spans="1:8">
      <c r="A258" s="97">
        <v>60</v>
      </c>
      <c r="B258" s="98">
        <v>100000598049</v>
      </c>
      <c r="C258" s="99">
        <v>0</v>
      </c>
      <c r="D258" s="99" t="s">
        <v>290</v>
      </c>
      <c r="E258" s="99" t="s">
        <v>764</v>
      </c>
      <c r="F258" s="100">
        <v>16270</v>
      </c>
      <c r="G258" s="100">
        <v>-16269</v>
      </c>
      <c r="H258" s="99">
        <v>1</v>
      </c>
    </row>
    <row r="259" spans="1:8">
      <c r="A259" s="97">
        <v>61</v>
      </c>
      <c r="B259" s="98">
        <v>100000598050</v>
      </c>
      <c r="C259" s="99">
        <v>0</v>
      </c>
      <c r="D259" s="99" t="s">
        <v>290</v>
      </c>
      <c r="E259" s="99" t="s">
        <v>764</v>
      </c>
      <c r="F259" s="100">
        <v>16270</v>
      </c>
      <c r="G259" s="100">
        <v>-16269</v>
      </c>
      <c r="H259" s="99">
        <v>1</v>
      </c>
    </row>
    <row r="260" spans="1:8">
      <c r="A260" s="97">
        <v>62</v>
      </c>
      <c r="B260" s="98">
        <v>100000598051</v>
      </c>
      <c r="C260" s="99">
        <v>0</v>
      </c>
      <c r="D260" s="99" t="s">
        <v>290</v>
      </c>
      <c r="E260" s="99" t="s">
        <v>764</v>
      </c>
      <c r="F260" s="100">
        <v>16270</v>
      </c>
      <c r="G260" s="100">
        <v>-16269</v>
      </c>
      <c r="H260" s="99">
        <v>1</v>
      </c>
    </row>
    <row r="261" spans="1:8">
      <c r="A261" s="97">
        <v>63</v>
      </c>
      <c r="B261" s="98">
        <v>100000598052</v>
      </c>
      <c r="C261" s="99">
        <v>0</v>
      </c>
      <c r="D261" s="99" t="s">
        <v>290</v>
      </c>
      <c r="E261" s="99" t="s">
        <v>764</v>
      </c>
      <c r="F261" s="100">
        <v>16270</v>
      </c>
      <c r="G261" s="100">
        <v>-16269</v>
      </c>
      <c r="H261" s="99">
        <v>1</v>
      </c>
    </row>
    <row r="262" spans="1:8">
      <c r="A262" s="97">
        <v>64</v>
      </c>
      <c r="B262" s="98">
        <v>100000598053</v>
      </c>
      <c r="C262" s="99">
        <v>0</v>
      </c>
      <c r="D262" s="99" t="s">
        <v>290</v>
      </c>
      <c r="E262" s="99" t="s">
        <v>764</v>
      </c>
      <c r="F262" s="100">
        <v>16270</v>
      </c>
      <c r="G262" s="100">
        <v>-16269</v>
      </c>
      <c r="H262" s="99">
        <v>1</v>
      </c>
    </row>
    <row r="263" spans="1:8">
      <c r="A263" s="97">
        <v>65</v>
      </c>
      <c r="B263" s="98">
        <v>100000598054</v>
      </c>
      <c r="C263" s="99">
        <v>0</v>
      </c>
      <c r="D263" s="99" t="s">
        <v>290</v>
      </c>
      <c r="E263" s="99" t="s">
        <v>764</v>
      </c>
      <c r="F263" s="100">
        <v>16270</v>
      </c>
      <c r="G263" s="100">
        <v>-16269</v>
      </c>
      <c r="H263" s="99">
        <v>1</v>
      </c>
    </row>
    <row r="264" spans="1:8">
      <c r="A264" s="97">
        <v>66</v>
      </c>
      <c r="B264" s="98">
        <v>100000598055</v>
      </c>
      <c r="C264" s="99">
        <v>0</v>
      </c>
      <c r="D264" s="99" t="s">
        <v>290</v>
      </c>
      <c r="E264" s="99" t="s">
        <v>764</v>
      </c>
      <c r="F264" s="100">
        <v>16270</v>
      </c>
      <c r="G264" s="100">
        <v>-16269</v>
      </c>
      <c r="H264" s="99">
        <v>1</v>
      </c>
    </row>
    <row r="265" spans="1:8">
      <c r="A265" s="97">
        <v>67</v>
      </c>
      <c r="B265" s="98">
        <v>100000598057</v>
      </c>
      <c r="C265" s="99">
        <v>0</v>
      </c>
      <c r="D265" s="99" t="s">
        <v>290</v>
      </c>
      <c r="E265" s="99" t="s">
        <v>764</v>
      </c>
      <c r="F265" s="100">
        <v>16270</v>
      </c>
      <c r="G265" s="100">
        <v>-16269</v>
      </c>
      <c r="H265" s="99">
        <v>1</v>
      </c>
    </row>
    <row r="266" spans="1:8">
      <c r="A266" s="97">
        <v>68</v>
      </c>
      <c r="B266" s="98">
        <v>100000598058</v>
      </c>
      <c r="C266" s="99">
        <v>0</v>
      </c>
      <c r="D266" s="99" t="s">
        <v>290</v>
      </c>
      <c r="E266" s="99" t="s">
        <v>764</v>
      </c>
      <c r="F266" s="100">
        <v>16270</v>
      </c>
      <c r="G266" s="100">
        <v>-16269</v>
      </c>
      <c r="H266" s="99">
        <v>1</v>
      </c>
    </row>
    <row r="267" spans="1:8">
      <c r="A267" s="97">
        <v>69</v>
      </c>
      <c r="B267" s="98">
        <v>100000598059</v>
      </c>
      <c r="C267" s="99">
        <v>0</v>
      </c>
      <c r="D267" s="99" t="s">
        <v>290</v>
      </c>
      <c r="E267" s="99" t="s">
        <v>764</v>
      </c>
      <c r="F267" s="100">
        <v>16270</v>
      </c>
      <c r="G267" s="100">
        <v>-16269</v>
      </c>
      <c r="H267" s="99">
        <v>1</v>
      </c>
    </row>
    <row r="268" spans="1:8">
      <c r="A268" s="97">
        <v>70</v>
      </c>
      <c r="B268" s="98">
        <v>100000598061</v>
      </c>
      <c r="C268" s="99">
        <v>0</v>
      </c>
      <c r="D268" s="99" t="s">
        <v>290</v>
      </c>
      <c r="E268" s="99" t="s">
        <v>764</v>
      </c>
      <c r="F268" s="100">
        <v>16270</v>
      </c>
      <c r="G268" s="100">
        <v>-16269</v>
      </c>
      <c r="H268" s="99">
        <v>1</v>
      </c>
    </row>
    <row r="269" spans="1:8">
      <c r="A269" s="97">
        <v>71</v>
      </c>
      <c r="B269" s="98">
        <v>100000598062</v>
      </c>
      <c r="C269" s="99">
        <v>0</v>
      </c>
      <c r="D269" s="99" t="s">
        <v>290</v>
      </c>
      <c r="E269" s="99" t="s">
        <v>764</v>
      </c>
      <c r="F269" s="100">
        <v>16270</v>
      </c>
      <c r="G269" s="100">
        <v>-16269</v>
      </c>
      <c r="H269" s="99">
        <v>1</v>
      </c>
    </row>
    <row r="270" spans="1:8">
      <c r="A270" s="97">
        <v>72</v>
      </c>
      <c r="B270" s="98">
        <v>100000598064</v>
      </c>
      <c r="C270" s="99">
        <v>0</v>
      </c>
      <c r="D270" s="99" t="s">
        <v>290</v>
      </c>
      <c r="E270" s="99" t="s">
        <v>764</v>
      </c>
      <c r="F270" s="100">
        <v>41516</v>
      </c>
      <c r="G270" s="100">
        <v>-41515</v>
      </c>
      <c r="H270" s="99">
        <v>1</v>
      </c>
    </row>
    <row r="271" spans="1:8">
      <c r="A271" s="97">
        <v>73</v>
      </c>
      <c r="B271" s="98">
        <v>100000598073</v>
      </c>
      <c r="C271" s="99">
        <v>0</v>
      </c>
      <c r="D271" s="99" t="s">
        <v>290</v>
      </c>
      <c r="E271" s="99" t="s">
        <v>764</v>
      </c>
      <c r="F271" s="100">
        <v>41516</v>
      </c>
      <c r="G271" s="100">
        <v>-41515</v>
      </c>
      <c r="H271" s="99">
        <v>1</v>
      </c>
    </row>
    <row r="272" spans="1:8">
      <c r="A272" s="97">
        <v>74</v>
      </c>
      <c r="B272" s="98">
        <v>100000598089</v>
      </c>
      <c r="C272" s="99">
        <v>0</v>
      </c>
      <c r="D272" s="99" t="s">
        <v>290</v>
      </c>
      <c r="E272" s="99" t="s">
        <v>764</v>
      </c>
      <c r="F272" s="100">
        <v>72930</v>
      </c>
      <c r="G272" s="100">
        <v>-72929</v>
      </c>
      <c r="H272" s="99">
        <v>1</v>
      </c>
    </row>
    <row r="273" spans="1:8">
      <c r="A273" s="97">
        <v>75</v>
      </c>
      <c r="B273" s="98">
        <v>100000598091</v>
      </c>
      <c r="C273" s="99">
        <v>0</v>
      </c>
      <c r="D273" s="99" t="s">
        <v>290</v>
      </c>
      <c r="E273" s="99" t="s">
        <v>764</v>
      </c>
      <c r="F273" s="100">
        <v>33670</v>
      </c>
      <c r="G273" s="100">
        <v>-33669</v>
      </c>
      <c r="H273" s="99">
        <v>1</v>
      </c>
    </row>
    <row r="274" spans="1:8">
      <c r="A274" s="97">
        <v>76</v>
      </c>
      <c r="B274" s="98">
        <v>100000598093</v>
      </c>
      <c r="C274" s="99">
        <v>0</v>
      </c>
      <c r="D274" s="99" t="s">
        <v>290</v>
      </c>
      <c r="E274" s="99" t="s">
        <v>764</v>
      </c>
      <c r="F274" s="100">
        <v>33670</v>
      </c>
      <c r="G274" s="100">
        <v>-33669</v>
      </c>
      <c r="H274" s="99">
        <v>1</v>
      </c>
    </row>
    <row r="275" spans="1:8">
      <c r="A275" s="97">
        <v>77</v>
      </c>
      <c r="B275" s="98">
        <v>100000598108</v>
      </c>
      <c r="C275" s="99">
        <v>0</v>
      </c>
      <c r="D275" s="99" t="s">
        <v>290</v>
      </c>
      <c r="E275" s="99" t="s">
        <v>764</v>
      </c>
      <c r="F275" s="100">
        <v>28700</v>
      </c>
      <c r="G275" s="100">
        <v>-28699</v>
      </c>
      <c r="H275" s="99">
        <v>1</v>
      </c>
    </row>
    <row r="276" spans="1:8">
      <c r="A276" s="97">
        <v>78</v>
      </c>
      <c r="B276" s="98">
        <v>100000598109</v>
      </c>
      <c r="C276" s="99">
        <v>0</v>
      </c>
      <c r="D276" s="99" t="s">
        <v>290</v>
      </c>
      <c r="E276" s="99" t="s">
        <v>764</v>
      </c>
      <c r="F276" s="100">
        <v>28700</v>
      </c>
      <c r="G276" s="100">
        <v>-28699</v>
      </c>
      <c r="H276" s="99">
        <v>1</v>
      </c>
    </row>
    <row r="277" spans="1:8">
      <c r="A277" s="99"/>
      <c r="B277" s="193" t="s">
        <v>127</v>
      </c>
      <c r="C277" s="193"/>
      <c r="D277" s="193"/>
      <c r="E277" s="193"/>
      <c r="F277" s="102">
        <f>SUM(F199:F276)</f>
        <v>1149593</v>
      </c>
      <c r="G277" s="102">
        <f>SUM(G199:G276)</f>
        <v>-1149515</v>
      </c>
      <c r="H277" s="102">
        <f>SUM(H199:H276)</f>
        <v>78</v>
      </c>
    </row>
    <row r="278" spans="1:8">
      <c r="A278" s="99"/>
      <c r="B278" s="194" t="s">
        <v>89</v>
      </c>
      <c r="C278" s="194"/>
      <c r="D278" s="194"/>
      <c r="E278" s="194"/>
      <c r="F278" s="107">
        <f>F195+F277</f>
        <v>2149293</v>
      </c>
      <c r="G278" s="107">
        <f>G195+G277</f>
        <v>-1379289.46</v>
      </c>
      <c r="H278" s="107">
        <f>H195+H277</f>
        <v>770003.54</v>
      </c>
    </row>
    <row r="280" spans="1:8">
      <c r="A280" s="108" t="s">
        <v>165</v>
      </c>
    </row>
    <row r="281" spans="1:8" s="92" customFormat="1">
      <c r="A281" s="95" t="s">
        <v>0</v>
      </c>
      <c r="B281" s="96" t="s">
        <v>59</v>
      </c>
      <c r="C281" s="95" t="s">
        <v>60</v>
      </c>
      <c r="D281" s="95" t="s">
        <v>61</v>
      </c>
      <c r="E281" s="95" t="s">
        <v>62</v>
      </c>
      <c r="F281" s="95" t="s">
        <v>63</v>
      </c>
      <c r="G281" s="95" t="s">
        <v>64</v>
      </c>
      <c r="H281" s="95" t="s">
        <v>65</v>
      </c>
    </row>
    <row r="282" spans="1:8">
      <c r="A282" s="97">
        <v>1</v>
      </c>
      <c r="B282" s="98">
        <v>100000376203</v>
      </c>
      <c r="C282" s="99">
        <v>0</v>
      </c>
      <c r="D282" s="99" t="s">
        <v>781</v>
      </c>
      <c r="E282" s="99" t="s">
        <v>2703</v>
      </c>
      <c r="F282" s="100">
        <v>3295600</v>
      </c>
      <c r="G282" s="100">
        <v>-3186652.31</v>
      </c>
      <c r="H282" s="100">
        <v>108947.69</v>
      </c>
    </row>
    <row r="283" spans="1:8">
      <c r="A283" s="97">
        <v>2</v>
      </c>
      <c r="B283" s="98">
        <v>100000376204</v>
      </c>
      <c r="C283" s="99">
        <v>0</v>
      </c>
      <c r="D283" s="99" t="s">
        <v>781</v>
      </c>
      <c r="E283" s="99" t="s">
        <v>3942</v>
      </c>
      <c r="F283" s="100">
        <v>470800</v>
      </c>
      <c r="G283" s="100">
        <v>-401107.48</v>
      </c>
      <c r="H283" s="100">
        <v>69692.52</v>
      </c>
    </row>
    <row r="284" spans="1:8">
      <c r="A284" s="97">
        <v>3</v>
      </c>
      <c r="B284" s="98">
        <v>100000401453</v>
      </c>
      <c r="C284" s="99">
        <v>0</v>
      </c>
      <c r="D284" s="99" t="s">
        <v>186</v>
      </c>
      <c r="E284" s="99" t="s">
        <v>4229</v>
      </c>
      <c r="F284" s="100">
        <v>148516</v>
      </c>
      <c r="G284" s="100">
        <v>-139455.59</v>
      </c>
      <c r="H284" s="100">
        <v>9060.41</v>
      </c>
    </row>
    <row r="285" spans="1:8">
      <c r="A285" s="97">
        <v>4</v>
      </c>
      <c r="B285" s="98">
        <v>100000401454</v>
      </c>
      <c r="C285" s="99">
        <v>0</v>
      </c>
      <c r="D285" s="99" t="s">
        <v>186</v>
      </c>
      <c r="E285" s="99" t="s">
        <v>4230</v>
      </c>
      <c r="F285" s="100">
        <v>148516</v>
      </c>
      <c r="G285" s="100">
        <v>-139455.57999999999</v>
      </c>
      <c r="H285" s="100">
        <v>9060.42</v>
      </c>
    </row>
    <row r="286" spans="1:8">
      <c r="A286" s="97">
        <v>5</v>
      </c>
      <c r="B286" s="98">
        <v>100000447448</v>
      </c>
      <c r="C286" s="99">
        <v>0</v>
      </c>
      <c r="D286" s="99" t="s">
        <v>504</v>
      </c>
      <c r="E286" s="99" t="s">
        <v>788</v>
      </c>
      <c r="F286" s="100">
        <v>1570225</v>
      </c>
      <c r="G286" s="100">
        <v>-897084.02</v>
      </c>
      <c r="H286" s="100">
        <v>673140.98</v>
      </c>
    </row>
    <row r="287" spans="1:8">
      <c r="A287" s="97">
        <v>6</v>
      </c>
      <c r="B287" s="98">
        <v>100000447727</v>
      </c>
      <c r="C287" s="99">
        <v>0</v>
      </c>
      <c r="D287" s="99" t="s">
        <v>504</v>
      </c>
      <c r="E287" s="99" t="s">
        <v>4231</v>
      </c>
      <c r="F287" s="100">
        <v>94050</v>
      </c>
      <c r="G287" s="100">
        <v>-57159.69</v>
      </c>
      <c r="H287" s="100">
        <v>36890.31</v>
      </c>
    </row>
    <row r="288" spans="1:8">
      <c r="A288" s="97">
        <v>7</v>
      </c>
      <c r="B288" s="98">
        <v>100000447728</v>
      </c>
      <c r="C288" s="99">
        <v>0</v>
      </c>
      <c r="D288" s="99" t="s">
        <v>504</v>
      </c>
      <c r="E288" s="99" t="s">
        <v>4231</v>
      </c>
      <c r="F288" s="100">
        <v>94050</v>
      </c>
      <c r="G288" s="100">
        <v>-57159.69</v>
      </c>
      <c r="H288" s="100">
        <v>36890.31</v>
      </c>
    </row>
    <row r="289" spans="1:8">
      <c r="A289" s="97">
        <v>8</v>
      </c>
      <c r="B289" s="98">
        <v>100000447729</v>
      </c>
      <c r="C289" s="99">
        <v>0</v>
      </c>
      <c r="D289" s="99" t="s">
        <v>504</v>
      </c>
      <c r="E289" s="99" t="s">
        <v>4231</v>
      </c>
      <c r="F289" s="100">
        <v>94050</v>
      </c>
      <c r="G289" s="100">
        <v>-57159.69</v>
      </c>
      <c r="H289" s="100">
        <v>36890.31</v>
      </c>
    </row>
    <row r="290" spans="1:8">
      <c r="A290" s="97">
        <v>9</v>
      </c>
      <c r="B290" s="98">
        <v>100000447730</v>
      </c>
      <c r="C290" s="99">
        <v>0</v>
      </c>
      <c r="D290" s="99" t="s">
        <v>504</v>
      </c>
      <c r="E290" s="99" t="s">
        <v>4231</v>
      </c>
      <c r="F290" s="100">
        <v>94050</v>
      </c>
      <c r="G290" s="100">
        <v>-57159.69</v>
      </c>
      <c r="H290" s="100">
        <v>36890.31</v>
      </c>
    </row>
    <row r="291" spans="1:8">
      <c r="A291" s="97">
        <v>10</v>
      </c>
      <c r="B291" s="98">
        <v>100000447731</v>
      </c>
      <c r="C291" s="99">
        <v>0</v>
      </c>
      <c r="D291" s="99" t="s">
        <v>504</v>
      </c>
      <c r="E291" s="99" t="s">
        <v>4231</v>
      </c>
      <c r="F291" s="100">
        <v>94050</v>
      </c>
      <c r="G291" s="100">
        <v>-57159.69</v>
      </c>
      <c r="H291" s="100">
        <v>36890.31</v>
      </c>
    </row>
    <row r="292" spans="1:8">
      <c r="A292" s="97">
        <v>11</v>
      </c>
      <c r="B292" s="98">
        <v>100000447732</v>
      </c>
      <c r="C292" s="99">
        <v>0</v>
      </c>
      <c r="D292" s="99" t="s">
        <v>504</v>
      </c>
      <c r="E292" s="99" t="s">
        <v>4231</v>
      </c>
      <c r="F292" s="100">
        <v>94050</v>
      </c>
      <c r="G292" s="100">
        <v>-57159.69</v>
      </c>
      <c r="H292" s="100">
        <v>36890.31</v>
      </c>
    </row>
    <row r="293" spans="1:8">
      <c r="A293" s="97">
        <v>12</v>
      </c>
      <c r="B293" s="98">
        <v>100000447733</v>
      </c>
      <c r="C293" s="99">
        <v>0</v>
      </c>
      <c r="D293" s="99" t="s">
        <v>504</v>
      </c>
      <c r="E293" s="99" t="s">
        <v>4231</v>
      </c>
      <c r="F293" s="100">
        <v>94050</v>
      </c>
      <c r="G293" s="100">
        <v>-57159.69</v>
      </c>
      <c r="H293" s="100">
        <v>36890.31</v>
      </c>
    </row>
    <row r="294" spans="1:8">
      <c r="A294" s="97">
        <v>13</v>
      </c>
      <c r="B294" s="98">
        <v>100000447734</v>
      </c>
      <c r="C294" s="99">
        <v>0</v>
      </c>
      <c r="D294" s="99" t="s">
        <v>504</v>
      </c>
      <c r="E294" s="99" t="s">
        <v>4231</v>
      </c>
      <c r="F294" s="100">
        <v>94050</v>
      </c>
      <c r="G294" s="100">
        <v>-57159.69</v>
      </c>
      <c r="H294" s="100">
        <v>36890.31</v>
      </c>
    </row>
    <row r="295" spans="1:8">
      <c r="A295" s="97">
        <v>14</v>
      </c>
      <c r="B295" s="98">
        <v>100000447735</v>
      </c>
      <c r="C295" s="99">
        <v>0</v>
      </c>
      <c r="D295" s="99" t="s">
        <v>504</v>
      </c>
      <c r="E295" s="99" t="s">
        <v>4231</v>
      </c>
      <c r="F295" s="100">
        <v>94050</v>
      </c>
      <c r="G295" s="100">
        <v>-57159.69</v>
      </c>
      <c r="H295" s="100">
        <v>36890.31</v>
      </c>
    </row>
    <row r="296" spans="1:8">
      <c r="A296" s="97">
        <v>15</v>
      </c>
      <c r="B296" s="98">
        <v>100000447736</v>
      </c>
      <c r="C296" s="99">
        <v>0</v>
      </c>
      <c r="D296" s="99" t="s">
        <v>504</v>
      </c>
      <c r="E296" s="99" t="s">
        <v>4231</v>
      </c>
      <c r="F296" s="100">
        <v>94050</v>
      </c>
      <c r="G296" s="100">
        <v>-57159.69</v>
      </c>
      <c r="H296" s="100">
        <v>36890.31</v>
      </c>
    </row>
    <row r="297" spans="1:8">
      <c r="A297" s="97">
        <v>16</v>
      </c>
      <c r="B297" s="98">
        <v>100000447737</v>
      </c>
      <c r="C297" s="99">
        <v>0</v>
      </c>
      <c r="D297" s="99" t="s">
        <v>504</v>
      </c>
      <c r="E297" s="99" t="s">
        <v>4231</v>
      </c>
      <c r="F297" s="100">
        <v>94050</v>
      </c>
      <c r="G297" s="100">
        <v>-57159.69</v>
      </c>
      <c r="H297" s="100">
        <v>36890.31</v>
      </c>
    </row>
    <row r="298" spans="1:8">
      <c r="A298" s="97">
        <v>17</v>
      </c>
      <c r="B298" s="98">
        <v>100000447738</v>
      </c>
      <c r="C298" s="99">
        <v>0</v>
      </c>
      <c r="D298" s="99" t="s">
        <v>504</v>
      </c>
      <c r="E298" s="99" t="s">
        <v>4231</v>
      </c>
      <c r="F298" s="100">
        <v>94050</v>
      </c>
      <c r="G298" s="100">
        <v>-57159.69</v>
      </c>
      <c r="H298" s="100">
        <v>36890.31</v>
      </c>
    </row>
    <row r="299" spans="1:8">
      <c r="A299" s="97">
        <v>18</v>
      </c>
      <c r="B299" s="98">
        <v>100000447739</v>
      </c>
      <c r="C299" s="99">
        <v>0</v>
      </c>
      <c r="D299" s="99" t="s">
        <v>504</v>
      </c>
      <c r="E299" s="99" t="s">
        <v>4231</v>
      </c>
      <c r="F299" s="100">
        <v>94050</v>
      </c>
      <c r="G299" s="100">
        <v>-57159.69</v>
      </c>
      <c r="H299" s="100">
        <v>36890.31</v>
      </c>
    </row>
    <row r="300" spans="1:8">
      <c r="A300" s="97">
        <v>19</v>
      </c>
      <c r="B300" s="98">
        <v>100000447740</v>
      </c>
      <c r="C300" s="99">
        <v>0</v>
      </c>
      <c r="D300" s="99" t="s">
        <v>504</v>
      </c>
      <c r="E300" s="99" t="s">
        <v>4231</v>
      </c>
      <c r="F300" s="100">
        <v>94050</v>
      </c>
      <c r="G300" s="100">
        <v>-57159.69</v>
      </c>
      <c r="H300" s="100">
        <v>36890.31</v>
      </c>
    </row>
    <row r="301" spans="1:8">
      <c r="A301" s="97">
        <v>20</v>
      </c>
      <c r="B301" s="98">
        <v>100000447741</v>
      </c>
      <c r="C301" s="99">
        <v>0</v>
      </c>
      <c r="D301" s="99" t="s">
        <v>504</v>
      </c>
      <c r="E301" s="99" t="s">
        <v>4231</v>
      </c>
      <c r="F301" s="100">
        <v>94050</v>
      </c>
      <c r="G301" s="100">
        <v>-57159.69</v>
      </c>
      <c r="H301" s="100">
        <v>36890.31</v>
      </c>
    </row>
    <row r="302" spans="1:8">
      <c r="A302" s="97">
        <v>21</v>
      </c>
      <c r="B302" s="98">
        <v>100000447742</v>
      </c>
      <c r="C302" s="99">
        <v>0</v>
      </c>
      <c r="D302" s="99" t="s">
        <v>504</v>
      </c>
      <c r="E302" s="99" t="s">
        <v>4231</v>
      </c>
      <c r="F302" s="100">
        <v>94050</v>
      </c>
      <c r="G302" s="100">
        <v>-57159.69</v>
      </c>
      <c r="H302" s="100">
        <v>36890.31</v>
      </c>
    </row>
    <row r="303" spans="1:8">
      <c r="A303" s="97">
        <v>22</v>
      </c>
      <c r="B303" s="98">
        <v>100000447743</v>
      </c>
      <c r="C303" s="99">
        <v>0</v>
      </c>
      <c r="D303" s="99" t="s">
        <v>504</v>
      </c>
      <c r="E303" s="99" t="s">
        <v>4231</v>
      </c>
      <c r="F303" s="100">
        <v>94050</v>
      </c>
      <c r="G303" s="100">
        <v>-57159.69</v>
      </c>
      <c r="H303" s="100">
        <v>36890.31</v>
      </c>
    </row>
    <row r="304" spans="1:8">
      <c r="A304" s="97">
        <v>23</v>
      </c>
      <c r="B304" s="98">
        <v>100000447744</v>
      </c>
      <c r="C304" s="99">
        <v>0</v>
      </c>
      <c r="D304" s="99" t="s">
        <v>504</v>
      </c>
      <c r="E304" s="99" t="s">
        <v>4231</v>
      </c>
      <c r="F304" s="100">
        <v>94050</v>
      </c>
      <c r="G304" s="100">
        <v>-57159.69</v>
      </c>
      <c r="H304" s="100">
        <v>36890.31</v>
      </c>
    </row>
    <row r="305" spans="1:8">
      <c r="A305" s="97">
        <v>24</v>
      </c>
      <c r="B305" s="98">
        <v>100000447745</v>
      </c>
      <c r="C305" s="99">
        <v>0</v>
      </c>
      <c r="D305" s="99" t="s">
        <v>504</v>
      </c>
      <c r="E305" s="99" t="s">
        <v>4231</v>
      </c>
      <c r="F305" s="100">
        <v>94050</v>
      </c>
      <c r="G305" s="100">
        <v>-57159.69</v>
      </c>
      <c r="H305" s="100">
        <v>36890.31</v>
      </c>
    </row>
    <row r="306" spans="1:8">
      <c r="A306" s="97">
        <v>25</v>
      </c>
      <c r="B306" s="98">
        <v>100000447746</v>
      </c>
      <c r="C306" s="99">
        <v>0</v>
      </c>
      <c r="D306" s="99" t="s">
        <v>504</v>
      </c>
      <c r="E306" s="99" t="s">
        <v>4231</v>
      </c>
      <c r="F306" s="100">
        <v>94050</v>
      </c>
      <c r="G306" s="100">
        <v>-57159.69</v>
      </c>
      <c r="H306" s="100">
        <v>36890.31</v>
      </c>
    </row>
    <row r="307" spans="1:8">
      <c r="A307" s="97">
        <v>26</v>
      </c>
      <c r="B307" s="98">
        <v>100000447747</v>
      </c>
      <c r="C307" s="99">
        <v>0</v>
      </c>
      <c r="D307" s="99" t="s">
        <v>504</v>
      </c>
      <c r="E307" s="99" t="s">
        <v>4231</v>
      </c>
      <c r="F307" s="100">
        <v>94050</v>
      </c>
      <c r="G307" s="100">
        <v>-57159.69</v>
      </c>
      <c r="H307" s="100">
        <v>36890.31</v>
      </c>
    </row>
    <row r="308" spans="1:8">
      <c r="A308" s="97">
        <v>27</v>
      </c>
      <c r="B308" s="98">
        <v>100000447748</v>
      </c>
      <c r="C308" s="99">
        <v>0</v>
      </c>
      <c r="D308" s="99" t="s">
        <v>504</v>
      </c>
      <c r="E308" s="99" t="s">
        <v>4231</v>
      </c>
      <c r="F308" s="100">
        <v>94050</v>
      </c>
      <c r="G308" s="100">
        <v>-57159.69</v>
      </c>
      <c r="H308" s="100">
        <v>36890.31</v>
      </c>
    </row>
    <row r="309" spans="1:8">
      <c r="A309" s="97">
        <v>28</v>
      </c>
      <c r="B309" s="98">
        <v>100000447749</v>
      </c>
      <c r="C309" s="99">
        <v>0</v>
      </c>
      <c r="D309" s="99" t="s">
        <v>504</v>
      </c>
      <c r="E309" s="99" t="s">
        <v>4231</v>
      </c>
      <c r="F309" s="100">
        <v>94050</v>
      </c>
      <c r="G309" s="100">
        <v>-57159.69</v>
      </c>
      <c r="H309" s="100">
        <v>36890.31</v>
      </c>
    </row>
    <row r="310" spans="1:8">
      <c r="A310" s="97">
        <v>29</v>
      </c>
      <c r="B310" s="98">
        <v>100000447750</v>
      </c>
      <c r="C310" s="99">
        <v>0</v>
      </c>
      <c r="D310" s="99" t="s">
        <v>504</v>
      </c>
      <c r="E310" s="99" t="s">
        <v>4231</v>
      </c>
      <c r="F310" s="100">
        <v>94050</v>
      </c>
      <c r="G310" s="100">
        <v>-57159.69</v>
      </c>
      <c r="H310" s="100">
        <v>36890.31</v>
      </c>
    </row>
    <row r="311" spans="1:8">
      <c r="A311" s="97">
        <v>30</v>
      </c>
      <c r="B311" s="98">
        <v>100000447751</v>
      </c>
      <c r="C311" s="99">
        <v>0</v>
      </c>
      <c r="D311" s="99" t="s">
        <v>504</v>
      </c>
      <c r="E311" s="99" t="s">
        <v>4231</v>
      </c>
      <c r="F311" s="100">
        <v>94050</v>
      </c>
      <c r="G311" s="100">
        <v>-57159.69</v>
      </c>
      <c r="H311" s="100">
        <v>36890.31</v>
      </c>
    </row>
    <row r="312" spans="1:8">
      <c r="A312" s="97">
        <v>31</v>
      </c>
      <c r="B312" s="98">
        <v>100000447752</v>
      </c>
      <c r="C312" s="99">
        <v>0</v>
      </c>
      <c r="D312" s="99" t="s">
        <v>504</v>
      </c>
      <c r="E312" s="99" t="s">
        <v>4231</v>
      </c>
      <c r="F312" s="100">
        <v>94050</v>
      </c>
      <c r="G312" s="100">
        <v>-57159.69</v>
      </c>
      <c r="H312" s="100">
        <v>36890.31</v>
      </c>
    </row>
    <row r="313" spans="1:8">
      <c r="A313" s="97">
        <v>32</v>
      </c>
      <c r="B313" s="98">
        <v>100000447753</v>
      </c>
      <c r="C313" s="99">
        <v>0</v>
      </c>
      <c r="D313" s="99" t="s">
        <v>504</v>
      </c>
      <c r="E313" s="99" t="s">
        <v>4231</v>
      </c>
      <c r="F313" s="100">
        <v>94050</v>
      </c>
      <c r="G313" s="100">
        <v>-57159.69</v>
      </c>
      <c r="H313" s="100">
        <v>36890.31</v>
      </c>
    </row>
    <row r="314" spans="1:8">
      <c r="A314" s="97">
        <v>33</v>
      </c>
      <c r="B314" s="98">
        <v>100000447754</v>
      </c>
      <c r="C314" s="99">
        <v>0</v>
      </c>
      <c r="D314" s="99" t="s">
        <v>504</v>
      </c>
      <c r="E314" s="99" t="s">
        <v>4231</v>
      </c>
      <c r="F314" s="100">
        <v>94050</v>
      </c>
      <c r="G314" s="100">
        <v>-57159.69</v>
      </c>
      <c r="H314" s="100">
        <v>36890.31</v>
      </c>
    </row>
    <row r="315" spans="1:8">
      <c r="A315" s="97">
        <v>34</v>
      </c>
      <c r="B315" s="98">
        <v>100000447755</v>
      </c>
      <c r="C315" s="99">
        <v>0</v>
      </c>
      <c r="D315" s="99" t="s">
        <v>504</v>
      </c>
      <c r="E315" s="99" t="s">
        <v>4231</v>
      </c>
      <c r="F315" s="100">
        <v>94050</v>
      </c>
      <c r="G315" s="100">
        <v>-57159.69</v>
      </c>
      <c r="H315" s="100">
        <v>36890.31</v>
      </c>
    </row>
    <row r="316" spans="1:8">
      <c r="A316" s="97">
        <v>35</v>
      </c>
      <c r="B316" s="98">
        <v>100000447756</v>
      </c>
      <c r="C316" s="99">
        <v>0</v>
      </c>
      <c r="D316" s="99" t="s">
        <v>504</v>
      </c>
      <c r="E316" s="99" t="s">
        <v>4231</v>
      </c>
      <c r="F316" s="100">
        <v>94050</v>
      </c>
      <c r="G316" s="100">
        <v>-57159.69</v>
      </c>
      <c r="H316" s="100">
        <v>36890.31</v>
      </c>
    </row>
    <row r="317" spans="1:8">
      <c r="A317" s="97">
        <v>36</v>
      </c>
      <c r="B317" s="98">
        <v>100000447757</v>
      </c>
      <c r="C317" s="99">
        <v>0</v>
      </c>
      <c r="D317" s="99" t="s">
        <v>504</v>
      </c>
      <c r="E317" s="99" t="s">
        <v>4231</v>
      </c>
      <c r="F317" s="100">
        <v>94050</v>
      </c>
      <c r="G317" s="100">
        <v>-57159.69</v>
      </c>
      <c r="H317" s="100">
        <v>36890.31</v>
      </c>
    </row>
    <row r="318" spans="1:8">
      <c r="A318" s="97">
        <v>37</v>
      </c>
      <c r="B318" s="98">
        <v>100000447758</v>
      </c>
      <c r="C318" s="99">
        <v>0</v>
      </c>
      <c r="D318" s="99" t="s">
        <v>504</v>
      </c>
      <c r="E318" s="99" t="s">
        <v>4231</v>
      </c>
      <c r="F318" s="100">
        <v>94050</v>
      </c>
      <c r="G318" s="100">
        <v>-57159.69</v>
      </c>
      <c r="H318" s="100">
        <v>36890.31</v>
      </c>
    </row>
    <row r="319" spans="1:8">
      <c r="A319" s="97">
        <v>38</v>
      </c>
      <c r="B319" s="98">
        <v>100000447759</v>
      </c>
      <c r="C319" s="99">
        <v>0</v>
      </c>
      <c r="D319" s="99" t="s">
        <v>504</v>
      </c>
      <c r="E319" s="99" t="s">
        <v>4231</v>
      </c>
      <c r="F319" s="100">
        <v>94050</v>
      </c>
      <c r="G319" s="100">
        <v>-57159.69</v>
      </c>
      <c r="H319" s="100">
        <v>36890.31</v>
      </c>
    </row>
    <row r="320" spans="1:8">
      <c r="A320" s="97">
        <v>39</v>
      </c>
      <c r="B320" s="98">
        <v>100000447760</v>
      </c>
      <c r="C320" s="99">
        <v>0</v>
      </c>
      <c r="D320" s="99" t="s">
        <v>504</v>
      </c>
      <c r="E320" s="99" t="s">
        <v>4231</v>
      </c>
      <c r="F320" s="100">
        <v>94050</v>
      </c>
      <c r="G320" s="100">
        <v>-57159.69</v>
      </c>
      <c r="H320" s="100">
        <v>36890.31</v>
      </c>
    </row>
    <row r="321" spans="1:8">
      <c r="A321" s="97">
        <v>40</v>
      </c>
      <c r="B321" s="98">
        <v>100000447761</v>
      </c>
      <c r="C321" s="99">
        <v>0</v>
      </c>
      <c r="D321" s="99" t="s">
        <v>504</v>
      </c>
      <c r="E321" s="99" t="s">
        <v>4231</v>
      </c>
      <c r="F321" s="100">
        <v>94050</v>
      </c>
      <c r="G321" s="100">
        <v>-57159.69</v>
      </c>
      <c r="H321" s="100">
        <v>36890.31</v>
      </c>
    </row>
    <row r="322" spans="1:8">
      <c r="A322" s="97">
        <v>41</v>
      </c>
      <c r="B322" s="98">
        <v>100000447762</v>
      </c>
      <c r="C322" s="99">
        <v>0</v>
      </c>
      <c r="D322" s="99" t="s">
        <v>504</v>
      </c>
      <c r="E322" s="99" t="s">
        <v>4231</v>
      </c>
      <c r="F322" s="100">
        <v>94050</v>
      </c>
      <c r="G322" s="100">
        <v>-57159.69</v>
      </c>
      <c r="H322" s="100">
        <v>36890.31</v>
      </c>
    </row>
    <row r="323" spans="1:8">
      <c r="A323" s="97">
        <v>42</v>
      </c>
      <c r="B323" s="98">
        <v>100000451853</v>
      </c>
      <c r="C323" s="99">
        <v>0</v>
      </c>
      <c r="D323" s="99" t="s">
        <v>72</v>
      </c>
      <c r="E323" s="99" t="s">
        <v>3099</v>
      </c>
      <c r="F323" s="100">
        <v>746325</v>
      </c>
      <c r="G323" s="100">
        <v>-386452</v>
      </c>
      <c r="H323" s="100">
        <v>359873</v>
      </c>
    </row>
    <row r="324" spans="1:8">
      <c r="A324" s="97">
        <v>43</v>
      </c>
      <c r="B324" s="98">
        <v>100000451854</v>
      </c>
      <c r="C324" s="99">
        <v>0</v>
      </c>
      <c r="D324" s="99" t="s">
        <v>72</v>
      </c>
      <c r="E324" s="99" t="s">
        <v>3099</v>
      </c>
      <c r="F324" s="100">
        <v>746325</v>
      </c>
      <c r="G324" s="100">
        <v>-386452</v>
      </c>
      <c r="H324" s="100">
        <v>359873</v>
      </c>
    </row>
    <row r="325" spans="1:8">
      <c r="A325" s="97">
        <v>44</v>
      </c>
      <c r="B325" s="98">
        <v>100000451855</v>
      </c>
      <c r="C325" s="99">
        <v>0</v>
      </c>
      <c r="D325" s="99" t="s">
        <v>72</v>
      </c>
      <c r="E325" s="99" t="s">
        <v>3099</v>
      </c>
      <c r="F325" s="100">
        <v>746325</v>
      </c>
      <c r="G325" s="100">
        <v>-386452</v>
      </c>
      <c r="H325" s="100">
        <v>359873</v>
      </c>
    </row>
    <row r="326" spans="1:8">
      <c r="A326" s="97">
        <v>45</v>
      </c>
      <c r="B326" s="98">
        <v>100000451856</v>
      </c>
      <c r="C326" s="99">
        <v>0</v>
      </c>
      <c r="D326" s="99" t="s">
        <v>72</v>
      </c>
      <c r="E326" s="99" t="s">
        <v>3099</v>
      </c>
      <c r="F326" s="100">
        <v>746325</v>
      </c>
      <c r="G326" s="100">
        <v>-386452</v>
      </c>
      <c r="H326" s="100">
        <v>359873</v>
      </c>
    </row>
    <row r="327" spans="1:8">
      <c r="A327" s="97">
        <v>46</v>
      </c>
      <c r="B327" s="98">
        <v>100000451857</v>
      </c>
      <c r="C327" s="99">
        <v>0</v>
      </c>
      <c r="D327" s="99" t="s">
        <v>72</v>
      </c>
      <c r="E327" s="99" t="s">
        <v>3099</v>
      </c>
      <c r="F327" s="100">
        <v>746325</v>
      </c>
      <c r="G327" s="100">
        <v>-386452</v>
      </c>
      <c r="H327" s="100">
        <v>359873</v>
      </c>
    </row>
    <row r="328" spans="1:8">
      <c r="A328" s="97">
        <v>47</v>
      </c>
      <c r="B328" s="98">
        <v>100000451858</v>
      </c>
      <c r="C328" s="99">
        <v>0</v>
      </c>
      <c r="D328" s="99" t="s">
        <v>72</v>
      </c>
      <c r="E328" s="99" t="s">
        <v>3099</v>
      </c>
      <c r="F328" s="100">
        <v>746325</v>
      </c>
      <c r="G328" s="100">
        <v>-386452</v>
      </c>
      <c r="H328" s="100">
        <v>359873</v>
      </c>
    </row>
    <row r="329" spans="1:8">
      <c r="A329" s="97">
        <v>48</v>
      </c>
      <c r="B329" s="98">
        <v>100000451859</v>
      </c>
      <c r="C329" s="99">
        <v>0</v>
      </c>
      <c r="D329" s="99" t="s">
        <v>72</v>
      </c>
      <c r="E329" s="99" t="s">
        <v>3099</v>
      </c>
      <c r="F329" s="100">
        <v>746325</v>
      </c>
      <c r="G329" s="100">
        <v>-386452</v>
      </c>
      <c r="H329" s="100">
        <v>359873</v>
      </c>
    </row>
    <row r="330" spans="1:8">
      <c r="A330" s="97">
        <v>49</v>
      </c>
      <c r="B330" s="98">
        <v>100000451860</v>
      </c>
      <c r="C330" s="99">
        <v>0</v>
      </c>
      <c r="D330" s="99" t="s">
        <v>72</v>
      </c>
      <c r="E330" s="99" t="s">
        <v>3099</v>
      </c>
      <c r="F330" s="100">
        <v>746325</v>
      </c>
      <c r="G330" s="100">
        <v>-386452</v>
      </c>
      <c r="H330" s="100">
        <v>359873</v>
      </c>
    </row>
    <row r="331" spans="1:8">
      <c r="A331" s="97">
        <v>50</v>
      </c>
      <c r="B331" s="98">
        <v>100000451861</v>
      </c>
      <c r="C331" s="99">
        <v>0</v>
      </c>
      <c r="D331" s="99" t="s">
        <v>72</v>
      </c>
      <c r="E331" s="99" t="s">
        <v>3099</v>
      </c>
      <c r="F331" s="100">
        <v>746325</v>
      </c>
      <c r="G331" s="100">
        <v>-386452</v>
      </c>
      <c r="H331" s="100">
        <v>359873</v>
      </c>
    </row>
    <row r="332" spans="1:8">
      <c r="A332" s="97">
        <v>51</v>
      </c>
      <c r="B332" s="98">
        <v>100000451862</v>
      </c>
      <c r="C332" s="99">
        <v>0</v>
      </c>
      <c r="D332" s="99" t="s">
        <v>72</v>
      </c>
      <c r="E332" s="99" t="s">
        <v>3099</v>
      </c>
      <c r="F332" s="100">
        <v>746325</v>
      </c>
      <c r="G332" s="100">
        <v>-386452</v>
      </c>
      <c r="H332" s="100">
        <v>359873</v>
      </c>
    </row>
    <row r="333" spans="1:8">
      <c r="A333" s="97">
        <v>52</v>
      </c>
      <c r="B333" s="98">
        <v>100000451863</v>
      </c>
      <c r="C333" s="99">
        <v>0</v>
      </c>
      <c r="D333" s="99" t="s">
        <v>72</v>
      </c>
      <c r="E333" s="99" t="s">
        <v>3099</v>
      </c>
      <c r="F333" s="100">
        <v>746325</v>
      </c>
      <c r="G333" s="100">
        <v>-386452</v>
      </c>
      <c r="H333" s="100">
        <v>359873</v>
      </c>
    </row>
    <row r="334" spans="1:8">
      <c r="A334" s="97">
        <v>53</v>
      </c>
      <c r="B334" s="98">
        <v>100000451864</v>
      </c>
      <c r="C334" s="99">
        <v>0</v>
      </c>
      <c r="D334" s="99" t="s">
        <v>72</v>
      </c>
      <c r="E334" s="99" t="s">
        <v>3099</v>
      </c>
      <c r="F334" s="100">
        <v>746325</v>
      </c>
      <c r="G334" s="100">
        <v>-386452</v>
      </c>
      <c r="H334" s="100">
        <v>359873</v>
      </c>
    </row>
    <row r="335" spans="1:8">
      <c r="A335" s="97">
        <v>54</v>
      </c>
      <c r="B335" s="98">
        <v>100000451865</v>
      </c>
      <c r="C335" s="99">
        <v>0</v>
      </c>
      <c r="D335" s="99" t="s">
        <v>72</v>
      </c>
      <c r="E335" s="99" t="s">
        <v>3099</v>
      </c>
      <c r="F335" s="100">
        <v>746325</v>
      </c>
      <c r="G335" s="100">
        <v>-386452</v>
      </c>
      <c r="H335" s="100">
        <v>359873</v>
      </c>
    </row>
    <row r="336" spans="1:8">
      <c r="A336" s="97">
        <v>55</v>
      </c>
      <c r="B336" s="98">
        <v>100000451866</v>
      </c>
      <c r="C336" s="99">
        <v>0</v>
      </c>
      <c r="D336" s="99" t="s">
        <v>72</v>
      </c>
      <c r="E336" s="99" t="s">
        <v>3099</v>
      </c>
      <c r="F336" s="100">
        <v>746325</v>
      </c>
      <c r="G336" s="100">
        <v>-386452</v>
      </c>
      <c r="H336" s="100">
        <v>359873</v>
      </c>
    </row>
    <row r="337" spans="1:8">
      <c r="A337" s="97">
        <v>56</v>
      </c>
      <c r="B337" s="98">
        <v>100000451867</v>
      </c>
      <c r="C337" s="99">
        <v>0</v>
      </c>
      <c r="D337" s="99" t="s">
        <v>72</v>
      </c>
      <c r="E337" s="99" t="s">
        <v>3099</v>
      </c>
      <c r="F337" s="100">
        <v>746325</v>
      </c>
      <c r="G337" s="100">
        <v>-386452</v>
      </c>
      <c r="H337" s="100">
        <v>359873</v>
      </c>
    </row>
    <row r="338" spans="1:8">
      <c r="A338" s="97">
        <v>57</v>
      </c>
      <c r="B338" s="98">
        <v>100000451868</v>
      </c>
      <c r="C338" s="99">
        <v>0</v>
      </c>
      <c r="D338" s="99" t="s">
        <v>72</v>
      </c>
      <c r="E338" s="99" t="s">
        <v>3099</v>
      </c>
      <c r="F338" s="100">
        <v>746325</v>
      </c>
      <c r="G338" s="100">
        <v>-386452</v>
      </c>
      <c r="H338" s="100">
        <v>359873</v>
      </c>
    </row>
    <row r="339" spans="1:8">
      <c r="A339" s="97">
        <v>58</v>
      </c>
      <c r="B339" s="98">
        <v>100000451869</v>
      </c>
      <c r="C339" s="99">
        <v>0</v>
      </c>
      <c r="D339" s="99" t="s">
        <v>72</v>
      </c>
      <c r="E339" s="99" t="s">
        <v>3099</v>
      </c>
      <c r="F339" s="100">
        <v>746325</v>
      </c>
      <c r="G339" s="100">
        <v>-386452</v>
      </c>
      <c r="H339" s="100">
        <v>359873</v>
      </c>
    </row>
    <row r="340" spans="1:8">
      <c r="A340" s="97">
        <v>59</v>
      </c>
      <c r="B340" s="98">
        <v>100000492931</v>
      </c>
      <c r="C340" s="99">
        <v>0</v>
      </c>
      <c r="D340" s="99" t="s">
        <v>201</v>
      </c>
      <c r="E340" s="99" t="s">
        <v>794</v>
      </c>
      <c r="F340" s="100">
        <v>2114320</v>
      </c>
      <c r="G340" s="100">
        <v>-1727456.05</v>
      </c>
      <c r="H340" s="100">
        <v>386863.95</v>
      </c>
    </row>
    <row r="341" spans="1:8">
      <c r="A341" s="97">
        <v>60</v>
      </c>
      <c r="B341" s="98">
        <v>100000517483</v>
      </c>
      <c r="C341" s="99">
        <v>0</v>
      </c>
      <c r="D341" s="99" t="s">
        <v>511</v>
      </c>
      <c r="E341" s="99" t="s">
        <v>2709</v>
      </c>
      <c r="F341" s="100">
        <v>2159046</v>
      </c>
      <c r="G341" s="100">
        <v>-1704941.78</v>
      </c>
      <c r="H341" s="100">
        <v>454104.22</v>
      </c>
    </row>
    <row r="342" spans="1:8">
      <c r="A342" s="97">
        <v>61</v>
      </c>
      <c r="B342" s="98">
        <v>100000517487</v>
      </c>
      <c r="C342" s="99">
        <v>0</v>
      </c>
      <c r="D342" s="99" t="s">
        <v>511</v>
      </c>
      <c r="E342" s="99" t="s">
        <v>4232</v>
      </c>
      <c r="F342" s="100">
        <v>1439364</v>
      </c>
      <c r="G342" s="100">
        <v>-1157123.8400000001</v>
      </c>
      <c r="H342" s="100">
        <v>282240.15999999997</v>
      </c>
    </row>
    <row r="343" spans="1:8">
      <c r="A343" s="97">
        <v>62</v>
      </c>
      <c r="B343" s="98">
        <v>100000517984</v>
      </c>
      <c r="C343" s="99">
        <v>0</v>
      </c>
      <c r="D343" s="99" t="s">
        <v>204</v>
      </c>
      <c r="E343" s="99" t="s">
        <v>4035</v>
      </c>
      <c r="F343" s="100">
        <v>679000</v>
      </c>
      <c r="G343" s="100">
        <v>-343746.35</v>
      </c>
      <c r="H343" s="100">
        <v>335253.65000000002</v>
      </c>
    </row>
    <row r="344" spans="1:8">
      <c r="A344" s="97">
        <v>63</v>
      </c>
      <c r="B344" s="98">
        <v>100000517985</v>
      </c>
      <c r="C344" s="99">
        <v>0</v>
      </c>
      <c r="D344" s="99" t="s">
        <v>204</v>
      </c>
      <c r="E344" s="99" t="s">
        <v>4035</v>
      </c>
      <c r="F344" s="100">
        <v>679000</v>
      </c>
      <c r="G344" s="100">
        <v>-343746.35</v>
      </c>
      <c r="H344" s="100">
        <v>335253.65000000002</v>
      </c>
    </row>
    <row r="345" spans="1:8">
      <c r="A345" s="97">
        <v>64</v>
      </c>
      <c r="B345" s="98">
        <v>100000517986</v>
      </c>
      <c r="C345" s="99">
        <v>0</v>
      </c>
      <c r="D345" s="99" t="s">
        <v>204</v>
      </c>
      <c r="E345" s="99" t="s">
        <v>4035</v>
      </c>
      <c r="F345" s="100">
        <v>679000</v>
      </c>
      <c r="G345" s="100">
        <v>-343746.34</v>
      </c>
      <c r="H345" s="100">
        <v>335253.65999999997</v>
      </c>
    </row>
    <row r="346" spans="1:8">
      <c r="A346" s="97">
        <v>65</v>
      </c>
      <c r="B346" s="98">
        <v>100000517987</v>
      </c>
      <c r="C346" s="99">
        <v>0</v>
      </c>
      <c r="D346" s="99" t="s">
        <v>204</v>
      </c>
      <c r="E346" s="99" t="s">
        <v>4035</v>
      </c>
      <c r="F346" s="100">
        <v>679000</v>
      </c>
      <c r="G346" s="100">
        <v>-343746.34</v>
      </c>
      <c r="H346" s="100">
        <v>335253.65999999997</v>
      </c>
    </row>
    <row r="347" spans="1:8">
      <c r="A347" s="97">
        <v>66</v>
      </c>
      <c r="B347" s="98">
        <v>100000517988</v>
      </c>
      <c r="C347" s="99">
        <v>0</v>
      </c>
      <c r="D347" s="99" t="s">
        <v>204</v>
      </c>
      <c r="E347" s="99" t="s">
        <v>4035</v>
      </c>
      <c r="F347" s="100">
        <v>679000</v>
      </c>
      <c r="G347" s="100">
        <v>-343746.36</v>
      </c>
      <c r="H347" s="100">
        <v>335253.64</v>
      </c>
    </row>
    <row r="348" spans="1:8">
      <c r="A348" s="97">
        <v>67</v>
      </c>
      <c r="B348" s="98">
        <v>100000518018</v>
      </c>
      <c r="C348" s="99">
        <v>0</v>
      </c>
      <c r="D348" s="99" t="s">
        <v>204</v>
      </c>
      <c r="E348" s="99" t="s">
        <v>187</v>
      </c>
      <c r="F348" s="100">
        <v>1183420</v>
      </c>
      <c r="G348" s="100">
        <v>-596760.06000000006</v>
      </c>
      <c r="H348" s="100">
        <v>586659.93999999994</v>
      </c>
    </row>
    <row r="349" spans="1:8">
      <c r="A349" s="97">
        <v>68</v>
      </c>
      <c r="B349" s="98">
        <v>100000523879</v>
      </c>
      <c r="C349" s="99">
        <v>0</v>
      </c>
      <c r="D349" s="99" t="s">
        <v>204</v>
      </c>
      <c r="E349" s="99" t="s">
        <v>4233</v>
      </c>
      <c r="F349" s="100">
        <v>148516</v>
      </c>
      <c r="G349" s="100">
        <v>-125321.71</v>
      </c>
      <c r="H349" s="100">
        <v>23194.29</v>
      </c>
    </row>
    <row r="350" spans="1:8">
      <c r="A350" s="97">
        <v>69</v>
      </c>
      <c r="B350" s="98">
        <v>100000523880</v>
      </c>
      <c r="C350" s="99">
        <v>0</v>
      </c>
      <c r="D350" s="99" t="s">
        <v>204</v>
      </c>
      <c r="E350" s="99" t="s">
        <v>4234</v>
      </c>
      <c r="F350" s="100">
        <v>148516</v>
      </c>
      <c r="G350" s="100">
        <v>-125321.71</v>
      </c>
      <c r="H350" s="100">
        <v>23194.29</v>
      </c>
    </row>
    <row r="351" spans="1:8">
      <c r="A351" s="97">
        <v>70</v>
      </c>
      <c r="B351" s="98">
        <v>100000523881</v>
      </c>
      <c r="C351" s="99">
        <v>0</v>
      </c>
      <c r="D351" s="99" t="s">
        <v>204</v>
      </c>
      <c r="E351" s="99" t="s">
        <v>4235</v>
      </c>
      <c r="F351" s="100">
        <v>148516</v>
      </c>
      <c r="G351" s="100">
        <v>-125321.71</v>
      </c>
      <c r="H351" s="100">
        <v>23194.29</v>
      </c>
    </row>
    <row r="352" spans="1:8">
      <c r="A352" s="97">
        <v>71</v>
      </c>
      <c r="B352" s="98">
        <v>100000523882</v>
      </c>
      <c r="C352" s="99">
        <v>0</v>
      </c>
      <c r="D352" s="99" t="s">
        <v>204</v>
      </c>
      <c r="E352" s="99" t="s">
        <v>4236</v>
      </c>
      <c r="F352" s="100">
        <v>148516</v>
      </c>
      <c r="G352" s="100">
        <v>-125321.71</v>
      </c>
      <c r="H352" s="100">
        <v>23194.29</v>
      </c>
    </row>
    <row r="353" spans="1:8">
      <c r="A353" s="97">
        <v>72</v>
      </c>
      <c r="B353" s="98">
        <v>100000523883</v>
      </c>
      <c r="C353" s="99">
        <v>0</v>
      </c>
      <c r="D353" s="99" t="s">
        <v>204</v>
      </c>
      <c r="E353" s="99" t="s">
        <v>4237</v>
      </c>
      <c r="F353" s="100">
        <v>148516</v>
      </c>
      <c r="G353" s="100">
        <v>-125321.71</v>
      </c>
      <c r="H353" s="100">
        <v>23194.29</v>
      </c>
    </row>
    <row r="354" spans="1:8">
      <c r="A354" s="97">
        <v>73</v>
      </c>
      <c r="B354" s="98">
        <v>100000523884</v>
      </c>
      <c r="C354" s="99">
        <v>0</v>
      </c>
      <c r="D354" s="99" t="s">
        <v>204</v>
      </c>
      <c r="E354" s="99" t="s">
        <v>4238</v>
      </c>
      <c r="F354" s="100">
        <v>148516</v>
      </c>
      <c r="G354" s="100">
        <v>-125321.71</v>
      </c>
      <c r="H354" s="100">
        <v>23194.29</v>
      </c>
    </row>
    <row r="355" spans="1:8">
      <c r="A355" s="97">
        <v>74</v>
      </c>
      <c r="B355" s="98">
        <v>100000523885</v>
      </c>
      <c r="C355" s="99">
        <v>0</v>
      </c>
      <c r="D355" s="99" t="s">
        <v>204</v>
      </c>
      <c r="E355" s="99" t="s">
        <v>4239</v>
      </c>
      <c r="F355" s="100">
        <v>148516</v>
      </c>
      <c r="G355" s="100">
        <v>-125321.71</v>
      </c>
      <c r="H355" s="100">
        <v>23194.29</v>
      </c>
    </row>
    <row r="356" spans="1:8">
      <c r="A356" s="97">
        <v>75</v>
      </c>
      <c r="B356" s="98">
        <v>100000523886</v>
      </c>
      <c r="C356" s="99">
        <v>0</v>
      </c>
      <c r="D356" s="99" t="s">
        <v>204</v>
      </c>
      <c r="E356" s="99" t="s">
        <v>4240</v>
      </c>
      <c r="F356" s="100">
        <v>148516</v>
      </c>
      <c r="G356" s="100">
        <v>-125321.71</v>
      </c>
      <c r="H356" s="100">
        <v>23194.29</v>
      </c>
    </row>
    <row r="357" spans="1:8">
      <c r="A357" s="97">
        <v>76</v>
      </c>
      <c r="B357" s="98">
        <v>100000523887</v>
      </c>
      <c r="C357" s="99">
        <v>0</v>
      </c>
      <c r="D357" s="99" t="s">
        <v>204</v>
      </c>
      <c r="E357" s="99" t="s">
        <v>4241</v>
      </c>
      <c r="F357" s="100">
        <v>148516</v>
      </c>
      <c r="G357" s="100">
        <v>-125321.71</v>
      </c>
      <c r="H357" s="100">
        <v>23194.29</v>
      </c>
    </row>
    <row r="358" spans="1:8">
      <c r="A358" s="97">
        <v>77</v>
      </c>
      <c r="B358" s="98">
        <v>100000523888</v>
      </c>
      <c r="C358" s="99">
        <v>0</v>
      </c>
      <c r="D358" s="99" t="s">
        <v>204</v>
      </c>
      <c r="E358" s="99" t="s">
        <v>4242</v>
      </c>
      <c r="F358" s="100">
        <v>148516</v>
      </c>
      <c r="G358" s="100">
        <v>-125321.71</v>
      </c>
      <c r="H358" s="100">
        <v>23194.29</v>
      </c>
    </row>
    <row r="359" spans="1:8">
      <c r="A359" s="97">
        <v>78</v>
      </c>
      <c r="B359" s="98">
        <v>100000523889</v>
      </c>
      <c r="C359" s="99">
        <v>0</v>
      </c>
      <c r="D359" s="99" t="s">
        <v>204</v>
      </c>
      <c r="E359" s="99" t="s">
        <v>4243</v>
      </c>
      <c r="F359" s="100">
        <v>148516</v>
      </c>
      <c r="G359" s="100">
        <v>-125321.71</v>
      </c>
      <c r="H359" s="100">
        <v>23194.29</v>
      </c>
    </row>
    <row r="360" spans="1:8">
      <c r="A360" s="97">
        <v>79</v>
      </c>
      <c r="B360" s="98">
        <v>100000523890</v>
      </c>
      <c r="C360" s="99">
        <v>0</v>
      </c>
      <c r="D360" s="99" t="s">
        <v>204</v>
      </c>
      <c r="E360" s="99" t="s">
        <v>4244</v>
      </c>
      <c r="F360" s="100">
        <v>148516</v>
      </c>
      <c r="G360" s="100">
        <v>-125321.71</v>
      </c>
      <c r="H360" s="100">
        <v>23194.29</v>
      </c>
    </row>
    <row r="361" spans="1:8">
      <c r="A361" s="97">
        <v>80</v>
      </c>
      <c r="B361" s="98">
        <v>100000523891</v>
      </c>
      <c r="C361" s="99">
        <v>0</v>
      </c>
      <c r="D361" s="99" t="s">
        <v>204</v>
      </c>
      <c r="E361" s="99" t="s">
        <v>4245</v>
      </c>
      <c r="F361" s="100">
        <v>148516</v>
      </c>
      <c r="G361" s="100">
        <v>-125321.71</v>
      </c>
      <c r="H361" s="100">
        <v>23194.29</v>
      </c>
    </row>
    <row r="362" spans="1:8">
      <c r="A362" s="97">
        <v>81</v>
      </c>
      <c r="B362" s="98">
        <v>100000523892</v>
      </c>
      <c r="C362" s="99">
        <v>0</v>
      </c>
      <c r="D362" s="99" t="s">
        <v>204</v>
      </c>
      <c r="E362" s="99" t="s">
        <v>4246</v>
      </c>
      <c r="F362" s="100">
        <v>148516</v>
      </c>
      <c r="G362" s="100">
        <v>-125321.71</v>
      </c>
      <c r="H362" s="100">
        <v>23194.29</v>
      </c>
    </row>
    <row r="363" spans="1:8">
      <c r="A363" s="97">
        <v>82</v>
      </c>
      <c r="B363" s="98">
        <v>100000523893</v>
      </c>
      <c r="C363" s="99">
        <v>0</v>
      </c>
      <c r="D363" s="99" t="s">
        <v>204</v>
      </c>
      <c r="E363" s="99" t="s">
        <v>4247</v>
      </c>
      <c r="F363" s="100">
        <v>148516</v>
      </c>
      <c r="G363" s="100">
        <v>-125321.71</v>
      </c>
      <c r="H363" s="100">
        <v>23194.29</v>
      </c>
    </row>
    <row r="364" spans="1:8">
      <c r="A364" s="97">
        <v>83</v>
      </c>
      <c r="B364" s="98">
        <v>100000523894</v>
      </c>
      <c r="C364" s="99">
        <v>0</v>
      </c>
      <c r="D364" s="99" t="s">
        <v>204</v>
      </c>
      <c r="E364" s="99" t="s">
        <v>4248</v>
      </c>
      <c r="F364" s="100">
        <v>148516</v>
      </c>
      <c r="G364" s="100">
        <v>-125321.71</v>
      </c>
      <c r="H364" s="100">
        <v>23194.29</v>
      </c>
    </row>
    <row r="365" spans="1:8">
      <c r="A365" s="97">
        <v>84</v>
      </c>
      <c r="B365" s="98">
        <v>100000523895</v>
      </c>
      <c r="C365" s="99">
        <v>0</v>
      </c>
      <c r="D365" s="99" t="s">
        <v>204</v>
      </c>
      <c r="E365" s="99" t="s">
        <v>4249</v>
      </c>
      <c r="F365" s="100">
        <v>148516</v>
      </c>
      <c r="G365" s="100">
        <v>-125321.71</v>
      </c>
      <c r="H365" s="100">
        <v>23194.29</v>
      </c>
    </row>
    <row r="366" spans="1:8">
      <c r="A366" s="97">
        <v>85</v>
      </c>
      <c r="B366" s="98">
        <v>100000523896</v>
      </c>
      <c r="C366" s="99">
        <v>0</v>
      </c>
      <c r="D366" s="99" t="s">
        <v>204</v>
      </c>
      <c r="E366" s="99" t="s">
        <v>4250</v>
      </c>
      <c r="F366" s="100">
        <v>148516</v>
      </c>
      <c r="G366" s="100">
        <v>-125321.71</v>
      </c>
      <c r="H366" s="100">
        <v>23194.29</v>
      </c>
    </row>
    <row r="367" spans="1:8">
      <c r="A367" s="97">
        <v>86</v>
      </c>
      <c r="B367" s="98">
        <v>100000523897</v>
      </c>
      <c r="C367" s="99">
        <v>0</v>
      </c>
      <c r="D367" s="99" t="s">
        <v>204</v>
      </c>
      <c r="E367" s="99" t="s">
        <v>4251</v>
      </c>
      <c r="F367" s="100">
        <v>148516</v>
      </c>
      <c r="G367" s="100">
        <v>-125321.7</v>
      </c>
      <c r="H367" s="100">
        <v>23194.3</v>
      </c>
    </row>
    <row r="368" spans="1:8">
      <c r="A368" s="97">
        <v>87</v>
      </c>
      <c r="B368" s="98">
        <v>100000523898</v>
      </c>
      <c r="C368" s="99">
        <v>0</v>
      </c>
      <c r="D368" s="99" t="s">
        <v>204</v>
      </c>
      <c r="E368" s="99" t="s">
        <v>4252</v>
      </c>
      <c r="F368" s="100">
        <v>148516</v>
      </c>
      <c r="G368" s="100">
        <v>-125321.71</v>
      </c>
      <c r="H368" s="100">
        <v>23194.29</v>
      </c>
    </row>
    <row r="369" spans="1:8">
      <c r="A369" s="97">
        <v>88</v>
      </c>
      <c r="B369" s="98">
        <v>100000523899</v>
      </c>
      <c r="C369" s="99">
        <v>0</v>
      </c>
      <c r="D369" s="99" t="s">
        <v>204</v>
      </c>
      <c r="E369" s="99" t="s">
        <v>4253</v>
      </c>
      <c r="F369" s="100">
        <v>148516</v>
      </c>
      <c r="G369" s="100">
        <v>-125321.7</v>
      </c>
      <c r="H369" s="100">
        <v>23194.3</v>
      </c>
    </row>
    <row r="370" spans="1:8">
      <c r="A370" s="97">
        <v>89</v>
      </c>
      <c r="B370" s="98">
        <v>100000523900</v>
      </c>
      <c r="C370" s="99">
        <v>0</v>
      </c>
      <c r="D370" s="99" t="s">
        <v>204</v>
      </c>
      <c r="E370" s="99" t="s">
        <v>4254</v>
      </c>
      <c r="F370" s="100">
        <v>148516</v>
      </c>
      <c r="G370" s="100">
        <v>-125321.71</v>
      </c>
      <c r="H370" s="100">
        <v>23194.29</v>
      </c>
    </row>
    <row r="371" spans="1:8">
      <c r="A371" s="97">
        <v>90</v>
      </c>
      <c r="B371" s="98">
        <v>100000523901</v>
      </c>
      <c r="C371" s="99">
        <v>0</v>
      </c>
      <c r="D371" s="99" t="s">
        <v>204</v>
      </c>
      <c r="E371" s="99" t="s">
        <v>4255</v>
      </c>
      <c r="F371" s="100">
        <v>148516</v>
      </c>
      <c r="G371" s="100">
        <v>-125321.7</v>
      </c>
      <c r="H371" s="100">
        <v>23194.3</v>
      </c>
    </row>
    <row r="372" spans="1:8">
      <c r="A372" s="97">
        <v>91</v>
      </c>
      <c r="B372" s="98">
        <v>100000523902</v>
      </c>
      <c r="C372" s="99">
        <v>0</v>
      </c>
      <c r="D372" s="99" t="s">
        <v>204</v>
      </c>
      <c r="E372" s="99" t="s">
        <v>4256</v>
      </c>
      <c r="F372" s="100">
        <v>148516</v>
      </c>
      <c r="G372" s="100">
        <v>-125321.71</v>
      </c>
      <c r="H372" s="100">
        <v>23194.29</v>
      </c>
    </row>
    <row r="373" spans="1:8">
      <c r="A373" s="97">
        <v>92</v>
      </c>
      <c r="B373" s="98">
        <v>100000523903</v>
      </c>
      <c r="C373" s="99">
        <v>0</v>
      </c>
      <c r="D373" s="99" t="s">
        <v>204</v>
      </c>
      <c r="E373" s="99" t="s">
        <v>4257</v>
      </c>
      <c r="F373" s="100">
        <v>148516</v>
      </c>
      <c r="G373" s="100">
        <v>-125321.7</v>
      </c>
      <c r="H373" s="100">
        <v>23194.3</v>
      </c>
    </row>
    <row r="374" spans="1:8">
      <c r="A374" s="97">
        <v>93</v>
      </c>
      <c r="B374" s="98">
        <v>100000523904</v>
      </c>
      <c r="C374" s="99">
        <v>0</v>
      </c>
      <c r="D374" s="99" t="s">
        <v>204</v>
      </c>
      <c r="E374" s="99" t="s">
        <v>4258</v>
      </c>
      <c r="F374" s="100">
        <v>148516</v>
      </c>
      <c r="G374" s="100">
        <v>-125321.71</v>
      </c>
      <c r="H374" s="100">
        <v>23194.29</v>
      </c>
    </row>
    <row r="375" spans="1:8">
      <c r="A375" s="97">
        <v>94</v>
      </c>
      <c r="B375" s="98">
        <v>100000523905</v>
      </c>
      <c r="C375" s="99">
        <v>0</v>
      </c>
      <c r="D375" s="99" t="s">
        <v>204</v>
      </c>
      <c r="E375" s="99" t="s">
        <v>4259</v>
      </c>
      <c r="F375" s="100">
        <v>148516</v>
      </c>
      <c r="G375" s="100">
        <v>-125321.7</v>
      </c>
      <c r="H375" s="100">
        <v>23194.3</v>
      </c>
    </row>
    <row r="376" spans="1:8">
      <c r="A376" s="97">
        <v>95</v>
      </c>
      <c r="B376" s="98">
        <v>100000523906</v>
      </c>
      <c r="C376" s="99">
        <v>0</v>
      </c>
      <c r="D376" s="99" t="s">
        <v>204</v>
      </c>
      <c r="E376" s="99" t="s">
        <v>4260</v>
      </c>
      <c r="F376" s="100">
        <v>148516</v>
      </c>
      <c r="G376" s="100">
        <v>-125321.7</v>
      </c>
      <c r="H376" s="100">
        <v>23194.3</v>
      </c>
    </row>
    <row r="377" spans="1:8">
      <c r="A377" s="97">
        <v>96</v>
      </c>
      <c r="B377" s="98">
        <v>100000523907</v>
      </c>
      <c r="C377" s="99">
        <v>0</v>
      </c>
      <c r="D377" s="99" t="s">
        <v>204</v>
      </c>
      <c r="E377" s="99" t="s">
        <v>4261</v>
      </c>
      <c r="F377" s="100">
        <v>148516</v>
      </c>
      <c r="G377" s="100">
        <v>-125321.71</v>
      </c>
      <c r="H377" s="100">
        <v>23194.29</v>
      </c>
    </row>
    <row r="378" spans="1:8">
      <c r="A378" s="97">
        <v>97</v>
      </c>
      <c r="B378" s="98">
        <v>100000523908</v>
      </c>
      <c r="C378" s="99">
        <v>0</v>
      </c>
      <c r="D378" s="99" t="s">
        <v>204</v>
      </c>
      <c r="E378" s="99" t="s">
        <v>4262</v>
      </c>
      <c r="F378" s="100">
        <v>148516</v>
      </c>
      <c r="G378" s="100">
        <v>-125321.71</v>
      </c>
      <c r="H378" s="100">
        <v>23194.29</v>
      </c>
    </row>
    <row r="379" spans="1:8">
      <c r="A379" s="97">
        <v>98</v>
      </c>
      <c r="B379" s="98">
        <v>100000523909</v>
      </c>
      <c r="C379" s="99">
        <v>0</v>
      </c>
      <c r="D379" s="99" t="s">
        <v>204</v>
      </c>
      <c r="E379" s="99" t="s">
        <v>4263</v>
      </c>
      <c r="F379" s="100">
        <v>148516</v>
      </c>
      <c r="G379" s="100">
        <v>-125321.7</v>
      </c>
      <c r="H379" s="100">
        <v>23194.3</v>
      </c>
    </row>
    <row r="380" spans="1:8">
      <c r="A380" s="97">
        <v>99</v>
      </c>
      <c r="B380" s="98">
        <v>100000523910</v>
      </c>
      <c r="C380" s="99">
        <v>0</v>
      </c>
      <c r="D380" s="99" t="s">
        <v>204</v>
      </c>
      <c r="E380" s="99" t="s">
        <v>4264</v>
      </c>
      <c r="F380" s="100">
        <v>148516</v>
      </c>
      <c r="G380" s="100">
        <v>-125321.7</v>
      </c>
      <c r="H380" s="100">
        <v>23194.3</v>
      </c>
    </row>
    <row r="381" spans="1:8">
      <c r="A381" s="97">
        <v>100</v>
      </c>
      <c r="B381" s="98">
        <v>100000523911</v>
      </c>
      <c r="C381" s="99">
        <v>0</v>
      </c>
      <c r="D381" s="99" t="s">
        <v>204</v>
      </c>
      <c r="E381" s="99" t="s">
        <v>4265</v>
      </c>
      <c r="F381" s="100">
        <v>148516</v>
      </c>
      <c r="G381" s="100">
        <v>-125321.71</v>
      </c>
      <c r="H381" s="100">
        <v>23194.29</v>
      </c>
    </row>
    <row r="382" spans="1:8">
      <c r="A382" s="97">
        <v>101</v>
      </c>
      <c r="B382" s="98">
        <v>100000523912</v>
      </c>
      <c r="C382" s="99">
        <v>0</v>
      </c>
      <c r="D382" s="99" t="s">
        <v>204</v>
      </c>
      <c r="E382" s="99" t="s">
        <v>4266</v>
      </c>
      <c r="F382" s="100">
        <v>148516</v>
      </c>
      <c r="G382" s="100">
        <v>-125321.71</v>
      </c>
      <c r="H382" s="100">
        <v>23194.29</v>
      </c>
    </row>
    <row r="383" spans="1:8">
      <c r="A383" s="97">
        <v>102</v>
      </c>
      <c r="B383" s="98">
        <v>100000523913</v>
      </c>
      <c r="C383" s="99">
        <v>0</v>
      </c>
      <c r="D383" s="99" t="s">
        <v>204</v>
      </c>
      <c r="E383" s="99" t="s">
        <v>4267</v>
      </c>
      <c r="F383" s="100">
        <v>148516</v>
      </c>
      <c r="G383" s="100">
        <v>-125321.7</v>
      </c>
      <c r="H383" s="100">
        <v>23194.3</v>
      </c>
    </row>
    <row r="384" spans="1:8">
      <c r="A384" s="97">
        <v>103</v>
      </c>
      <c r="B384" s="98">
        <v>100000523914</v>
      </c>
      <c r="C384" s="99">
        <v>0</v>
      </c>
      <c r="D384" s="99" t="s">
        <v>204</v>
      </c>
      <c r="E384" s="99" t="s">
        <v>4268</v>
      </c>
      <c r="F384" s="100">
        <v>148516</v>
      </c>
      <c r="G384" s="100">
        <v>-125321.71</v>
      </c>
      <c r="H384" s="100">
        <v>23194.29</v>
      </c>
    </row>
    <row r="385" spans="1:8">
      <c r="A385" s="97">
        <v>104</v>
      </c>
      <c r="B385" s="98">
        <v>100000523915</v>
      </c>
      <c r="C385" s="99">
        <v>0</v>
      </c>
      <c r="D385" s="99" t="s">
        <v>204</v>
      </c>
      <c r="E385" s="99" t="s">
        <v>4269</v>
      </c>
      <c r="F385" s="100">
        <v>148516</v>
      </c>
      <c r="G385" s="100">
        <v>-125321.7</v>
      </c>
      <c r="H385" s="100">
        <v>23194.3</v>
      </c>
    </row>
    <row r="386" spans="1:8">
      <c r="A386" s="97">
        <v>105</v>
      </c>
      <c r="B386" s="98">
        <v>100000523916</v>
      </c>
      <c r="C386" s="99">
        <v>0</v>
      </c>
      <c r="D386" s="99" t="s">
        <v>204</v>
      </c>
      <c r="E386" s="99" t="s">
        <v>4270</v>
      </c>
      <c r="F386" s="100">
        <v>148516</v>
      </c>
      <c r="G386" s="100">
        <v>-125321.71</v>
      </c>
      <c r="H386" s="100">
        <v>23194.29</v>
      </c>
    </row>
    <row r="387" spans="1:8">
      <c r="A387" s="97">
        <v>106</v>
      </c>
      <c r="B387" s="98">
        <v>100000523917</v>
      </c>
      <c r="C387" s="99">
        <v>0</v>
      </c>
      <c r="D387" s="99" t="s">
        <v>204</v>
      </c>
      <c r="E387" s="99" t="s">
        <v>4271</v>
      </c>
      <c r="F387" s="100">
        <v>148516</v>
      </c>
      <c r="G387" s="100">
        <v>-125321.7</v>
      </c>
      <c r="H387" s="100">
        <v>23194.3</v>
      </c>
    </row>
    <row r="388" spans="1:8">
      <c r="A388" s="97">
        <v>107</v>
      </c>
      <c r="B388" s="98">
        <v>100000523918</v>
      </c>
      <c r="C388" s="99">
        <v>0</v>
      </c>
      <c r="D388" s="99" t="s">
        <v>204</v>
      </c>
      <c r="E388" s="99" t="s">
        <v>4272</v>
      </c>
      <c r="F388" s="100">
        <v>148516</v>
      </c>
      <c r="G388" s="100">
        <v>-125321.71</v>
      </c>
      <c r="H388" s="100">
        <v>23194.29</v>
      </c>
    </row>
    <row r="389" spans="1:8">
      <c r="A389" s="97">
        <v>108</v>
      </c>
      <c r="B389" s="98">
        <v>100000523919</v>
      </c>
      <c r="C389" s="99">
        <v>0</v>
      </c>
      <c r="D389" s="99" t="s">
        <v>204</v>
      </c>
      <c r="E389" s="99" t="s">
        <v>4273</v>
      </c>
      <c r="F389" s="100">
        <v>148516</v>
      </c>
      <c r="G389" s="100">
        <v>-125321.7</v>
      </c>
      <c r="H389" s="100">
        <v>23194.3</v>
      </c>
    </row>
    <row r="390" spans="1:8">
      <c r="A390" s="97">
        <v>109</v>
      </c>
      <c r="B390" s="98">
        <v>100000523920</v>
      </c>
      <c r="C390" s="99">
        <v>0</v>
      </c>
      <c r="D390" s="99" t="s">
        <v>204</v>
      </c>
      <c r="E390" s="99" t="s">
        <v>4274</v>
      </c>
      <c r="F390" s="100">
        <v>148516</v>
      </c>
      <c r="G390" s="100">
        <v>-125321.7</v>
      </c>
      <c r="H390" s="100">
        <v>23194.3</v>
      </c>
    </row>
    <row r="391" spans="1:8">
      <c r="A391" s="97">
        <v>110</v>
      </c>
      <c r="B391" s="98">
        <v>100000523921</v>
      </c>
      <c r="C391" s="99">
        <v>0</v>
      </c>
      <c r="D391" s="99" t="s">
        <v>204</v>
      </c>
      <c r="E391" s="99" t="s">
        <v>4275</v>
      </c>
      <c r="F391" s="100">
        <v>148516</v>
      </c>
      <c r="G391" s="100">
        <v>-125321.71</v>
      </c>
      <c r="H391" s="100">
        <v>23194.29</v>
      </c>
    </row>
    <row r="392" spans="1:8">
      <c r="A392" s="97">
        <v>111</v>
      </c>
      <c r="B392" s="98">
        <v>100000523922</v>
      </c>
      <c r="C392" s="99">
        <v>0</v>
      </c>
      <c r="D392" s="99" t="s">
        <v>204</v>
      </c>
      <c r="E392" s="99" t="s">
        <v>4276</v>
      </c>
      <c r="F392" s="100">
        <v>148516</v>
      </c>
      <c r="G392" s="100">
        <v>-125321.71</v>
      </c>
      <c r="H392" s="100">
        <v>23194.29</v>
      </c>
    </row>
    <row r="393" spans="1:8">
      <c r="A393" s="97">
        <v>112</v>
      </c>
      <c r="B393" s="98">
        <v>100000523923</v>
      </c>
      <c r="C393" s="99">
        <v>0</v>
      </c>
      <c r="D393" s="99" t="s">
        <v>204</v>
      </c>
      <c r="E393" s="99" t="s">
        <v>4277</v>
      </c>
      <c r="F393" s="100">
        <v>148516</v>
      </c>
      <c r="G393" s="100">
        <v>-125321.7</v>
      </c>
      <c r="H393" s="100">
        <v>23194.3</v>
      </c>
    </row>
    <row r="394" spans="1:8">
      <c r="A394" s="97">
        <v>113</v>
      </c>
      <c r="B394" s="98">
        <v>100000523924</v>
      </c>
      <c r="C394" s="99">
        <v>0</v>
      </c>
      <c r="D394" s="99" t="s">
        <v>204</v>
      </c>
      <c r="E394" s="99" t="s">
        <v>4278</v>
      </c>
      <c r="F394" s="100">
        <v>148516</v>
      </c>
      <c r="G394" s="100">
        <v>-125321.7</v>
      </c>
      <c r="H394" s="100">
        <v>23194.3</v>
      </c>
    </row>
    <row r="395" spans="1:8">
      <c r="A395" s="97">
        <v>114</v>
      </c>
      <c r="B395" s="98">
        <v>100000523925</v>
      </c>
      <c r="C395" s="99">
        <v>0</v>
      </c>
      <c r="D395" s="99" t="s">
        <v>204</v>
      </c>
      <c r="E395" s="99" t="s">
        <v>4279</v>
      </c>
      <c r="F395" s="100">
        <v>148516</v>
      </c>
      <c r="G395" s="100">
        <v>-125321.71</v>
      </c>
      <c r="H395" s="100">
        <v>23194.29</v>
      </c>
    </row>
    <row r="396" spans="1:8">
      <c r="A396" s="97">
        <v>115</v>
      </c>
      <c r="B396" s="98">
        <v>100000523926</v>
      </c>
      <c r="C396" s="99">
        <v>0</v>
      </c>
      <c r="D396" s="99" t="s">
        <v>204</v>
      </c>
      <c r="E396" s="99" t="s">
        <v>4280</v>
      </c>
      <c r="F396" s="100">
        <v>148516</v>
      </c>
      <c r="G396" s="100">
        <v>-125321.71</v>
      </c>
      <c r="H396" s="100">
        <v>23194.29</v>
      </c>
    </row>
    <row r="397" spans="1:8">
      <c r="A397" s="97">
        <v>116</v>
      </c>
      <c r="B397" s="98">
        <v>100000523927</v>
      </c>
      <c r="C397" s="99">
        <v>0</v>
      </c>
      <c r="D397" s="99" t="s">
        <v>204</v>
      </c>
      <c r="E397" s="99" t="s">
        <v>4281</v>
      </c>
      <c r="F397" s="100">
        <v>148516</v>
      </c>
      <c r="G397" s="100">
        <v>-125321.7</v>
      </c>
      <c r="H397" s="100">
        <v>23194.3</v>
      </c>
    </row>
    <row r="398" spans="1:8">
      <c r="A398" s="97">
        <v>117</v>
      </c>
      <c r="B398" s="98">
        <v>100000523928</v>
      </c>
      <c r="C398" s="99">
        <v>0</v>
      </c>
      <c r="D398" s="99" t="s">
        <v>204</v>
      </c>
      <c r="E398" s="99" t="s">
        <v>4282</v>
      </c>
      <c r="F398" s="100">
        <v>148516</v>
      </c>
      <c r="G398" s="100">
        <v>-125321.7</v>
      </c>
      <c r="H398" s="100">
        <v>23194.3</v>
      </c>
    </row>
    <row r="399" spans="1:8">
      <c r="A399" s="97">
        <v>118</v>
      </c>
      <c r="B399" s="98">
        <v>100000523929</v>
      </c>
      <c r="C399" s="99">
        <v>0</v>
      </c>
      <c r="D399" s="99" t="s">
        <v>204</v>
      </c>
      <c r="E399" s="99" t="s">
        <v>4283</v>
      </c>
      <c r="F399" s="100">
        <v>148516</v>
      </c>
      <c r="G399" s="100">
        <v>-125321.71</v>
      </c>
      <c r="H399" s="100">
        <v>23194.29</v>
      </c>
    </row>
    <row r="400" spans="1:8">
      <c r="A400" s="97">
        <v>119</v>
      </c>
      <c r="B400" s="98">
        <v>100000523930</v>
      </c>
      <c r="C400" s="99">
        <v>0</v>
      </c>
      <c r="D400" s="99" t="s">
        <v>204</v>
      </c>
      <c r="E400" s="99" t="s">
        <v>4284</v>
      </c>
      <c r="F400" s="100">
        <v>148516</v>
      </c>
      <c r="G400" s="100">
        <v>-125321.71</v>
      </c>
      <c r="H400" s="100">
        <v>23194.29</v>
      </c>
    </row>
    <row r="401" spans="1:8">
      <c r="A401" s="97">
        <v>120</v>
      </c>
      <c r="B401" s="98">
        <v>100000523931</v>
      </c>
      <c r="C401" s="99">
        <v>0</v>
      </c>
      <c r="D401" s="99" t="s">
        <v>204</v>
      </c>
      <c r="E401" s="99" t="s">
        <v>4285</v>
      </c>
      <c r="F401" s="100">
        <v>148516</v>
      </c>
      <c r="G401" s="100">
        <v>-125321.7</v>
      </c>
      <c r="H401" s="100">
        <v>23194.3</v>
      </c>
    </row>
    <row r="402" spans="1:8">
      <c r="A402" s="97">
        <v>121</v>
      </c>
      <c r="B402" s="98">
        <v>100000523932</v>
      </c>
      <c r="C402" s="99">
        <v>0</v>
      </c>
      <c r="D402" s="99" t="s">
        <v>204</v>
      </c>
      <c r="E402" s="99" t="s">
        <v>4286</v>
      </c>
      <c r="F402" s="100">
        <v>148516</v>
      </c>
      <c r="G402" s="100">
        <v>-125321.7</v>
      </c>
      <c r="H402" s="100">
        <v>23194.3</v>
      </c>
    </row>
    <row r="403" spans="1:8">
      <c r="A403" s="97">
        <v>122</v>
      </c>
      <c r="B403" s="98">
        <v>100000523933</v>
      </c>
      <c r="C403" s="99">
        <v>0</v>
      </c>
      <c r="D403" s="99" t="s">
        <v>204</v>
      </c>
      <c r="E403" s="99" t="s">
        <v>4287</v>
      </c>
      <c r="F403" s="100">
        <v>148516</v>
      </c>
      <c r="G403" s="100">
        <v>-125321.71</v>
      </c>
      <c r="H403" s="100">
        <v>23194.29</v>
      </c>
    </row>
    <row r="404" spans="1:8">
      <c r="A404" s="97">
        <v>123</v>
      </c>
      <c r="B404" s="98">
        <v>100000523934</v>
      </c>
      <c r="C404" s="99">
        <v>0</v>
      </c>
      <c r="D404" s="99" t="s">
        <v>204</v>
      </c>
      <c r="E404" s="99" t="s">
        <v>4288</v>
      </c>
      <c r="F404" s="100">
        <v>148516</v>
      </c>
      <c r="G404" s="100">
        <v>-125321.71</v>
      </c>
      <c r="H404" s="100">
        <v>23194.29</v>
      </c>
    </row>
    <row r="405" spans="1:8">
      <c r="A405" s="97">
        <v>124</v>
      </c>
      <c r="B405" s="98">
        <v>100000523935</v>
      </c>
      <c r="C405" s="99">
        <v>0</v>
      </c>
      <c r="D405" s="99" t="s">
        <v>204</v>
      </c>
      <c r="E405" s="99" t="s">
        <v>4289</v>
      </c>
      <c r="F405" s="100">
        <v>148516</v>
      </c>
      <c r="G405" s="100">
        <v>-125321.7</v>
      </c>
      <c r="H405" s="100">
        <v>23194.3</v>
      </c>
    </row>
    <row r="406" spans="1:8">
      <c r="A406" s="97">
        <v>125</v>
      </c>
      <c r="B406" s="98">
        <v>100000523936</v>
      </c>
      <c r="C406" s="99">
        <v>0</v>
      </c>
      <c r="D406" s="99" t="s">
        <v>204</v>
      </c>
      <c r="E406" s="99" t="s">
        <v>4290</v>
      </c>
      <c r="F406" s="100">
        <v>148516</v>
      </c>
      <c r="G406" s="100">
        <v>-125321.7</v>
      </c>
      <c r="H406" s="100">
        <v>23194.3</v>
      </c>
    </row>
    <row r="407" spans="1:8">
      <c r="A407" s="97">
        <v>126</v>
      </c>
      <c r="B407" s="98">
        <v>100000523937</v>
      </c>
      <c r="C407" s="99">
        <v>0</v>
      </c>
      <c r="D407" s="99" t="s">
        <v>204</v>
      </c>
      <c r="E407" s="99" t="s">
        <v>4291</v>
      </c>
      <c r="F407" s="100">
        <v>148516</v>
      </c>
      <c r="G407" s="100">
        <v>-125321.71</v>
      </c>
      <c r="H407" s="100">
        <v>23194.29</v>
      </c>
    </row>
    <row r="408" spans="1:8">
      <c r="A408" s="97">
        <v>127</v>
      </c>
      <c r="B408" s="98">
        <v>100000523938</v>
      </c>
      <c r="C408" s="99">
        <v>0</v>
      </c>
      <c r="D408" s="99" t="s">
        <v>204</v>
      </c>
      <c r="E408" s="99" t="s">
        <v>4292</v>
      </c>
      <c r="F408" s="100">
        <v>148516</v>
      </c>
      <c r="G408" s="100">
        <v>-125321.71</v>
      </c>
      <c r="H408" s="100">
        <v>23194.29</v>
      </c>
    </row>
    <row r="409" spans="1:8">
      <c r="A409" s="97">
        <v>128</v>
      </c>
      <c r="B409" s="98">
        <v>100000523939</v>
      </c>
      <c r="C409" s="99">
        <v>0</v>
      </c>
      <c r="D409" s="99" t="s">
        <v>204</v>
      </c>
      <c r="E409" s="99" t="s">
        <v>4293</v>
      </c>
      <c r="F409" s="100">
        <v>148516</v>
      </c>
      <c r="G409" s="100">
        <v>-125321.7</v>
      </c>
      <c r="H409" s="100">
        <v>23194.3</v>
      </c>
    </row>
    <row r="410" spans="1:8">
      <c r="A410" s="97">
        <v>129</v>
      </c>
      <c r="B410" s="98">
        <v>100000523940</v>
      </c>
      <c r="C410" s="99">
        <v>0</v>
      </c>
      <c r="D410" s="99" t="s">
        <v>204</v>
      </c>
      <c r="E410" s="99" t="s">
        <v>4294</v>
      </c>
      <c r="F410" s="100">
        <v>148516</v>
      </c>
      <c r="G410" s="100">
        <v>-125321.71</v>
      </c>
      <c r="H410" s="100">
        <v>23194.29</v>
      </c>
    </row>
    <row r="411" spans="1:8">
      <c r="A411" s="97">
        <v>130</v>
      </c>
      <c r="B411" s="98">
        <v>100000523941</v>
      </c>
      <c r="C411" s="99">
        <v>0</v>
      </c>
      <c r="D411" s="99" t="s">
        <v>204</v>
      </c>
      <c r="E411" s="99" t="s">
        <v>4295</v>
      </c>
      <c r="F411" s="100">
        <v>148516</v>
      </c>
      <c r="G411" s="100">
        <v>-125321.7</v>
      </c>
      <c r="H411" s="100">
        <v>23194.3</v>
      </c>
    </row>
    <row r="412" spans="1:8">
      <c r="A412" s="97">
        <v>131</v>
      </c>
      <c r="B412" s="98">
        <v>100000523942</v>
      </c>
      <c r="C412" s="99">
        <v>0</v>
      </c>
      <c r="D412" s="99" t="s">
        <v>204</v>
      </c>
      <c r="E412" s="99" t="s">
        <v>4296</v>
      </c>
      <c r="F412" s="100">
        <v>148516</v>
      </c>
      <c r="G412" s="100">
        <v>-125321.71</v>
      </c>
      <c r="H412" s="100">
        <v>23194.29</v>
      </c>
    </row>
    <row r="413" spans="1:8">
      <c r="A413" s="97">
        <v>132</v>
      </c>
      <c r="B413" s="98">
        <v>100000523943</v>
      </c>
      <c r="C413" s="99">
        <v>0</v>
      </c>
      <c r="D413" s="99" t="s">
        <v>204</v>
      </c>
      <c r="E413" s="99" t="s">
        <v>4297</v>
      </c>
      <c r="F413" s="100">
        <v>148516</v>
      </c>
      <c r="G413" s="100">
        <v>-125321.7</v>
      </c>
      <c r="H413" s="100">
        <v>23194.3</v>
      </c>
    </row>
    <row r="414" spans="1:8">
      <c r="A414" s="97">
        <v>133</v>
      </c>
      <c r="B414" s="98">
        <v>100000523944</v>
      </c>
      <c r="C414" s="99">
        <v>0</v>
      </c>
      <c r="D414" s="99" t="s">
        <v>204</v>
      </c>
      <c r="E414" s="99" t="s">
        <v>4298</v>
      </c>
      <c r="F414" s="100">
        <v>148516</v>
      </c>
      <c r="G414" s="100">
        <v>-125321.7</v>
      </c>
      <c r="H414" s="100">
        <v>23194.3</v>
      </c>
    </row>
    <row r="415" spans="1:8">
      <c r="A415" s="97">
        <v>134</v>
      </c>
      <c r="B415" s="98">
        <v>100000523945</v>
      </c>
      <c r="C415" s="99">
        <v>0</v>
      </c>
      <c r="D415" s="99" t="s">
        <v>204</v>
      </c>
      <c r="E415" s="99" t="s">
        <v>4299</v>
      </c>
      <c r="F415" s="100">
        <v>148516</v>
      </c>
      <c r="G415" s="100">
        <v>-125321.71</v>
      </c>
      <c r="H415" s="100">
        <v>23194.29</v>
      </c>
    </row>
    <row r="416" spans="1:8">
      <c r="A416" s="97">
        <v>135</v>
      </c>
      <c r="B416" s="98">
        <v>100000523946</v>
      </c>
      <c r="C416" s="99">
        <v>0</v>
      </c>
      <c r="D416" s="99" t="s">
        <v>204</v>
      </c>
      <c r="E416" s="99" t="s">
        <v>4300</v>
      </c>
      <c r="F416" s="100">
        <v>148516</v>
      </c>
      <c r="G416" s="100">
        <v>-125321.7</v>
      </c>
      <c r="H416" s="100">
        <v>23194.3</v>
      </c>
    </row>
    <row r="417" spans="1:8">
      <c r="A417" s="97">
        <v>136</v>
      </c>
      <c r="B417" s="98">
        <v>100000523947</v>
      </c>
      <c r="C417" s="99">
        <v>0</v>
      </c>
      <c r="D417" s="99" t="s">
        <v>204</v>
      </c>
      <c r="E417" s="99" t="s">
        <v>4301</v>
      </c>
      <c r="F417" s="100">
        <v>148516</v>
      </c>
      <c r="G417" s="100">
        <v>-125321.71</v>
      </c>
      <c r="H417" s="100">
        <v>23194.29</v>
      </c>
    </row>
    <row r="418" spans="1:8">
      <c r="A418" s="97">
        <v>137</v>
      </c>
      <c r="B418" s="98">
        <v>100000523948</v>
      </c>
      <c r="C418" s="99">
        <v>0</v>
      </c>
      <c r="D418" s="99" t="s">
        <v>204</v>
      </c>
      <c r="E418" s="99" t="s">
        <v>4302</v>
      </c>
      <c r="F418" s="100">
        <v>148516</v>
      </c>
      <c r="G418" s="100">
        <v>-125321.71</v>
      </c>
      <c r="H418" s="100">
        <v>23194.29</v>
      </c>
    </row>
    <row r="419" spans="1:8">
      <c r="A419" s="97">
        <v>138</v>
      </c>
      <c r="B419" s="98">
        <v>100000523949</v>
      </c>
      <c r="C419" s="99">
        <v>0</v>
      </c>
      <c r="D419" s="99" t="s">
        <v>204</v>
      </c>
      <c r="E419" s="99" t="s">
        <v>4303</v>
      </c>
      <c r="F419" s="100">
        <v>148516</v>
      </c>
      <c r="G419" s="100">
        <v>-125321.7</v>
      </c>
      <c r="H419" s="100">
        <v>23194.3</v>
      </c>
    </row>
    <row r="420" spans="1:8">
      <c r="A420" s="97">
        <v>139</v>
      </c>
      <c r="B420" s="98">
        <v>100000523950</v>
      </c>
      <c r="C420" s="99">
        <v>0</v>
      </c>
      <c r="D420" s="99" t="s">
        <v>204</v>
      </c>
      <c r="E420" s="99" t="s">
        <v>4304</v>
      </c>
      <c r="F420" s="100">
        <v>148516</v>
      </c>
      <c r="G420" s="100">
        <v>-125321.71</v>
      </c>
      <c r="H420" s="100">
        <v>23194.29</v>
      </c>
    </row>
    <row r="421" spans="1:8">
      <c r="A421" s="97">
        <v>140</v>
      </c>
      <c r="B421" s="98">
        <v>100000523951</v>
      </c>
      <c r="C421" s="99">
        <v>0</v>
      </c>
      <c r="D421" s="99" t="s">
        <v>204</v>
      </c>
      <c r="E421" s="99" t="s">
        <v>4305</v>
      </c>
      <c r="F421" s="100">
        <v>148516</v>
      </c>
      <c r="G421" s="100">
        <v>-125321.7</v>
      </c>
      <c r="H421" s="100">
        <v>23194.3</v>
      </c>
    </row>
    <row r="422" spans="1:8">
      <c r="A422" s="97">
        <v>141</v>
      </c>
      <c r="B422" s="98">
        <v>100000523952</v>
      </c>
      <c r="C422" s="99">
        <v>0</v>
      </c>
      <c r="D422" s="99" t="s">
        <v>204</v>
      </c>
      <c r="E422" s="99" t="s">
        <v>4306</v>
      </c>
      <c r="F422" s="100">
        <v>148516</v>
      </c>
      <c r="G422" s="100">
        <v>-125321.71</v>
      </c>
      <c r="H422" s="100">
        <v>23194.29</v>
      </c>
    </row>
    <row r="423" spans="1:8">
      <c r="A423" s="97">
        <v>142</v>
      </c>
      <c r="B423" s="98">
        <v>100000523953</v>
      </c>
      <c r="C423" s="99">
        <v>0</v>
      </c>
      <c r="D423" s="99" t="s">
        <v>204</v>
      </c>
      <c r="E423" s="99" t="s">
        <v>4307</v>
      </c>
      <c r="F423" s="100">
        <v>148516</v>
      </c>
      <c r="G423" s="100">
        <v>-125321.7</v>
      </c>
      <c r="H423" s="100">
        <v>23194.3</v>
      </c>
    </row>
    <row r="424" spans="1:8">
      <c r="A424" s="97">
        <v>143</v>
      </c>
      <c r="B424" s="98">
        <v>100000523954</v>
      </c>
      <c r="C424" s="99">
        <v>0</v>
      </c>
      <c r="D424" s="99" t="s">
        <v>204</v>
      </c>
      <c r="E424" s="99" t="s">
        <v>4308</v>
      </c>
      <c r="F424" s="100">
        <v>148516</v>
      </c>
      <c r="G424" s="100">
        <v>-125321.71</v>
      </c>
      <c r="H424" s="100">
        <v>23194.29</v>
      </c>
    </row>
    <row r="425" spans="1:8">
      <c r="A425" s="97">
        <v>144</v>
      </c>
      <c r="B425" s="98">
        <v>100000523955</v>
      </c>
      <c r="C425" s="99">
        <v>0</v>
      </c>
      <c r="D425" s="99" t="s">
        <v>204</v>
      </c>
      <c r="E425" s="99" t="s">
        <v>4309</v>
      </c>
      <c r="F425" s="100">
        <v>148516</v>
      </c>
      <c r="G425" s="100">
        <v>-125321.7</v>
      </c>
      <c r="H425" s="100">
        <v>23194.3</v>
      </c>
    </row>
    <row r="426" spans="1:8">
      <c r="A426" s="97">
        <v>145</v>
      </c>
      <c r="B426" s="98">
        <v>100000523956</v>
      </c>
      <c r="C426" s="99">
        <v>0</v>
      </c>
      <c r="D426" s="99" t="s">
        <v>204</v>
      </c>
      <c r="E426" s="99" t="s">
        <v>4310</v>
      </c>
      <c r="F426" s="100">
        <v>148516</v>
      </c>
      <c r="G426" s="100">
        <v>-125321.71</v>
      </c>
      <c r="H426" s="100">
        <v>23194.29</v>
      </c>
    </row>
    <row r="427" spans="1:8">
      <c r="A427" s="97">
        <v>146</v>
      </c>
      <c r="B427" s="98">
        <v>100000523957</v>
      </c>
      <c r="C427" s="99">
        <v>0</v>
      </c>
      <c r="D427" s="99" t="s">
        <v>204</v>
      </c>
      <c r="E427" s="99" t="s">
        <v>4311</v>
      </c>
      <c r="F427" s="100">
        <v>148516</v>
      </c>
      <c r="G427" s="100">
        <v>-125321.7</v>
      </c>
      <c r="H427" s="100">
        <v>23194.3</v>
      </c>
    </row>
    <row r="428" spans="1:8">
      <c r="A428" s="97">
        <v>147</v>
      </c>
      <c r="B428" s="98">
        <v>100000523958</v>
      </c>
      <c r="C428" s="99">
        <v>0</v>
      </c>
      <c r="D428" s="99" t="s">
        <v>204</v>
      </c>
      <c r="E428" s="99" t="s">
        <v>4312</v>
      </c>
      <c r="F428" s="100">
        <v>148516</v>
      </c>
      <c r="G428" s="100">
        <v>-125321.71</v>
      </c>
      <c r="H428" s="100">
        <v>23194.29</v>
      </c>
    </row>
    <row r="429" spans="1:8">
      <c r="A429" s="97">
        <v>148</v>
      </c>
      <c r="B429" s="98">
        <v>100000523959</v>
      </c>
      <c r="C429" s="99">
        <v>0</v>
      </c>
      <c r="D429" s="99" t="s">
        <v>204</v>
      </c>
      <c r="E429" s="99" t="s">
        <v>4313</v>
      </c>
      <c r="F429" s="100">
        <v>148516</v>
      </c>
      <c r="G429" s="100">
        <v>-125321.71</v>
      </c>
      <c r="H429" s="100">
        <v>23194.29</v>
      </c>
    </row>
    <row r="430" spans="1:8">
      <c r="A430" s="97">
        <v>149</v>
      </c>
      <c r="B430" s="98">
        <v>100000528832</v>
      </c>
      <c r="C430" s="99">
        <v>0</v>
      </c>
      <c r="D430" s="99" t="s">
        <v>204</v>
      </c>
      <c r="E430" s="99" t="s">
        <v>4314</v>
      </c>
      <c r="F430" s="100">
        <v>148516</v>
      </c>
      <c r="G430" s="100">
        <v>-125321.71</v>
      </c>
      <c r="H430" s="100">
        <v>23194.29</v>
      </c>
    </row>
    <row r="431" spans="1:8">
      <c r="A431" s="97">
        <v>150</v>
      </c>
      <c r="B431" s="98">
        <v>100000528833</v>
      </c>
      <c r="C431" s="99">
        <v>0</v>
      </c>
      <c r="D431" s="99" t="s">
        <v>204</v>
      </c>
      <c r="E431" s="99" t="s">
        <v>4315</v>
      </c>
      <c r="F431" s="100">
        <v>148516</v>
      </c>
      <c r="G431" s="100">
        <v>-125321.71</v>
      </c>
      <c r="H431" s="100">
        <v>23194.29</v>
      </c>
    </row>
    <row r="432" spans="1:8">
      <c r="A432" s="97">
        <v>151</v>
      </c>
      <c r="B432" s="98">
        <v>100000528834</v>
      </c>
      <c r="C432" s="99">
        <v>0</v>
      </c>
      <c r="D432" s="99" t="s">
        <v>204</v>
      </c>
      <c r="E432" s="99" t="s">
        <v>4316</v>
      </c>
      <c r="F432" s="100">
        <v>148516</v>
      </c>
      <c r="G432" s="100">
        <v>-125321.71</v>
      </c>
      <c r="H432" s="100">
        <v>23194.29</v>
      </c>
    </row>
    <row r="433" spans="1:8">
      <c r="A433" s="97">
        <v>152</v>
      </c>
      <c r="B433" s="98">
        <v>100000528835</v>
      </c>
      <c r="C433" s="99">
        <v>0</v>
      </c>
      <c r="D433" s="99" t="s">
        <v>204</v>
      </c>
      <c r="E433" s="99" t="s">
        <v>4317</v>
      </c>
      <c r="F433" s="100">
        <v>148516</v>
      </c>
      <c r="G433" s="100">
        <v>-125321.7</v>
      </c>
      <c r="H433" s="100">
        <v>23194.3</v>
      </c>
    </row>
    <row r="434" spans="1:8">
      <c r="A434" s="97">
        <v>153</v>
      </c>
      <c r="B434" s="98">
        <v>100000528836</v>
      </c>
      <c r="C434" s="99">
        <v>0</v>
      </c>
      <c r="D434" s="99" t="s">
        <v>204</v>
      </c>
      <c r="E434" s="99" t="s">
        <v>4318</v>
      </c>
      <c r="F434" s="100">
        <v>148516</v>
      </c>
      <c r="G434" s="100">
        <v>-125321.71</v>
      </c>
      <c r="H434" s="100">
        <v>23194.29</v>
      </c>
    </row>
    <row r="435" spans="1:8">
      <c r="A435" s="97">
        <v>154</v>
      </c>
      <c r="B435" s="98">
        <v>100000528837</v>
      </c>
      <c r="C435" s="99">
        <v>0</v>
      </c>
      <c r="D435" s="99" t="s">
        <v>204</v>
      </c>
      <c r="E435" s="99" t="s">
        <v>4319</v>
      </c>
      <c r="F435" s="100">
        <v>148516</v>
      </c>
      <c r="G435" s="100">
        <v>-125321.71</v>
      </c>
      <c r="H435" s="100">
        <v>23194.29</v>
      </c>
    </row>
    <row r="436" spans="1:8">
      <c r="A436" s="97">
        <v>155</v>
      </c>
      <c r="B436" s="98">
        <v>100000528838</v>
      </c>
      <c r="C436" s="99">
        <v>0</v>
      </c>
      <c r="D436" s="99" t="s">
        <v>204</v>
      </c>
      <c r="E436" s="99" t="s">
        <v>4320</v>
      </c>
      <c r="F436" s="100">
        <v>148516</v>
      </c>
      <c r="G436" s="100">
        <v>-125321.7</v>
      </c>
      <c r="H436" s="100">
        <v>23194.3</v>
      </c>
    </row>
    <row r="437" spans="1:8">
      <c r="A437" s="97">
        <v>156</v>
      </c>
      <c r="B437" s="98">
        <v>100000528839</v>
      </c>
      <c r="C437" s="99">
        <v>0</v>
      </c>
      <c r="D437" s="99" t="s">
        <v>204</v>
      </c>
      <c r="E437" s="99" t="s">
        <v>4321</v>
      </c>
      <c r="F437" s="100">
        <v>148516</v>
      </c>
      <c r="G437" s="100">
        <v>-125321.71</v>
      </c>
      <c r="H437" s="100">
        <v>23194.29</v>
      </c>
    </row>
    <row r="438" spans="1:8">
      <c r="A438" s="97">
        <v>157</v>
      </c>
      <c r="B438" s="98">
        <v>100000528840</v>
      </c>
      <c r="C438" s="99">
        <v>0</v>
      </c>
      <c r="D438" s="99" t="s">
        <v>204</v>
      </c>
      <c r="E438" s="99" t="s">
        <v>4322</v>
      </c>
      <c r="F438" s="100">
        <v>148516</v>
      </c>
      <c r="G438" s="100">
        <v>-125321.7</v>
      </c>
      <c r="H438" s="100">
        <v>23194.3</v>
      </c>
    </row>
    <row r="439" spans="1:8">
      <c r="A439" s="97">
        <v>158</v>
      </c>
      <c r="B439" s="98">
        <v>100000528841</v>
      </c>
      <c r="C439" s="99">
        <v>0</v>
      </c>
      <c r="D439" s="99" t="s">
        <v>204</v>
      </c>
      <c r="E439" s="99" t="s">
        <v>4323</v>
      </c>
      <c r="F439" s="100">
        <v>148516</v>
      </c>
      <c r="G439" s="100">
        <v>-125321.71</v>
      </c>
      <c r="H439" s="100">
        <v>23194.29</v>
      </c>
    </row>
    <row r="440" spans="1:8">
      <c r="A440" s="97">
        <v>159</v>
      </c>
      <c r="B440" s="98">
        <v>100000528842</v>
      </c>
      <c r="C440" s="99">
        <v>0</v>
      </c>
      <c r="D440" s="99" t="s">
        <v>204</v>
      </c>
      <c r="E440" s="99" t="s">
        <v>4324</v>
      </c>
      <c r="F440" s="100">
        <v>148516</v>
      </c>
      <c r="G440" s="100">
        <v>-125321.7</v>
      </c>
      <c r="H440" s="100">
        <v>23194.3</v>
      </c>
    </row>
    <row r="441" spans="1:8">
      <c r="A441" s="97">
        <v>160</v>
      </c>
      <c r="B441" s="98">
        <v>100000528843</v>
      </c>
      <c r="C441" s="99">
        <v>0</v>
      </c>
      <c r="D441" s="99" t="s">
        <v>204</v>
      </c>
      <c r="E441" s="99" t="s">
        <v>4325</v>
      </c>
      <c r="F441" s="100">
        <v>148516</v>
      </c>
      <c r="G441" s="100">
        <v>-125321.71</v>
      </c>
      <c r="H441" s="100">
        <v>23194.29</v>
      </c>
    </row>
    <row r="442" spans="1:8">
      <c r="A442" s="97">
        <v>161</v>
      </c>
      <c r="B442" s="98">
        <v>100000528844</v>
      </c>
      <c r="C442" s="99">
        <v>0</v>
      </c>
      <c r="D442" s="99" t="s">
        <v>204</v>
      </c>
      <c r="E442" s="99" t="s">
        <v>4326</v>
      </c>
      <c r="F442" s="100">
        <v>148516</v>
      </c>
      <c r="G442" s="100">
        <v>-125321.7</v>
      </c>
      <c r="H442" s="100">
        <v>23194.3</v>
      </c>
    </row>
    <row r="443" spans="1:8">
      <c r="A443" s="97">
        <v>162</v>
      </c>
      <c r="B443" s="98">
        <v>100000528845</v>
      </c>
      <c r="C443" s="99">
        <v>0</v>
      </c>
      <c r="D443" s="99" t="s">
        <v>204</v>
      </c>
      <c r="E443" s="99" t="s">
        <v>4327</v>
      </c>
      <c r="F443" s="100">
        <v>148516</v>
      </c>
      <c r="G443" s="100">
        <v>-125321.71</v>
      </c>
      <c r="H443" s="100">
        <v>23194.29</v>
      </c>
    </row>
    <row r="444" spans="1:8">
      <c r="A444" s="97">
        <v>163</v>
      </c>
      <c r="B444" s="98">
        <v>100000570756</v>
      </c>
      <c r="C444" s="99">
        <v>0</v>
      </c>
      <c r="D444" s="99" t="s">
        <v>303</v>
      </c>
      <c r="E444" s="99" t="s">
        <v>1315</v>
      </c>
      <c r="F444" s="100">
        <v>755089</v>
      </c>
      <c r="G444" s="100">
        <v>-190427.94</v>
      </c>
      <c r="H444" s="100">
        <v>564661.06000000006</v>
      </c>
    </row>
    <row r="445" spans="1:8">
      <c r="A445" s="97">
        <v>164</v>
      </c>
      <c r="B445" s="98">
        <v>100000570764</v>
      </c>
      <c r="C445" s="99">
        <v>0</v>
      </c>
      <c r="D445" s="99" t="s">
        <v>303</v>
      </c>
      <c r="E445" s="99" t="s">
        <v>3660</v>
      </c>
      <c r="F445" s="100">
        <v>701600</v>
      </c>
      <c r="G445" s="100">
        <v>-280335.46000000002</v>
      </c>
      <c r="H445" s="100">
        <v>421264.54</v>
      </c>
    </row>
    <row r="446" spans="1:8">
      <c r="A446" s="97">
        <v>165</v>
      </c>
      <c r="B446" s="98">
        <v>100000570772</v>
      </c>
      <c r="C446" s="99">
        <v>0</v>
      </c>
      <c r="D446" s="99" t="s">
        <v>303</v>
      </c>
      <c r="E446" s="99" t="s">
        <v>210</v>
      </c>
      <c r="F446" s="100">
        <v>1232309</v>
      </c>
      <c r="G446" s="100">
        <v>-310779.34000000003</v>
      </c>
      <c r="H446" s="100">
        <v>921529.66</v>
      </c>
    </row>
    <row r="447" spans="1:8">
      <c r="A447" s="97">
        <v>166</v>
      </c>
      <c r="B447" s="98">
        <v>100000570786</v>
      </c>
      <c r="C447" s="99">
        <v>0</v>
      </c>
      <c r="D447" s="99" t="s">
        <v>303</v>
      </c>
      <c r="E447" s="99" t="s">
        <v>1316</v>
      </c>
      <c r="F447" s="100">
        <v>701600</v>
      </c>
      <c r="G447" s="100">
        <v>-284361.03999999998</v>
      </c>
      <c r="H447" s="100">
        <v>417238.96</v>
      </c>
    </row>
    <row r="448" spans="1:8">
      <c r="A448" s="97">
        <v>167</v>
      </c>
      <c r="B448" s="98">
        <v>100000612271</v>
      </c>
      <c r="C448" s="99">
        <v>0</v>
      </c>
      <c r="D448" s="99" t="s">
        <v>526</v>
      </c>
      <c r="E448" s="99" t="s">
        <v>1317</v>
      </c>
      <c r="F448" s="100">
        <v>1455000</v>
      </c>
      <c r="G448" s="100">
        <v>-396061.02</v>
      </c>
      <c r="H448" s="100">
        <v>1058938.98</v>
      </c>
    </row>
    <row r="449" spans="1:8">
      <c r="A449" s="99"/>
      <c r="B449" s="193" t="s">
        <v>165</v>
      </c>
      <c r="C449" s="193"/>
      <c r="D449" s="193"/>
      <c r="E449" s="193"/>
      <c r="F449" s="102">
        <f>SUM(F282:F448)</f>
        <v>50952750</v>
      </c>
      <c r="G449" s="102">
        <f>SUM(G282:G448)</f>
        <v>-33663728.180000044</v>
      </c>
      <c r="H449" s="102">
        <f>SUM(H282:H448)</f>
        <v>17289021.819999978</v>
      </c>
    </row>
    <row r="451" spans="1:8">
      <c r="A451" s="108" t="s">
        <v>215</v>
      </c>
    </row>
    <row r="452" spans="1:8" s="92" customFormat="1">
      <c r="A452" s="95" t="s">
        <v>0</v>
      </c>
      <c r="B452" s="96" t="s">
        <v>59</v>
      </c>
      <c r="C452" s="95" t="s">
        <v>60</v>
      </c>
      <c r="D452" s="95" t="s">
        <v>61</v>
      </c>
      <c r="E452" s="95" t="s">
        <v>62</v>
      </c>
      <c r="F452" s="95" t="s">
        <v>63</v>
      </c>
      <c r="G452" s="95" t="s">
        <v>64</v>
      </c>
      <c r="H452" s="95" t="s">
        <v>65</v>
      </c>
    </row>
    <row r="453" spans="1:8">
      <c r="A453" s="97">
        <v>1</v>
      </c>
      <c r="B453" s="98">
        <v>100000079322</v>
      </c>
      <c r="C453" s="99">
        <v>0</v>
      </c>
      <c r="D453" s="99" t="s">
        <v>2743</v>
      </c>
      <c r="E453" s="99" t="s">
        <v>4328</v>
      </c>
      <c r="F453" s="100">
        <v>1489000</v>
      </c>
      <c r="G453" s="100">
        <v>-1488999</v>
      </c>
      <c r="H453" s="99">
        <v>1</v>
      </c>
    </row>
    <row r="454" spans="1:8">
      <c r="A454" s="97">
        <v>2</v>
      </c>
      <c r="B454" s="98">
        <v>100000293714</v>
      </c>
      <c r="C454" s="99">
        <v>0</v>
      </c>
      <c r="D454" s="99" t="s">
        <v>279</v>
      </c>
      <c r="E454" s="99" t="s">
        <v>4329</v>
      </c>
      <c r="F454" s="100">
        <v>59000</v>
      </c>
      <c r="G454" s="100">
        <v>-58999</v>
      </c>
      <c r="H454" s="99">
        <v>1</v>
      </c>
    </row>
    <row r="455" spans="1:8">
      <c r="A455" s="97">
        <v>3</v>
      </c>
      <c r="B455" s="98">
        <v>100000293715</v>
      </c>
      <c r="C455" s="99">
        <v>0</v>
      </c>
      <c r="D455" s="99" t="s">
        <v>279</v>
      </c>
      <c r="E455" s="99" t="s">
        <v>4330</v>
      </c>
      <c r="F455" s="100">
        <v>59000</v>
      </c>
      <c r="G455" s="100">
        <v>-58999</v>
      </c>
      <c r="H455" s="99">
        <v>1</v>
      </c>
    </row>
    <row r="456" spans="1:8">
      <c r="A456" s="97">
        <v>4</v>
      </c>
      <c r="B456" s="98">
        <v>100000293717</v>
      </c>
      <c r="C456" s="99">
        <v>0</v>
      </c>
      <c r="D456" s="99" t="s">
        <v>279</v>
      </c>
      <c r="E456" s="99" t="s">
        <v>4331</v>
      </c>
      <c r="F456" s="100">
        <v>59000</v>
      </c>
      <c r="G456" s="100">
        <v>-58999</v>
      </c>
      <c r="H456" s="99">
        <v>1</v>
      </c>
    </row>
    <row r="457" spans="1:8">
      <c r="A457" s="97">
        <v>5</v>
      </c>
      <c r="B457" s="98">
        <v>100000293718</v>
      </c>
      <c r="C457" s="99">
        <v>0</v>
      </c>
      <c r="D457" s="99" t="s">
        <v>279</v>
      </c>
      <c r="E457" s="99" t="s">
        <v>4332</v>
      </c>
      <c r="F457" s="100">
        <v>59000</v>
      </c>
      <c r="G457" s="100">
        <v>-58999</v>
      </c>
      <c r="H457" s="99">
        <v>1</v>
      </c>
    </row>
    <row r="458" spans="1:8">
      <c r="A458" s="97">
        <v>6</v>
      </c>
      <c r="B458" s="98">
        <v>100000293719</v>
      </c>
      <c r="C458" s="99">
        <v>0</v>
      </c>
      <c r="D458" s="99" t="s">
        <v>279</v>
      </c>
      <c r="E458" s="99" t="s">
        <v>4333</v>
      </c>
      <c r="F458" s="100">
        <v>59000</v>
      </c>
      <c r="G458" s="100">
        <v>-58999</v>
      </c>
      <c r="H458" s="99">
        <v>1</v>
      </c>
    </row>
    <row r="459" spans="1:8">
      <c r="A459" s="97">
        <v>7</v>
      </c>
      <c r="B459" s="98">
        <v>100000293720</v>
      </c>
      <c r="C459" s="99">
        <v>0</v>
      </c>
      <c r="D459" s="99" t="s">
        <v>279</v>
      </c>
      <c r="E459" s="99" t="s">
        <v>4334</v>
      </c>
      <c r="F459" s="100">
        <v>59000</v>
      </c>
      <c r="G459" s="100">
        <v>-58999</v>
      </c>
      <c r="H459" s="99">
        <v>1</v>
      </c>
    </row>
    <row r="460" spans="1:8">
      <c r="A460" s="97">
        <v>8</v>
      </c>
      <c r="B460" s="98">
        <v>100000293721</v>
      </c>
      <c r="C460" s="99">
        <v>0</v>
      </c>
      <c r="D460" s="99" t="s">
        <v>279</v>
      </c>
      <c r="E460" s="99" t="s">
        <v>4335</v>
      </c>
      <c r="F460" s="100">
        <v>59000</v>
      </c>
      <c r="G460" s="100">
        <v>-58999</v>
      </c>
      <c r="H460" s="99">
        <v>1</v>
      </c>
    </row>
    <row r="461" spans="1:8">
      <c r="A461" s="97">
        <v>9</v>
      </c>
      <c r="B461" s="98">
        <v>100000293722</v>
      </c>
      <c r="C461" s="99">
        <v>0</v>
      </c>
      <c r="D461" s="99" t="s">
        <v>279</v>
      </c>
      <c r="E461" s="99" t="s">
        <v>4336</v>
      </c>
      <c r="F461" s="100">
        <v>59000</v>
      </c>
      <c r="G461" s="100">
        <v>-58999</v>
      </c>
      <c r="H461" s="99">
        <v>1</v>
      </c>
    </row>
    <row r="462" spans="1:8">
      <c r="A462" s="97">
        <v>10</v>
      </c>
      <c r="B462" s="98">
        <v>100000293724</v>
      </c>
      <c r="C462" s="99">
        <v>0</v>
      </c>
      <c r="D462" s="99" t="s">
        <v>279</v>
      </c>
      <c r="E462" s="99" t="s">
        <v>4337</v>
      </c>
      <c r="F462" s="100">
        <v>59000</v>
      </c>
      <c r="G462" s="100">
        <v>-58999</v>
      </c>
      <c r="H462" s="99">
        <v>1</v>
      </c>
    </row>
    <row r="463" spans="1:8">
      <c r="A463" s="97">
        <v>11</v>
      </c>
      <c r="B463" s="98">
        <v>100000293725</v>
      </c>
      <c r="C463" s="99">
        <v>0</v>
      </c>
      <c r="D463" s="99" t="s">
        <v>279</v>
      </c>
      <c r="E463" s="99" t="s">
        <v>4338</v>
      </c>
      <c r="F463" s="100">
        <v>59000</v>
      </c>
      <c r="G463" s="100">
        <v>-58999</v>
      </c>
      <c r="H463" s="99">
        <v>1</v>
      </c>
    </row>
    <row r="464" spans="1:8">
      <c r="A464" s="97">
        <v>12</v>
      </c>
      <c r="B464" s="98">
        <v>100000293726</v>
      </c>
      <c r="C464" s="99">
        <v>0</v>
      </c>
      <c r="D464" s="99" t="s">
        <v>279</v>
      </c>
      <c r="E464" s="99" t="s">
        <v>4339</v>
      </c>
      <c r="F464" s="100">
        <v>59000</v>
      </c>
      <c r="G464" s="100">
        <v>-58999</v>
      </c>
      <c r="H464" s="99">
        <v>1</v>
      </c>
    </row>
    <row r="465" spans="1:8">
      <c r="A465" s="97">
        <v>13</v>
      </c>
      <c r="B465" s="98">
        <v>100000293727</v>
      </c>
      <c r="C465" s="99">
        <v>0</v>
      </c>
      <c r="D465" s="99" t="s">
        <v>279</v>
      </c>
      <c r="E465" s="99" t="s">
        <v>4340</v>
      </c>
      <c r="F465" s="100">
        <v>59000</v>
      </c>
      <c r="G465" s="100">
        <v>-58999</v>
      </c>
      <c r="H465" s="99">
        <v>1</v>
      </c>
    </row>
    <row r="466" spans="1:8">
      <c r="A466" s="97">
        <v>14</v>
      </c>
      <c r="B466" s="98">
        <v>100000293728</v>
      </c>
      <c r="C466" s="99">
        <v>0</v>
      </c>
      <c r="D466" s="99" t="s">
        <v>279</v>
      </c>
      <c r="E466" s="99" t="s">
        <v>4341</v>
      </c>
      <c r="F466" s="100">
        <v>59000</v>
      </c>
      <c r="G466" s="100">
        <v>-58999</v>
      </c>
      <c r="H466" s="99">
        <v>1</v>
      </c>
    </row>
    <row r="467" spans="1:8">
      <c r="A467" s="97">
        <v>15</v>
      </c>
      <c r="B467" s="98">
        <v>100000293729</v>
      </c>
      <c r="C467" s="99">
        <v>0</v>
      </c>
      <c r="D467" s="99" t="s">
        <v>279</v>
      </c>
      <c r="E467" s="99" t="s">
        <v>4342</v>
      </c>
      <c r="F467" s="100">
        <v>59000</v>
      </c>
      <c r="G467" s="100">
        <v>-58999</v>
      </c>
      <c r="H467" s="99">
        <v>1</v>
      </c>
    </row>
    <row r="468" spans="1:8">
      <c r="A468" s="97">
        <v>16</v>
      </c>
      <c r="B468" s="98">
        <v>100000293730</v>
      </c>
      <c r="C468" s="99">
        <v>0</v>
      </c>
      <c r="D468" s="99" t="s">
        <v>279</v>
      </c>
      <c r="E468" s="99" t="s">
        <v>4343</v>
      </c>
      <c r="F468" s="100">
        <v>59000</v>
      </c>
      <c r="G468" s="100">
        <v>-58999</v>
      </c>
      <c r="H468" s="99">
        <v>1</v>
      </c>
    </row>
    <row r="469" spans="1:8">
      <c r="A469" s="97">
        <v>17</v>
      </c>
      <c r="B469" s="98">
        <v>100000293731</v>
      </c>
      <c r="C469" s="99">
        <v>0</v>
      </c>
      <c r="D469" s="99" t="s">
        <v>279</v>
      </c>
      <c r="E469" s="99" t="s">
        <v>4344</v>
      </c>
      <c r="F469" s="100">
        <v>59000</v>
      </c>
      <c r="G469" s="100">
        <v>-58999</v>
      </c>
      <c r="H469" s="99">
        <v>1</v>
      </c>
    </row>
    <row r="470" spans="1:8">
      <c r="A470" s="97">
        <v>18</v>
      </c>
      <c r="B470" s="98">
        <v>100000293732</v>
      </c>
      <c r="C470" s="99">
        <v>0</v>
      </c>
      <c r="D470" s="99" t="s">
        <v>279</v>
      </c>
      <c r="E470" s="99" t="s">
        <v>4345</v>
      </c>
      <c r="F470" s="100">
        <v>59000</v>
      </c>
      <c r="G470" s="100">
        <v>-58999</v>
      </c>
      <c r="H470" s="99">
        <v>1</v>
      </c>
    </row>
    <row r="471" spans="1:8">
      <c r="A471" s="97">
        <v>19</v>
      </c>
      <c r="B471" s="98">
        <v>100000293733</v>
      </c>
      <c r="C471" s="99">
        <v>0</v>
      </c>
      <c r="D471" s="99" t="s">
        <v>279</v>
      </c>
      <c r="E471" s="99" t="s">
        <v>4346</v>
      </c>
      <c r="F471" s="100">
        <v>59000</v>
      </c>
      <c r="G471" s="100">
        <v>-58999</v>
      </c>
      <c r="H471" s="99">
        <v>1</v>
      </c>
    </row>
    <row r="472" spans="1:8">
      <c r="A472" s="97">
        <v>20</v>
      </c>
      <c r="B472" s="98">
        <v>100000293734</v>
      </c>
      <c r="C472" s="99">
        <v>0</v>
      </c>
      <c r="D472" s="99" t="s">
        <v>279</v>
      </c>
      <c r="E472" s="99" t="s">
        <v>4347</v>
      </c>
      <c r="F472" s="100">
        <v>59000</v>
      </c>
      <c r="G472" s="100">
        <v>-58999</v>
      </c>
      <c r="H472" s="99">
        <v>1</v>
      </c>
    </row>
    <row r="473" spans="1:8">
      <c r="A473" s="97">
        <v>21</v>
      </c>
      <c r="B473" s="98">
        <v>100000293735</v>
      </c>
      <c r="C473" s="99">
        <v>0</v>
      </c>
      <c r="D473" s="99" t="s">
        <v>279</v>
      </c>
      <c r="E473" s="99" t="s">
        <v>4348</v>
      </c>
      <c r="F473" s="100">
        <v>59000</v>
      </c>
      <c r="G473" s="100">
        <v>-58999</v>
      </c>
      <c r="H473" s="99">
        <v>1</v>
      </c>
    </row>
    <row r="474" spans="1:8">
      <c r="A474" s="97">
        <v>22</v>
      </c>
      <c r="B474" s="98">
        <v>100000293736</v>
      </c>
      <c r="C474" s="99">
        <v>0</v>
      </c>
      <c r="D474" s="99" t="s">
        <v>279</v>
      </c>
      <c r="E474" s="99" t="s">
        <v>4349</v>
      </c>
      <c r="F474" s="100">
        <v>59000</v>
      </c>
      <c r="G474" s="100">
        <v>-58999</v>
      </c>
      <c r="H474" s="99">
        <v>1</v>
      </c>
    </row>
    <row r="475" spans="1:8">
      <c r="A475" s="97">
        <v>23</v>
      </c>
      <c r="B475" s="98">
        <v>100000293737</v>
      </c>
      <c r="C475" s="99">
        <v>0</v>
      </c>
      <c r="D475" s="99" t="s">
        <v>279</v>
      </c>
      <c r="E475" s="99" t="s">
        <v>4350</v>
      </c>
      <c r="F475" s="100">
        <v>59000</v>
      </c>
      <c r="G475" s="100">
        <v>-58999</v>
      </c>
      <c r="H475" s="99">
        <v>1</v>
      </c>
    </row>
    <row r="476" spans="1:8">
      <c r="A476" s="97">
        <v>24</v>
      </c>
      <c r="B476" s="98">
        <v>100000293738</v>
      </c>
      <c r="C476" s="99">
        <v>0</v>
      </c>
      <c r="D476" s="99" t="s">
        <v>279</v>
      </c>
      <c r="E476" s="99" t="s">
        <v>4351</v>
      </c>
      <c r="F476" s="100">
        <v>59000</v>
      </c>
      <c r="G476" s="100">
        <v>-58999</v>
      </c>
      <c r="H476" s="99">
        <v>1</v>
      </c>
    </row>
    <row r="477" spans="1:8">
      <c r="A477" s="97">
        <v>25</v>
      </c>
      <c r="B477" s="98">
        <v>100000293739</v>
      </c>
      <c r="C477" s="99">
        <v>0</v>
      </c>
      <c r="D477" s="99" t="s">
        <v>279</v>
      </c>
      <c r="E477" s="99" t="s">
        <v>4352</v>
      </c>
      <c r="F477" s="100">
        <v>59000</v>
      </c>
      <c r="G477" s="100">
        <v>-58999</v>
      </c>
      <c r="H477" s="99">
        <v>1</v>
      </c>
    </row>
    <row r="478" spans="1:8">
      <c r="A478" s="97">
        <v>26</v>
      </c>
      <c r="B478" s="98">
        <v>100000293740</v>
      </c>
      <c r="C478" s="99">
        <v>0</v>
      </c>
      <c r="D478" s="99" t="s">
        <v>279</v>
      </c>
      <c r="E478" s="99" t="s">
        <v>4353</v>
      </c>
      <c r="F478" s="100">
        <v>59000</v>
      </c>
      <c r="G478" s="100">
        <v>-58999</v>
      </c>
      <c r="H478" s="99">
        <v>1</v>
      </c>
    </row>
    <row r="479" spans="1:8">
      <c r="A479" s="97">
        <v>27</v>
      </c>
      <c r="B479" s="98">
        <v>100000293741</v>
      </c>
      <c r="C479" s="99">
        <v>0</v>
      </c>
      <c r="D479" s="99" t="s">
        <v>279</v>
      </c>
      <c r="E479" s="99" t="s">
        <v>4354</v>
      </c>
      <c r="F479" s="100">
        <v>59000</v>
      </c>
      <c r="G479" s="100">
        <v>-58999</v>
      </c>
      <c r="H479" s="99">
        <v>1</v>
      </c>
    </row>
    <row r="480" spans="1:8">
      <c r="A480" s="97">
        <v>28</v>
      </c>
      <c r="B480" s="98">
        <v>100000293742</v>
      </c>
      <c r="C480" s="99">
        <v>0</v>
      </c>
      <c r="D480" s="99" t="s">
        <v>279</v>
      </c>
      <c r="E480" s="99" t="s">
        <v>4355</v>
      </c>
      <c r="F480" s="100">
        <v>59000</v>
      </c>
      <c r="G480" s="100">
        <v>-58999</v>
      </c>
      <c r="H480" s="99">
        <v>1</v>
      </c>
    </row>
    <row r="481" spans="1:8">
      <c r="A481" s="97">
        <v>29</v>
      </c>
      <c r="B481" s="98">
        <v>100000293743</v>
      </c>
      <c r="C481" s="99">
        <v>0</v>
      </c>
      <c r="D481" s="99" t="s">
        <v>279</v>
      </c>
      <c r="E481" s="99" t="s">
        <v>4356</v>
      </c>
      <c r="F481" s="100">
        <v>59000</v>
      </c>
      <c r="G481" s="100">
        <v>-58999</v>
      </c>
      <c r="H481" s="99">
        <v>1</v>
      </c>
    </row>
    <row r="482" spans="1:8">
      <c r="A482" s="97">
        <v>30</v>
      </c>
      <c r="B482" s="98">
        <v>100000293744</v>
      </c>
      <c r="C482" s="99">
        <v>0</v>
      </c>
      <c r="D482" s="99" t="s">
        <v>279</v>
      </c>
      <c r="E482" s="99" t="s">
        <v>4357</v>
      </c>
      <c r="F482" s="100">
        <v>59000</v>
      </c>
      <c r="G482" s="100">
        <v>-58999</v>
      </c>
      <c r="H482" s="99">
        <v>1</v>
      </c>
    </row>
    <row r="483" spans="1:8">
      <c r="A483" s="97">
        <v>31</v>
      </c>
      <c r="B483" s="98">
        <v>100000293745</v>
      </c>
      <c r="C483" s="99">
        <v>0</v>
      </c>
      <c r="D483" s="99" t="s">
        <v>279</v>
      </c>
      <c r="E483" s="99" t="s">
        <v>4358</v>
      </c>
      <c r="F483" s="100">
        <v>59000</v>
      </c>
      <c r="G483" s="100">
        <v>-58999</v>
      </c>
      <c r="H483" s="99">
        <v>1</v>
      </c>
    </row>
    <row r="484" spans="1:8">
      <c r="A484" s="97">
        <v>32</v>
      </c>
      <c r="B484" s="98">
        <v>100000293746</v>
      </c>
      <c r="C484" s="99">
        <v>0</v>
      </c>
      <c r="D484" s="99" t="s">
        <v>279</v>
      </c>
      <c r="E484" s="99" t="s">
        <v>4359</v>
      </c>
      <c r="F484" s="100">
        <v>59000</v>
      </c>
      <c r="G484" s="100">
        <v>-58999</v>
      </c>
      <c r="H484" s="99">
        <v>1</v>
      </c>
    </row>
    <row r="485" spans="1:8">
      <c r="A485" s="97">
        <v>33</v>
      </c>
      <c r="B485" s="98">
        <v>100000293747</v>
      </c>
      <c r="C485" s="99">
        <v>0</v>
      </c>
      <c r="D485" s="99" t="s">
        <v>279</v>
      </c>
      <c r="E485" s="99" t="s">
        <v>4360</v>
      </c>
      <c r="F485" s="100">
        <v>59000</v>
      </c>
      <c r="G485" s="100">
        <v>-58999</v>
      </c>
      <c r="H485" s="99">
        <v>1</v>
      </c>
    </row>
    <row r="486" spans="1:8">
      <c r="A486" s="97">
        <v>34</v>
      </c>
      <c r="B486" s="98">
        <v>100000293748</v>
      </c>
      <c r="C486" s="99">
        <v>0</v>
      </c>
      <c r="D486" s="99" t="s">
        <v>279</v>
      </c>
      <c r="E486" s="99" t="s">
        <v>4361</v>
      </c>
      <c r="F486" s="100">
        <v>59000</v>
      </c>
      <c r="G486" s="100">
        <v>-58999</v>
      </c>
      <c r="H486" s="99">
        <v>1</v>
      </c>
    </row>
    <row r="487" spans="1:8">
      <c r="A487" s="97">
        <v>35</v>
      </c>
      <c r="B487" s="98">
        <v>100000293749</v>
      </c>
      <c r="C487" s="99">
        <v>0</v>
      </c>
      <c r="D487" s="99" t="s">
        <v>279</v>
      </c>
      <c r="E487" s="99" t="s">
        <v>4362</v>
      </c>
      <c r="F487" s="100">
        <v>59000</v>
      </c>
      <c r="G487" s="100">
        <v>-58999</v>
      </c>
      <c r="H487" s="99">
        <v>1</v>
      </c>
    </row>
    <row r="488" spans="1:8">
      <c r="A488" s="97">
        <v>36</v>
      </c>
      <c r="B488" s="98">
        <v>100000293750</v>
      </c>
      <c r="C488" s="99">
        <v>0</v>
      </c>
      <c r="D488" s="99" t="s">
        <v>279</v>
      </c>
      <c r="E488" s="99" t="s">
        <v>4363</v>
      </c>
      <c r="F488" s="100">
        <v>59000</v>
      </c>
      <c r="G488" s="100">
        <v>-58999</v>
      </c>
      <c r="H488" s="99">
        <v>1</v>
      </c>
    </row>
    <row r="489" spans="1:8">
      <c r="A489" s="97">
        <v>37</v>
      </c>
      <c r="B489" s="98">
        <v>100000293751</v>
      </c>
      <c r="C489" s="99">
        <v>0</v>
      </c>
      <c r="D489" s="99" t="s">
        <v>279</v>
      </c>
      <c r="E489" s="99" t="s">
        <v>4364</v>
      </c>
      <c r="F489" s="100">
        <v>59000</v>
      </c>
      <c r="G489" s="100">
        <v>-58999</v>
      </c>
      <c r="H489" s="99">
        <v>1</v>
      </c>
    </row>
    <row r="490" spans="1:8">
      <c r="A490" s="97">
        <v>38</v>
      </c>
      <c r="B490" s="98">
        <v>100000293752</v>
      </c>
      <c r="C490" s="99">
        <v>0</v>
      </c>
      <c r="D490" s="99" t="s">
        <v>279</v>
      </c>
      <c r="E490" s="99" t="s">
        <v>4365</v>
      </c>
      <c r="F490" s="100">
        <v>59000</v>
      </c>
      <c r="G490" s="100">
        <v>-58999</v>
      </c>
      <c r="H490" s="99">
        <v>1</v>
      </c>
    </row>
    <row r="491" spans="1:8">
      <c r="A491" s="97">
        <v>39</v>
      </c>
      <c r="B491" s="98">
        <v>100000293753</v>
      </c>
      <c r="C491" s="99">
        <v>0</v>
      </c>
      <c r="D491" s="99" t="s">
        <v>279</v>
      </c>
      <c r="E491" s="99" t="s">
        <v>4366</v>
      </c>
      <c r="F491" s="100">
        <v>59000</v>
      </c>
      <c r="G491" s="100">
        <v>-58999</v>
      </c>
      <c r="H491" s="99">
        <v>1</v>
      </c>
    </row>
    <row r="492" spans="1:8">
      <c r="A492" s="97">
        <v>40</v>
      </c>
      <c r="B492" s="98">
        <v>100000293754</v>
      </c>
      <c r="C492" s="99">
        <v>0</v>
      </c>
      <c r="D492" s="99" t="s">
        <v>279</v>
      </c>
      <c r="E492" s="99" t="s">
        <v>4367</v>
      </c>
      <c r="F492" s="100">
        <v>59000</v>
      </c>
      <c r="G492" s="100">
        <v>-58999</v>
      </c>
      <c r="H492" s="99">
        <v>1</v>
      </c>
    </row>
    <row r="493" spans="1:8">
      <c r="A493" s="97">
        <v>41</v>
      </c>
      <c r="B493" s="98">
        <v>100000293755</v>
      </c>
      <c r="C493" s="99">
        <v>0</v>
      </c>
      <c r="D493" s="99" t="s">
        <v>279</v>
      </c>
      <c r="E493" s="99" t="s">
        <v>4368</v>
      </c>
      <c r="F493" s="100">
        <v>59000</v>
      </c>
      <c r="G493" s="100">
        <v>-58999</v>
      </c>
      <c r="H493" s="99">
        <v>1</v>
      </c>
    </row>
    <row r="494" spans="1:8">
      <c r="A494" s="97">
        <v>42</v>
      </c>
      <c r="B494" s="98">
        <v>100000293756</v>
      </c>
      <c r="C494" s="99">
        <v>0</v>
      </c>
      <c r="D494" s="99" t="s">
        <v>279</v>
      </c>
      <c r="E494" s="99" t="s">
        <v>4369</v>
      </c>
      <c r="F494" s="100">
        <v>59000</v>
      </c>
      <c r="G494" s="100">
        <v>-58999</v>
      </c>
      <c r="H494" s="99">
        <v>1</v>
      </c>
    </row>
    <row r="495" spans="1:8">
      <c r="A495" s="97">
        <v>43</v>
      </c>
      <c r="B495" s="98">
        <v>100000293757</v>
      </c>
      <c r="C495" s="99">
        <v>0</v>
      </c>
      <c r="D495" s="99" t="s">
        <v>279</v>
      </c>
      <c r="E495" s="99" t="s">
        <v>4370</v>
      </c>
      <c r="F495" s="100">
        <v>59000</v>
      </c>
      <c r="G495" s="100">
        <v>-58999</v>
      </c>
      <c r="H495" s="99">
        <v>1</v>
      </c>
    </row>
    <row r="496" spans="1:8">
      <c r="A496" s="97">
        <v>44</v>
      </c>
      <c r="B496" s="98">
        <v>100000293758</v>
      </c>
      <c r="C496" s="99">
        <v>0</v>
      </c>
      <c r="D496" s="99" t="s">
        <v>279</v>
      </c>
      <c r="E496" s="99" t="s">
        <v>4371</v>
      </c>
      <c r="F496" s="100">
        <v>59000</v>
      </c>
      <c r="G496" s="100">
        <v>-58999</v>
      </c>
      <c r="H496" s="99">
        <v>1</v>
      </c>
    </row>
    <row r="497" spans="1:8">
      <c r="A497" s="97">
        <v>45</v>
      </c>
      <c r="B497" s="98">
        <v>100000293759</v>
      </c>
      <c r="C497" s="99">
        <v>0</v>
      </c>
      <c r="D497" s="99" t="s">
        <v>279</v>
      </c>
      <c r="E497" s="99" t="s">
        <v>4372</v>
      </c>
      <c r="F497" s="100">
        <v>59000</v>
      </c>
      <c r="G497" s="100">
        <v>-58999</v>
      </c>
      <c r="H497" s="99">
        <v>1</v>
      </c>
    </row>
    <row r="498" spans="1:8">
      <c r="A498" s="97">
        <v>46</v>
      </c>
      <c r="B498" s="98">
        <v>100000293760</v>
      </c>
      <c r="C498" s="99">
        <v>0</v>
      </c>
      <c r="D498" s="99" t="s">
        <v>279</v>
      </c>
      <c r="E498" s="99" t="s">
        <v>4373</v>
      </c>
      <c r="F498" s="100">
        <v>59000</v>
      </c>
      <c r="G498" s="100">
        <v>-58999</v>
      </c>
      <c r="H498" s="99">
        <v>1</v>
      </c>
    </row>
    <row r="499" spans="1:8">
      <c r="A499" s="97">
        <v>47</v>
      </c>
      <c r="B499" s="98">
        <v>100000293761</v>
      </c>
      <c r="C499" s="99">
        <v>0</v>
      </c>
      <c r="D499" s="99" t="s">
        <v>279</v>
      </c>
      <c r="E499" s="99" t="s">
        <v>4374</v>
      </c>
      <c r="F499" s="100">
        <v>59000</v>
      </c>
      <c r="G499" s="100">
        <v>-58999</v>
      </c>
      <c r="H499" s="99">
        <v>1</v>
      </c>
    </row>
    <row r="500" spans="1:8">
      <c r="A500" s="97">
        <v>48</v>
      </c>
      <c r="B500" s="98">
        <v>100000293762</v>
      </c>
      <c r="C500" s="99">
        <v>0</v>
      </c>
      <c r="D500" s="99" t="s">
        <v>279</v>
      </c>
      <c r="E500" s="99" t="s">
        <v>4375</v>
      </c>
      <c r="F500" s="100">
        <v>59000</v>
      </c>
      <c r="G500" s="100">
        <v>-58999</v>
      </c>
      <c r="H500" s="99">
        <v>1</v>
      </c>
    </row>
    <row r="501" spans="1:8">
      <c r="A501" s="97">
        <v>49</v>
      </c>
      <c r="B501" s="98">
        <v>100000293763</v>
      </c>
      <c r="C501" s="99">
        <v>0</v>
      </c>
      <c r="D501" s="99" t="s">
        <v>279</v>
      </c>
      <c r="E501" s="99" t="s">
        <v>4376</v>
      </c>
      <c r="F501" s="100">
        <v>59000</v>
      </c>
      <c r="G501" s="100">
        <v>-58999</v>
      </c>
      <c r="H501" s="99">
        <v>1</v>
      </c>
    </row>
    <row r="502" spans="1:8">
      <c r="A502" s="97">
        <v>50</v>
      </c>
      <c r="B502" s="98">
        <v>100000293764</v>
      </c>
      <c r="C502" s="99">
        <v>0</v>
      </c>
      <c r="D502" s="99" t="s">
        <v>279</v>
      </c>
      <c r="E502" s="99" t="s">
        <v>4377</v>
      </c>
      <c r="F502" s="100">
        <v>59000</v>
      </c>
      <c r="G502" s="100">
        <v>-58999</v>
      </c>
      <c r="H502" s="99">
        <v>1</v>
      </c>
    </row>
    <row r="503" spans="1:8">
      <c r="A503" s="97">
        <v>51</v>
      </c>
      <c r="B503" s="98">
        <v>100000293765</v>
      </c>
      <c r="C503" s="99">
        <v>0</v>
      </c>
      <c r="D503" s="99" t="s">
        <v>279</v>
      </c>
      <c r="E503" s="99" t="s">
        <v>4378</v>
      </c>
      <c r="F503" s="100">
        <v>59800</v>
      </c>
      <c r="G503" s="100">
        <v>-59799</v>
      </c>
      <c r="H503" s="99">
        <v>1</v>
      </c>
    </row>
    <row r="504" spans="1:8">
      <c r="A504" s="97">
        <v>52</v>
      </c>
      <c r="B504" s="98">
        <v>100000293766</v>
      </c>
      <c r="C504" s="99">
        <v>0</v>
      </c>
      <c r="D504" s="99" t="s">
        <v>279</v>
      </c>
      <c r="E504" s="99" t="s">
        <v>4379</v>
      </c>
      <c r="F504" s="100">
        <v>59800</v>
      </c>
      <c r="G504" s="100">
        <v>-59799</v>
      </c>
      <c r="H504" s="99">
        <v>1</v>
      </c>
    </row>
    <row r="505" spans="1:8">
      <c r="A505" s="97">
        <v>53</v>
      </c>
      <c r="B505" s="98">
        <v>100000293767</v>
      </c>
      <c r="C505" s="99">
        <v>0</v>
      </c>
      <c r="D505" s="99" t="s">
        <v>279</v>
      </c>
      <c r="E505" s="99" t="s">
        <v>4380</v>
      </c>
      <c r="F505" s="100">
        <v>59800</v>
      </c>
      <c r="G505" s="100">
        <v>-59799</v>
      </c>
      <c r="H505" s="99">
        <v>1</v>
      </c>
    </row>
    <row r="506" spans="1:8">
      <c r="A506" s="97">
        <v>54</v>
      </c>
      <c r="B506" s="98">
        <v>100000293768</v>
      </c>
      <c r="C506" s="99">
        <v>0</v>
      </c>
      <c r="D506" s="99" t="s">
        <v>279</v>
      </c>
      <c r="E506" s="99" t="s">
        <v>4381</v>
      </c>
      <c r="F506" s="100">
        <v>59800</v>
      </c>
      <c r="G506" s="100">
        <v>-59799</v>
      </c>
      <c r="H506" s="99">
        <v>1</v>
      </c>
    </row>
    <row r="507" spans="1:8">
      <c r="A507" s="97">
        <v>55</v>
      </c>
      <c r="B507" s="98">
        <v>100000293769</v>
      </c>
      <c r="C507" s="99">
        <v>0</v>
      </c>
      <c r="D507" s="99" t="s">
        <v>279</v>
      </c>
      <c r="E507" s="99" t="s">
        <v>4382</v>
      </c>
      <c r="F507" s="100">
        <v>59800</v>
      </c>
      <c r="G507" s="100">
        <v>-59799</v>
      </c>
      <c r="H507" s="99">
        <v>1</v>
      </c>
    </row>
    <row r="508" spans="1:8">
      <c r="A508" s="97">
        <v>56</v>
      </c>
      <c r="B508" s="98">
        <v>100000293770</v>
      </c>
      <c r="C508" s="99">
        <v>0</v>
      </c>
      <c r="D508" s="99" t="s">
        <v>279</v>
      </c>
      <c r="E508" s="99" t="s">
        <v>4383</v>
      </c>
      <c r="F508" s="100">
        <v>59800</v>
      </c>
      <c r="G508" s="100">
        <v>-59799</v>
      </c>
      <c r="H508" s="99">
        <v>1</v>
      </c>
    </row>
    <row r="509" spans="1:8">
      <c r="A509" s="97">
        <v>57</v>
      </c>
      <c r="B509" s="98">
        <v>100000293771</v>
      </c>
      <c r="C509" s="99">
        <v>0</v>
      </c>
      <c r="D509" s="99" t="s">
        <v>279</v>
      </c>
      <c r="E509" s="99" t="s">
        <v>4384</v>
      </c>
      <c r="F509" s="100">
        <v>59800</v>
      </c>
      <c r="G509" s="100">
        <v>-59799</v>
      </c>
      <c r="H509" s="99">
        <v>1</v>
      </c>
    </row>
    <row r="510" spans="1:8">
      <c r="A510" s="97">
        <v>58</v>
      </c>
      <c r="B510" s="98">
        <v>100000293772</v>
      </c>
      <c r="C510" s="99">
        <v>0</v>
      </c>
      <c r="D510" s="99" t="s">
        <v>279</v>
      </c>
      <c r="E510" s="99" t="s">
        <v>4385</v>
      </c>
      <c r="F510" s="100">
        <v>59800</v>
      </c>
      <c r="G510" s="100">
        <v>-59799</v>
      </c>
      <c r="H510" s="99">
        <v>1</v>
      </c>
    </row>
    <row r="511" spans="1:8">
      <c r="A511" s="97">
        <v>59</v>
      </c>
      <c r="B511" s="98">
        <v>100000293773</v>
      </c>
      <c r="C511" s="99">
        <v>0</v>
      </c>
      <c r="D511" s="99" t="s">
        <v>279</v>
      </c>
      <c r="E511" s="99" t="s">
        <v>4386</v>
      </c>
      <c r="F511" s="100">
        <v>59800</v>
      </c>
      <c r="G511" s="100">
        <v>-59799</v>
      </c>
      <c r="H511" s="99">
        <v>1</v>
      </c>
    </row>
    <row r="512" spans="1:8">
      <c r="A512" s="97">
        <v>60</v>
      </c>
      <c r="B512" s="98">
        <v>100000293774</v>
      </c>
      <c r="C512" s="99">
        <v>0</v>
      </c>
      <c r="D512" s="99" t="s">
        <v>279</v>
      </c>
      <c r="E512" s="99" t="s">
        <v>4387</v>
      </c>
      <c r="F512" s="100">
        <v>59800</v>
      </c>
      <c r="G512" s="100">
        <v>-59799</v>
      </c>
      <c r="H512" s="99">
        <v>1</v>
      </c>
    </row>
    <row r="513" spans="1:8">
      <c r="A513" s="97">
        <v>61</v>
      </c>
      <c r="B513" s="98">
        <v>100000293775</v>
      </c>
      <c r="C513" s="99">
        <v>0</v>
      </c>
      <c r="D513" s="99" t="s">
        <v>279</v>
      </c>
      <c r="E513" s="99" t="s">
        <v>4388</v>
      </c>
      <c r="F513" s="100">
        <v>59800</v>
      </c>
      <c r="G513" s="100">
        <v>-59799</v>
      </c>
      <c r="H513" s="99">
        <v>1</v>
      </c>
    </row>
    <row r="514" spans="1:8">
      <c r="A514" s="97">
        <v>62</v>
      </c>
      <c r="B514" s="98">
        <v>100000293776</v>
      </c>
      <c r="C514" s="99">
        <v>0</v>
      </c>
      <c r="D514" s="99" t="s">
        <v>279</v>
      </c>
      <c r="E514" s="99" t="s">
        <v>4389</v>
      </c>
      <c r="F514" s="100">
        <v>59800</v>
      </c>
      <c r="G514" s="100">
        <v>-59799</v>
      </c>
      <c r="H514" s="99">
        <v>1</v>
      </c>
    </row>
    <row r="515" spans="1:8">
      <c r="A515" s="97">
        <v>63</v>
      </c>
      <c r="B515" s="98">
        <v>100000293777</v>
      </c>
      <c r="C515" s="99">
        <v>0</v>
      </c>
      <c r="D515" s="99" t="s">
        <v>279</v>
      </c>
      <c r="E515" s="99" t="s">
        <v>4390</v>
      </c>
      <c r="F515" s="100">
        <v>59800</v>
      </c>
      <c r="G515" s="100">
        <v>-59799</v>
      </c>
      <c r="H515" s="99">
        <v>1</v>
      </c>
    </row>
    <row r="516" spans="1:8">
      <c r="A516" s="97">
        <v>64</v>
      </c>
      <c r="B516" s="98">
        <v>100000293778</v>
      </c>
      <c r="C516" s="99">
        <v>0</v>
      </c>
      <c r="D516" s="99" t="s">
        <v>279</v>
      </c>
      <c r="E516" s="99" t="s">
        <v>4391</v>
      </c>
      <c r="F516" s="100">
        <v>59800</v>
      </c>
      <c r="G516" s="100">
        <v>-59799</v>
      </c>
      <c r="H516" s="99">
        <v>1</v>
      </c>
    </row>
    <row r="517" spans="1:8">
      <c r="A517" s="97">
        <v>65</v>
      </c>
      <c r="B517" s="98">
        <v>100000293779</v>
      </c>
      <c r="C517" s="99">
        <v>0</v>
      </c>
      <c r="D517" s="99" t="s">
        <v>279</v>
      </c>
      <c r="E517" s="99" t="s">
        <v>4392</v>
      </c>
      <c r="F517" s="100">
        <v>59800</v>
      </c>
      <c r="G517" s="100">
        <v>-59799</v>
      </c>
      <c r="H517" s="99">
        <v>1</v>
      </c>
    </row>
    <row r="518" spans="1:8">
      <c r="A518" s="97">
        <v>66</v>
      </c>
      <c r="B518" s="98">
        <v>100000293780</v>
      </c>
      <c r="C518" s="99">
        <v>0</v>
      </c>
      <c r="D518" s="99" t="s">
        <v>279</v>
      </c>
      <c r="E518" s="99" t="s">
        <v>4393</v>
      </c>
      <c r="F518" s="100">
        <v>59800</v>
      </c>
      <c r="G518" s="100">
        <v>-59799</v>
      </c>
      <c r="H518" s="99">
        <v>1</v>
      </c>
    </row>
    <row r="519" spans="1:8">
      <c r="A519" s="97">
        <v>67</v>
      </c>
      <c r="B519" s="98">
        <v>100000293781</v>
      </c>
      <c r="C519" s="99">
        <v>0</v>
      </c>
      <c r="D519" s="99" t="s">
        <v>279</v>
      </c>
      <c r="E519" s="99" t="s">
        <v>4394</v>
      </c>
      <c r="F519" s="100">
        <v>59800</v>
      </c>
      <c r="G519" s="100">
        <v>-59799</v>
      </c>
      <c r="H519" s="99">
        <v>1</v>
      </c>
    </row>
    <row r="520" spans="1:8">
      <c r="A520" s="97">
        <v>68</v>
      </c>
      <c r="B520" s="98">
        <v>100000293782</v>
      </c>
      <c r="C520" s="99">
        <v>0</v>
      </c>
      <c r="D520" s="99" t="s">
        <v>279</v>
      </c>
      <c r="E520" s="99" t="s">
        <v>4395</v>
      </c>
      <c r="F520" s="100">
        <v>59800</v>
      </c>
      <c r="G520" s="100">
        <v>-59799</v>
      </c>
      <c r="H520" s="99">
        <v>1</v>
      </c>
    </row>
    <row r="521" spans="1:8">
      <c r="A521" s="97">
        <v>69</v>
      </c>
      <c r="B521" s="98">
        <v>100000293783</v>
      </c>
      <c r="C521" s="99">
        <v>0</v>
      </c>
      <c r="D521" s="99" t="s">
        <v>279</v>
      </c>
      <c r="E521" s="99" t="s">
        <v>4396</v>
      </c>
      <c r="F521" s="100">
        <v>59800</v>
      </c>
      <c r="G521" s="100">
        <v>-59799</v>
      </c>
      <c r="H521" s="99">
        <v>1</v>
      </c>
    </row>
    <row r="522" spans="1:8">
      <c r="A522" s="97">
        <v>70</v>
      </c>
      <c r="B522" s="98">
        <v>100000293784</v>
      </c>
      <c r="C522" s="99">
        <v>0</v>
      </c>
      <c r="D522" s="99" t="s">
        <v>279</v>
      </c>
      <c r="E522" s="99" t="s">
        <v>4397</v>
      </c>
      <c r="F522" s="100">
        <v>59800</v>
      </c>
      <c r="G522" s="100">
        <v>-59799</v>
      </c>
      <c r="H522" s="99">
        <v>1</v>
      </c>
    </row>
    <row r="523" spans="1:8">
      <c r="A523" s="97">
        <v>71</v>
      </c>
      <c r="B523" s="98">
        <v>100000293785</v>
      </c>
      <c r="C523" s="99">
        <v>0</v>
      </c>
      <c r="D523" s="99" t="s">
        <v>279</v>
      </c>
      <c r="E523" s="99" t="s">
        <v>4398</v>
      </c>
      <c r="F523" s="100">
        <v>59800</v>
      </c>
      <c r="G523" s="100">
        <v>-59799</v>
      </c>
      <c r="H523" s="99">
        <v>1</v>
      </c>
    </row>
    <row r="524" spans="1:8">
      <c r="A524" s="97">
        <v>72</v>
      </c>
      <c r="B524" s="98">
        <v>100000293786</v>
      </c>
      <c r="C524" s="99">
        <v>0</v>
      </c>
      <c r="D524" s="99" t="s">
        <v>279</v>
      </c>
      <c r="E524" s="99" t="s">
        <v>4399</v>
      </c>
      <c r="F524" s="100">
        <v>59800</v>
      </c>
      <c r="G524" s="100">
        <v>-59799</v>
      </c>
      <c r="H524" s="99">
        <v>1</v>
      </c>
    </row>
    <row r="525" spans="1:8">
      <c r="A525" s="97">
        <v>73</v>
      </c>
      <c r="B525" s="98">
        <v>100000293787</v>
      </c>
      <c r="C525" s="99">
        <v>0</v>
      </c>
      <c r="D525" s="99" t="s">
        <v>279</v>
      </c>
      <c r="E525" s="99" t="s">
        <v>4400</v>
      </c>
      <c r="F525" s="100">
        <v>59800</v>
      </c>
      <c r="G525" s="100">
        <v>-59799</v>
      </c>
      <c r="H525" s="99">
        <v>1</v>
      </c>
    </row>
    <row r="526" spans="1:8">
      <c r="A526" s="97">
        <v>74</v>
      </c>
      <c r="B526" s="98">
        <v>100000293788</v>
      </c>
      <c r="C526" s="99">
        <v>0</v>
      </c>
      <c r="D526" s="99" t="s">
        <v>279</v>
      </c>
      <c r="E526" s="99" t="s">
        <v>4401</v>
      </c>
      <c r="F526" s="100">
        <v>59800</v>
      </c>
      <c r="G526" s="100">
        <v>-59799</v>
      </c>
      <c r="H526" s="99">
        <v>1</v>
      </c>
    </row>
    <row r="527" spans="1:8">
      <c r="A527" s="97">
        <v>75</v>
      </c>
      <c r="B527" s="98">
        <v>100000293789</v>
      </c>
      <c r="C527" s="99">
        <v>0</v>
      </c>
      <c r="D527" s="99" t="s">
        <v>279</v>
      </c>
      <c r="E527" s="99" t="s">
        <v>4402</v>
      </c>
      <c r="F527" s="100">
        <v>59800</v>
      </c>
      <c r="G527" s="100">
        <v>-59799</v>
      </c>
      <c r="H527" s="99">
        <v>1</v>
      </c>
    </row>
    <row r="528" spans="1:8">
      <c r="A528" s="97">
        <v>76</v>
      </c>
      <c r="B528" s="98">
        <v>100000293790</v>
      </c>
      <c r="C528" s="99">
        <v>0</v>
      </c>
      <c r="D528" s="99" t="s">
        <v>279</v>
      </c>
      <c r="E528" s="99" t="s">
        <v>4403</v>
      </c>
      <c r="F528" s="100">
        <v>59800</v>
      </c>
      <c r="G528" s="100">
        <v>-59799</v>
      </c>
      <c r="H528" s="99">
        <v>1</v>
      </c>
    </row>
    <row r="529" spans="1:8">
      <c r="A529" s="97">
        <v>77</v>
      </c>
      <c r="B529" s="98">
        <v>100000293791</v>
      </c>
      <c r="C529" s="99">
        <v>0</v>
      </c>
      <c r="D529" s="99" t="s">
        <v>279</v>
      </c>
      <c r="E529" s="99" t="s">
        <v>4404</v>
      </c>
      <c r="F529" s="100">
        <v>59800</v>
      </c>
      <c r="G529" s="100">
        <v>-59799</v>
      </c>
      <c r="H529" s="99">
        <v>1</v>
      </c>
    </row>
    <row r="530" spans="1:8">
      <c r="A530" s="97">
        <v>78</v>
      </c>
      <c r="B530" s="98">
        <v>100000293792</v>
      </c>
      <c r="C530" s="99">
        <v>0</v>
      </c>
      <c r="D530" s="99" t="s">
        <v>279</v>
      </c>
      <c r="E530" s="99" t="s">
        <v>4405</v>
      </c>
      <c r="F530" s="100">
        <v>59800</v>
      </c>
      <c r="G530" s="100">
        <v>-59799</v>
      </c>
      <c r="H530" s="99">
        <v>1</v>
      </c>
    </row>
    <row r="531" spans="1:8">
      <c r="A531" s="97">
        <v>79</v>
      </c>
      <c r="B531" s="98">
        <v>100000293793</v>
      </c>
      <c r="C531" s="99">
        <v>0</v>
      </c>
      <c r="D531" s="99" t="s">
        <v>279</v>
      </c>
      <c r="E531" s="99" t="s">
        <v>4406</v>
      </c>
      <c r="F531" s="100">
        <v>59800</v>
      </c>
      <c r="G531" s="100">
        <v>-59799</v>
      </c>
      <c r="H531" s="99">
        <v>1</v>
      </c>
    </row>
    <row r="532" spans="1:8">
      <c r="A532" s="97">
        <v>80</v>
      </c>
      <c r="B532" s="98">
        <v>100000293794</v>
      </c>
      <c r="C532" s="99">
        <v>0</v>
      </c>
      <c r="D532" s="99" t="s">
        <v>279</v>
      </c>
      <c r="E532" s="99" t="s">
        <v>4407</v>
      </c>
      <c r="F532" s="100">
        <v>59800</v>
      </c>
      <c r="G532" s="100">
        <v>-59799</v>
      </c>
      <c r="H532" s="99">
        <v>1</v>
      </c>
    </row>
    <row r="533" spans="1:8">
      <c r="A533" s="97">
        <v>81</v>
      </c>
      <c r="B533" s="98">
        <v>100000293795</v>
      </c>
      <c r="C533" s="99">
        <v>0</v>
      </c>
      <c r="D533" s="99" t="s">
        <v>279</v>
      </c>
      <c r="E533" s="99" t="s">
        <v>4408</v>
      </c>
      <c r="F533" s="100">
        <v>59800</v>
      </c>
      <c r="G533" s="100">
        <v>-59799</v>
      </c>
      <c r="H533" s="99">
        <v>1</v>
      </c>
    </row>
    <row r="534" spans="1:8">
      <c r="A534" s="97">
        <v>82</v>
      </c>
      <c r="B534" s="98">
        <v>100000293796</v>
      </c>
      <c r="C534" s="99">
        <v>0</v>
      </c>
      <c r="D534" s="99" t="s">
        <v>279</v>
      </c>
      <c r="E534" s="99" t="s">
        <v>4409</v>
      </c>
      <c r="F534" s="100">
        <v>59800</v>
      </c>
      <c r="G534" s="100">
        <v>-59799</v>
      </c>
      <c r="H534" s="99">
        <v>1</v>
      </c>
    </row>
    <row r="535" spans="1:8">
      <c r="A535" s="97">
        <v>83</v>
      </c>
      <c r="B535" s="98">
        <v>100000293797</v>
      </c>
      <c r="C535" s="99">
        <v>0</v>
      </c>
      <c r="D535" s="99" t="s">
        <v>279</v>
      </c>
      <c r="E535" s="99" t="s">
        <v>4410</v>
      </c>
      <c r="F535" s="100">
        <v>59800</v>
      </c>
      <c r="G535" s="100">
        <v>-59799</v>
      </c>
      <c r="H535" s="99">
        <v>1</v>
      </c>
    </row>
    <row r="536" spans="1:8">
      <c r="A536" s="97">
        <v>84</v>
      </c>
      <c r="B536" s="98">
        <v>100000293798</v>
      </c>
      <c r="C536" s="99">
        <v>0</v>
      </c>
      <c r="D536" s="99" t="s">
        <v>279</v>
      </c>
      <c r="E536" s="99" t="s">
        <v>4411</v>
      </c>
      <c r="F536" s="100">
        <v>59800</v>
      </c>
      <c r="G536" s="100">
        <v>-59799</v>
      </c>
      <c r="H536" s="99">
        <v>1</v>
      </c>
    </row>
    <row r="537" spans="1:8">
      <c r="A537" s="97">
        <v>85</v>
      </c>
      <c r="B537" s="98">
        <v>100000293799</v>
      </c>
      <c r="C537" s="99">
        <v>0</v>
      </c>
      <c r="D537" s="99" t="s">
        <v>279</v>
      </c>
      <c r="E537" s="99" t="s">
        <v>4412</v>
      </c>
      <c r="F537" s="100">
        <v>59800</v>
      </c>
      <c r="G537" s="100">
        <v>-59799</v>
      </c>
      <c r="H537" s="99">
        <v>1</v>
      </c>
    </row>
    <row r="538" spans="1:8">
      <c r="A538" s="97">
        <v>86</v>
      </c>
      <c r="B538" s="98">
        <v>100000293800</v>
      </c>
      <c r="C538" s="99">
        <v>0</v>
      </c>
      <c r="D538" s="99" t="s">
        <v>279</v>
      </c>
      <c r="E538" s="99" t="s">
        <v>4413</v>
      </c>
      <c r="F538" s="100">
        <v>59800</v>
      </c>
      <c r="G538" s="100">
        <v>-59799</v>
      </c>
      <c r="H538" s="99">
        <v>1</v>
      </c>
    </row>
    <row r="539" spans="1:8">
      <c r="A539" s="97">
        <v>87</v>
      </c>
      <c r="B539" s="98">
        <v>100000293801</v>
      </c>
      <c r="C539" s="99">
        <v>0</v>
      </c>
      <c r="D539" s="99" t="s">
        <v>279</v>
      </c>
      <c r="E539" s="99" t="s">
        <v>4414</v>
      </c>
      <c r="F539" s="100">
        <v>59800</v>
      </c>
      <c r="G539" s="100">
        <v>-59799</v>
      </c>
      <c r="H539" s="99">
        <v>1</v>
      </c>
    </row>
    <row r="540" spans="1:8">
      <c r="A540" s="97">
        <v>88</v>
      </c>
      <c r="B540" s="98">
        <v>100000293802</v>
      </c>
      <c r="C540" s="99">
        <v>0</v>
      </c>
      <c r="D540" s="99" t="s">
        <v>279</v>
      </c>
      <c r="E540" s="99" t="s">
        <v>4415</v>
      </c>
      <c r="F540" s="100">
        <v>59800</v>
      </c>
      <c r="G540" s="100">
        <v>-59799</v>
      </c>
      <c r="H540" s="99">
        <v>1</v>
      </c>
    </row>
    <row r="541" spans="1:8">
      <c r="A541" s="97">
        <v>89</v>
      </c>
      <c r="B541" s="98">
        <v>100000293803</v>
      </c>
      <c r="C541" s="99">
        <v>0</v>
      </c>
      <c r="D541" s="99" t="s">
        <v>279</v>
      </c>
      <c r="E541" s="99" t="s">
        <v>4416</v>
      </c>
      <c r="F541" s="100">
        <v>59800</v>
      </c>
      <c r="G541" s="100">
        <v>-59799</v>
      </c>
      <c r="H541" s="99">
        <v>1</v>
      </c>
    </row>
    <row r="542" spans="1:8">
      <c r="A542" s="97">
        <v>90</v>
      </c>
      <c r="B542" s="98">
        <v>100000293804</v>
      </c>
      <c r="C542" s="99">
        <v>0</v>
      </c>
      <c r="D542" s="99" t="s">
        <v>279</v>
      </c>
      <c r="E542" s="99" t="s">
        <v>4417</v>
      </c>
      <c r="F542" s="100">
        <v>59800</v>
      </c>
      <c r="G542" s="100">
        <v>-59799</v>
      </c>
      <c r="H542" s="99">
        <v>1</v>
      </c>
    </row>
    <row r="543" spans="1:8">
      <c r="A543" s="97">
        <v>91</v>
      </c>
      <c r="B543" s="98">
        <v>100000293805</v>
      </c>
      <c r="C543" s="99">
        <v>0</v>
      </c>
      <c r="D543" s="99" t="s">
        <v>279</v>
      </c>
      <c r="E543" s="99" t="s">
        <v>4418</v>
      </c>
      <c r="F543" s="100">
        <v>59800</v>
      </c>
      <c r="G543" s="100">
        <v>-59799</v>
      </c>
      <c r="H543" s="99">
        <v>1</v>
      </c>
    </row>
    <row r="544" spans="1:8">
      <c r="A544" s="97">
        <v>92</v>
      </c>
      <c r="B544" s="98">
        <v>100000293806</v>
      </c>
      <c r="C544" s="99">
        <v>0</v>
      </c>
      <c r="D544" s="99" t="s">
        <v>279</v>
      </c>
      <c r="E544" s="99" t="s">
        <v>4419</v>
      </c>
      <c r="F544" s="100">
        <v>59800</v>
      </c>
      <c r="G544" s="100">
        <v>-59799</v>
      </c>
      <c r="H544" s="99">
        <v>1</v>
      </c>
    </row>
    <row r="545" spans="1:8">
      <c r="A545" s="97">
        <v>93</v>
      </c>
      <c r="B545" s="98">
        <v>100000293807</v>
      </c>
      <c r="C545" s="99">
        <v>0</v>
      </c>
      <c r="D545" s="99" t="s">
        <v>279</v>
      </c>
      <c r="E545" s="99" t="s">
        <v>4420</v>
      </c>
      <c r="F545" s="100">
        <v>59800</v>
      </c>
      <c r="G545" s="100">
        <v>-59799</v>
      </c>
      <c r="H545" s="99">
        <v>1</v>
      </c>
    </row>
    <row r="546" spans="1:8">
      <c r="A546" s="97">
        <v>94</v>
      </c>
      <c r="B546" s="98">
        <v>100000367662</v>
      </c>
      <c r="C546" s="99">
        <v>0</v>
      </c>
      <c r="D546" s="99" t="s">
        <v>70</v>
      </c>
      <c r="E546" s="99" t="s">
        <v>273</v>
      </c>
      <c r="F546" s="100">
        <v>119572.5</v>
      </c>
      <c r="G546" s="100">
        <v>-119571.5</v>
      </c>
      <c r="H546" s="99">
        <v>1</v>
      </c>
    </row>
    <row r="547" spans="1:8">
      <c r="A547" s="97">
        <v>95</v>
      </c>
      <c r="B547" s="98">
        <v>100000367663</v>
      </c>
      <c r="C547" s="99">
        <v>0</v>
      </c>
      <c r="D547" s="99" t="s">
        <v>70</v>
      </c>
      <c r="E547" s="99" t="s">
        <v>273</v>
      </c>
      <c r="F547" s="100">
        <v>119572.5</v>
      </c>
      <c r="G547" s="100">
        <v>-119571.5</v>
      </c>
      <c r="H547" s="99">
        <v>1</v>
      </c>
    </row>
    <row r="548" spans="1:8">
      <c r="A548" s="97">
        <v>96</v>
      </c>
      <c r="B548" s="98">
        <v>100000367664</v>
      </c>
      <c r="C548" s="99">
        <v>0</v>
      </c>
      <c r="D548" s="99" t="s">
        <v>70</v>
      </c>
      <c r="E548" s="99" t="s">
        <v>273</v>
      </c>
      <c r="F548" s="100">
        <v>119572.5</v>
      </c>
      <c r="G548" s="100">
        <v>-119571.5</v>
      </c>
      <c r="H548" s="99">
        <v>1</v>
      </c>
    </row>
    <row r="549" spans="1:8">
      <c r="A549" s="97">
        <v>97</v>
      </c>
      <c r="B549" s="98">
        <v>100000367665</v>
      </c>
      <c r="C549" s="99">
        <v>0</v>
      </c>
      <c r="D549" s="99" t="s">
        <v>70</v>
      </c>
      <c r="E549" s="99" t="s">
        <v>273</v>
      </c>
      <c r="F549" s="100">
        <v>119572.5</v>
      </c>
      <c r="G549" s="100">
        <v>-119571.5</v>
      </c>
      <c r="H549" s="99">
        <v>1</v>
      </c>
    </row>
    <row r="550" spans="1:8">
      <c r="A550" s="97">
        <v>98</v>
      </c>
      <c r="B550" s="98">
        <v>100000367666</v>
      </c>
      <c r="C550" s="99">
        <v>0</v>
      </c>
      <c r="D550" s="99" t="s">
        <v>70</v>
      </c>
      <c r="E550" s="99" t="s">
        <v>273</v>
      </c>
      <c r="F550" s="100">
        <v>119572.5</v>
      </c>
      <c r="G550" s="100">
        <v>-119571.5</v>
      </c>
      <c r="H550" s="99">
        <v>1</v>
      </c>
    </row>
    <row r="551" spans="1:8">
      <c r="A551" s="97">
        <v>99</v>
      </c>
      <c r="B551" s="98">
        <v>100000367667</v>
      </c>
      <c r="C551" s="99">
        <v>0</v>
      </c>
      <c r="D551" s="99" t="s">
        <v>70</v>
      </c>
      <c r="E551" s="99" t="s">
        <v>273</v>
      </c>
      <c r="F551" s="100">
        <v>119572.5</v>
      </c>
      <c r="G551" s="100">
        <v>-119571.5</v>
      </c>
      <c r="H551" s="99">
        <v>1</v>
      </c>
    </row>
    <row r="552" spans="1:8">
      <c r="A552" s="97">
        <v>100</v>
      </c>
      <c r="B552" s="98">
        <v>100000367668</v>
      </c>
      <c r="C552" s="99">
        <v>0</v>
      </c>
      <c r="D552" s="99" t="s">
        <v>70</v>
      </c>
      <c r="E552" s="99" t="s">
        <v>273</v>
      </c>
      <c r="F552" s="100">
        <v>119572.5</v>
      </c>
      <c r="G552" s="100">
        <v>-119571.5</v>
      </c>
      <c r="H552" s="99">
        <v>1</v>
      </c>
    </row>
    <row r="553" spans="1:8">
      <c r="A553" s="97">
        <v>101</v>
      </c>
      <c r="B553" s="98">
        <v>100000367669</v>
      </c>
      <c r="C553" s="99">
        <v>0</v>
      </c>
      <c r="D553" s="99" t="s">
        <v>70</v>
      </c>
      <c r="E553" s="99" t="s">
        <v>273</v>
      </c>
      <c r="F553" s="100">
        <v>119572.5</v>
      </c>
      <c r="G553" s="100">
        <v>-119571.5</v>
      </c>
      <c r="H553" s="99">
        <v>1</v>
      </c>
    </row>
    <row r="554" spans="1:8">
      <c r="A554" s="97">
        <v>102</v>
      </c>
      <c r="B554" s="98">
        <v>100000367670</v>
      </c>
      <c r="C554" s="99">
        <v>0</v>
      </c>
      <c r="D554" s="99" t="s">
        <v>70</v>
      </c>
      <c r="E554" s="99" t="s">
        <v>273</v>
      </c>
      <c r="F554" s="100">
        <v>119572.5</v>
      </c>
      <c r="G554" s="100">
        <v>-119571.5</v>
      </c>
      <c r="H554" s="99">
        <v>1</v>
      </c>
    </row>
    <row r="555" spans="1:8">
      <c r="A555" s="97">
        <v>103</v>
      </c>
      <c r="B555" s="98">
        <v>100000367671</v>
      </c>
      <c r="C555" s="99">
        <v>0</v>
      </c>
      <c r="D555" s="99" t="s">
        <v>70</v>
      </c>
      <c r="E555" s="99" t="s">
        <v>273</v>
      </c>
      <c r="F555" s="100">
        <v>119572.5</v>
      </c>
      <c r="G555" s="100">
        <v>-119571.5</v>
      </c>
      <c r="H555" s="99">
        <v>1</v>
      </c>
    </row>
    <row r="556" spans="1:8">
      <c r="A556" s="97">
        <v>104</v>
      </c>
      <c r="B556" s="98">
        <v>100000367672</v>
      </c>
      <c r="C556" s="99">
        <v>0</v>
      </c>
      <c r="D556" s="99" t="s">
        <v>70</v>
      </c>
      <c r="E556" s="99" t="s">
        <v>273</v>
      </c>
      <c r="F556" s="100">
        <v>119572.5</v>
      </c>
      <c r="G556" s="100">
        <v>-119571.5</v>
      </c>
      <c r="H556" s="99">
        <v>1</v>
      </c>
    </row>
    <row r="557" spans="1:8">
      <c r="A557" s="97">
        <v>105</v>
      </c>
      <c r="B557" s="98">
        <v>100000367673</v>
      </c>
      <c r="C557" s="99">
        <v>0</v>
      </c>
      <c r="D557" s="99" t="s">
        <v>70</v>
      </c>
      <c r="E557" s="99" t="s">
        <v>273</v>
      </c>
      <c r="F557" s="100">
        <v>119572.5</v>
      </c>
      <c r="G557" s="100">
        <v>-119571.5</v>
      </c>
      <c r="H557" s="99">
        <v>1</v>
      </c>
    </row>
    <row r="558" spans="1:8">
      <c r="A558" s="97">
        <v>106</v>
      </c>
      <c r="B558" s="98">
        <v>100000367674</v>
      </c>
      <c r="C558" s="99">
        <v>0</v>
      </c>
      <c r="D558" s="99" t="s">
        <v>70</v>
      </c>
      <c r="E558" s="99" t="s">
        <v>273</v>
      </c>
      <c r="F558" s="100">
        <v>119572.5</v>
      </c>
      <c r="G558" s="100">
        <v>-119571.5</v>
      </c>
      <c r="H558" s="99">
        <v>1</v>
      </c>
    </row>
    <row r="559" spans="1:8">
      <c r="A559" s="97">
        <v>107</v>
      </c>
      <c r="B559" s="98">
        <v>100000367675</v>
      </c>
      <c r="C559" s="99">
        <v>0</v>
      </c>
      <c r="D559" s="99" t="s">
        <v>70</v>
      </c>
      <c r="E559" s="99" t="s">
        <v>273</v>
      </c>
      <c r="F559" s="100">
        <v>119572.5</v>
      </c>
      <c r="G559" s="100">
        <v>-119571.5</v>
      </c>
      <c r="H559" s="99">
        <v>1</v>
      </c>
    </row>
    <row r="560" spans="1:8">
      <c r="A560" s="97">
        <v>108</v>
      </c>
      <c r="B560" s="98">
        <v>100000367676</v>
      </c>
      <c r="C560" s="99">
        <v>0</v>
      </c>
      <c r="D560" s="99" t="s">
        <v>70</v>
      </c>
      <c r="E560" s="99" t="s">
        <v>273</v>
      </c>
      <c r="F560" s="100">
        <v>119572.5</v>
      </c>
      <c r="G560" s="100">
        <v>-119571.5</v>
      </c>
      <c r="H560" s="99">
        <v>1</v>
      </c>
    </row>
    <row r="561" spans="1:8">
      <c r="A561" s="97">
        <v>109</v>
      </c>
      <c r="B561" s="98">
        <v>100000367677</v>
      </c>
      <c r="C561" s="99">
        <v>0</v>
      </c>
      <c r="D561" s="99" t="s">
        <v>70</v>
      </c>
      <c r="E561" s="99" t="s">
        <v>273</v>
      </c>
      <c r="F561" s="100">
        <v>119572.5</v>
      </c>
      <c r="G561" s="100">
        <v>-119571.5</v>
      </c>
      <c r="H561" s="99">
        <v>1</v>
      </c>
    </row>
    <row r="562" spans="1:8">
      <c r="A562" s="97">
        <v>110</v>
      </c>
      <c r="B562" s="98">
        <v>100000367678</v>
      </c>
      <c r="C562" s="99">
        <v>0</v>
      </c>
      <c r="D562" s="99" t="s">
        <v>70</v>
      </c>
      <c r="E562" s="99" t="s">
        <v>273</v>
      </c>
      <c r="F562" s="100">
        <v>119572.5</v>
      </c>
      <c r="G562" s="100">
        <v>-119571.5</v>
      </c>
      <c r="H562" s="99">
        <v>1</v>
      </c>
    </row>
    <row r="563" spans="1:8">
      <c r="A563" s="97">
        <v>111</v>
      </c>
      <c r="B563" s="98">
        <v>100000367679</v>
      </c>
      <c r="C563" s="99">
        <v>0</v>
      </c>
      <c r="D563" s="99" t="s">
        <v>70</v>
      </c>
      <c r="E563" s="99" t="s">
        <v>273</v>
      </c>
      <c r="F563" s="100">
        <v>119572.5</v>
      </c>
      <c r="G563" s="100">
        <v>-119571.5</v>
      </c>
      <c r="H563" s="99">
        <v>1</v>
      </c>
    </row>
    <row r="564" spans="1:8">
      <c r="A564" s="97">
        <v>112</v>
      </c>
      <c r="B564" s="98">
        <v>100000367680</v>
      </c>
      <c r="C564" s="99">
        <v>0</v>
      </c>
      <c r="D564" s="99" t="s">
        <v>70</v>
      </c>
      <c r="E564" s="99" t="s">
        <v>273</v>
      </c>
      <c r="F564" s="100">
        <v>119572.5</v>
      </c>
      <c r="G564" s="100">
        <v>-119571.5</v>
      </c>
      <c r="H564" s="99">
        <v>1</v>
      </c>
    </row>
    <row r="565" spans="1:8">
      <c r="A565" s="97">
        <v>113</v>
      </c>
      <c r="B565" s="98">
        <v>100000367681</v>
      </c>
      <c r="C565" s="99">
        <v>0</v>
      </c>
      <c r="D565" s="99" t="s">
        <v>70</v>
      </c>
      <c r="E565" s="99" t="s">
        <v>273</v>
      </c>
      <c r="F565" s="100">
        <v>119572.5</v>
      </c>
      <c r="G565" s="100">
        <v>-119571.5</v>
      </c>
      <c r="H565" s="99">
        <v>1</v>
      </c>
    </row>
    <row r="566" spans="1:8">
      <c r="A566" s="97">
        <v>114</v>
      </c>
      <c r="B566" s="98">
        <v>100000367682</v>
      </c>
      <c r="C566" s="99">
        <v>0</v>
      </c>
      <c r="D566" s="99" t="s">
        <v>70</v>
      </c>
      <c r="E566" s="99" t="s">
        <v>273</v>
      </c>
      <c r="F566" s="100">
        <v>119572.5</v>
      </c>
      <c r="G566" s="100">
        <v>-119571.5</v>
      </c>
      <c r="H566" s="99">
        <v>1</v>
      </c>
    </row>
    <row r="567" spans="1:8">
      <c r="A567" s="97">
        <v>115</v>
      </c>
      <c r="B567" s="98">
        <v>100000367683</v>
      </c>
      <c r="C567" s="99">
        <v>0</v>
      </c>
      <c r="D567" s="99" t="s">
        <v>70</v>
      </c>
      <c r="E567" s="99" t="s">
        <v>273</v>
      </c>
      <c r="F567" s="100">
        <v>119572.5</v>
      </c>
      <c r="G567" s="100">
        <v>-119571.5</v>
      </c>
      <c r="H567" s="99">
        <v>1</v>
      </c>
    </row>
    <row r="568" spans="1:8">
      <c r="A568" s="97">
        <v>116</v>
      </c>
      <c r="B568" s="98">
        <v>100000367684</v>
      </c>
      <c r="C568" s="99">
        <v>0</v>
      </c>
      <c r="D568" s="99" t="s">
        <v>70</v>
      </c>
      <c r="E568" s="99" t="s">
        <v>273</v>
      </c>
      <c r="F568" s="100">
        <v>119572.5</v>
      </c>
      <c r="G568" s="100">
        <v>-119571.5</v>
      </c>
      <c r="H568" s="99">
        <v>1</v>
      </c>
    </row>
    <row r="569" spans="1:8">
      <c r="A569" s="97">
        <v>117</v>
      </c>
      <c r="B569" s="98">
        <v>100000367685</v>
      </c>
      <c r="C569" s="99">
        <v>0</v>
      </c>
      <c r="D569" s="99" t="s">
        <v>70</v>
      </c>
      <c r="E569" s="99" t="s">
        <v>273</v>
      </c>
      <c r="F569" s="100">
        <v>119572.5</v>
      </c>
      <c r="G569" s="100">
        <v>-119571.5</v>
      </c>
      <c r="H569" s="99">
        <v>1</v>
      </c>
    </row>
    <row r="570" spans="1:8">
      <c r="A570" s="97">
        <v>118</v>
      </c>
      <c r="B570" s="98">
        <v>100000367686</v>
      </c>
      <c r="C570" s="99">
        <v>0</v>
      </c>
      <c r="D570" s="99" t="s">
        <v>70</v>
      </c>
      <c r="E570" s="99" t="s">
        <v>273</v>
      </c>
      <c r="F570" s="100">
        <v>119572.5</v>
      </c>
      <c r="G570" s="100">
        <v>-119571.5</v>
      </c>
      <c r="H570" s="99">
        <v>1</v>
      </c>
    </row>
    <row r="571" spans="1:8">
      <c r="A571" s="97">
        <v>119</v>
      </c>
      <c r="B571" s="98">
        <v>100000367687</v>
      </c>
      <c r="C571" s="99">
        <v>0</v>
      </c>
      <c r="D571" s="99" t="s">
        <v>70</v>
      </c>
      <c r="E571" s="99" t="s">
        <v>273</v>
      </c>
      <c r="F571" s="100">
        <v>119572.5</v>
      </c>
      <c r="G571" s="100">
        <v>-119571.5</v>
      </c>
      <c r="H571" s="99">
        <v>1</v>
      </c>
    </row>
    <row r="572" spans="1:8">
      <c r="A572" s="97">
        <v>120</v>
      </c>
      <c r="B572" s="98">
        <v>100000367688</v>
      </c>
      <c r="C572" s="99">
        <v>0</v>
      </c>
      <c r="D572" s="99" t="s">
        <v>70</v>
      </c>
      <c r="E572" s="99" t="s">
        <v>273</v>
      </c>
      <c r="F572" s="100">
        <v>119572.5</v>
      </c>
      <c r="G572" s="100">
        <v>-119571.5</v>
      </c>
      <c r="H572" s="99">
        <v>1</v>
      </c>
    </row>
    <row r="573" spans="1:8">
      <c r="A573" s="97">
        <v>121</v>
      </c>
      <c r="B573" s="98">
        <v>100000367689</v>
      </c>
      <c r="C573" s="99">
        <v>0</v>
      </c>
      <c r="D573" s="99" t="s">
        <v>70</v>
      </c>
      <c r="E573" s="99" t="s">
        <v>273</v>
      </c>
      <c r="F573" s="100">
        <v>119572.5</v>
      </c>
      <c r="G573" s="100">
        <v>-119571.5</v>
      </c>
      <c r="H573" s="99">
        <v>1</v>
      </c>
    </row>
    <row r="574" spans="1:8">
      <c r="A574" s="97">
        <v>122</v>
      </c>
      <c r="B574" s="98">
        <v>100000367690</v>
      </c>
      <c r="C574" s="99">
        <v>0</v>
      </c>
      <c r="D574" s="99" t="s">
        <v>70</v>
      </c>
      <c r="E574" s="99" t="s">
        <v>273</v>
      </c>
      <c r="F574" s="100">
        <v>119572.5</v>
      </c>
      <c r="G574" s="100">
        <v>-119571.5</v>
      </c>
      <c r="H574" s="99">
        <v>1</v>
      </c>
    </row>
    <row r="575" spans="1:8">
      <c r="A575" s="97">
        <v>123</v>
      </c>
      <c r="B575" s="98">
        <v>100000367691</v>
      </c>
      <c r="C575" s="99">
        <v>0</v>
      </c>
      <c r="D575" s="99" t="s">
        <v>70</v>
      </c>
      <c r="E575" s="99" t="s">
        <v>273</v>
      </c>
      <c r="F575" s="100">
        <v>119572.5</v>
      </c>
      <c r="G575" s="100">
        <v>-119571.5</v>
      </c>
      <c r="H575" s="99">
        <v>1</v>
      </c>
    </row>
    <row r="576" spans="1:8">
      <c r="A576" s="97">
        <v>124</v>
      </c>
      <c r="B576" s="98">
        <v>100000367692</v>
      </c>
      <c r="C576" s="99">
        <v>0</v>
      </c>
      <c r="D576" s="99" t="s">
        <v>70</v>
      </c>
      <c r="E576" s="99" t="s">
        <v>273</v>
      </c>
      <c r="F576" s="100">
        <v>119572.5</v>
      </c>
      <c r="G576" s="100">
        <v>-119571.5</v>
      </c>
      <c r="H576" s="99">
        <v>1</v>
      </c>
    </row>
    <row r="577" spans="1:8">
      <c r="A577" s="97">
        <v>125</v>
      </c>
      <c r="B577" s="98">
        <v>100000367693</v>
      </c>
      <c r="C577" s="99">
        <v>0</v>
      </c>
      <c r="D577" s="99" t="s">
        <v>70</v>
      </c>
      <c r="E577" s="99" t="s">
        <v>273</v>
      </c>
      <c r="F577" s="100">
        <v>119572.5</v>
      </c>
      <c r="G577" s="100">
        <v>-119571.5</v>
      </c>
      <c r="H577" s="99">
        <v>1</v>
      </c>
    </row>
    <row r="578" spans="1:8">
      <c r="A578" s="97">
        <v>126</v>
      </c>
      <c r="B578" s="98">
        <v>100000367694</v>
      </c>
      <c r="C578" s="99">
        <v>0</v>
      </c>
      <c r="D578" s="99" t="s">
        <v>70</v>
      </c>
      <c r="E578" s="99" t="s">
        <v>273</v>
      </c>
      <c r="F578" s="100">
        <v>119572.5</v>
      </c>
      <c r="G578" s="100">
        <v>-119571.5</v>
      </c>
      <c r="H578" s="99">
        <v>1</v>
      </c>
    </row>
    <row r="579" spans="1:8">
      <c r="A579" s="97">
        <v>127</v>
      </c>
      <c r="B579" s="98">
        <v>100000367695</v>
      </c>
      <c r="C579" s="99">
        <v>0</v>
      </c>
      <c r="D579" s="99" t="s">
        <v>70</v>
      </c>
      <c r="E579" s="99" t="s">
        <v>273</v>
      </c>
      <c r="F579" s="100">
        <v>119572.5</v>
      </c>
      <c r="G579" s="100">
        <v>-119571.5</v>
      </c>
      <c r="H579" s="99">
        <v>1</v>
      </c>
    </row>
    <row r="580" spans="1:8">
      <c r="A580" s="97">
        <v>128</v>
      </c>
      <c r="B580" s="98">
        <v>100000367696</v>
      </c>
      <c r="C580" s="99">
        <v>0</v>
      </c>
      <c r="D580" s="99" t="s">
        <v>70</v>
      </c>
      <c r="E580" s="99" t="s">
        <v>273</v>
      </c>
      <c r="F580" s="100">
        <v>119572.5</v>
      </c>
      <c r="G580" s="100">
        <v>-119571.5</v>
      </c>
      <c r="H580" s="99">
        <v>1</v>
      </c>
    </row>
    <row r="581" spans="1:8">
      <c r="A581" s="97">
        <v>129</v>
      </c>
      <c r="B581" s="98">
        <v>100000367697</v>
      </c>
      <c r="C581" s="99">
        <v>0</v>
      </c>
      <c r="D581" s="99" t="s">
        <v>70</v>
      </c>
      <c r="E581" s="99" t="s">
        <v>273</v>
      </c>
      <c r="F581" s="100">
        <v>119572.5</v>
      </c>
      <c r="G581" s="100">
        <v>-119571.5</v>
      </c>
      <c r="H581" s="99">
        <v>1</v>
      </c>
    </row>
    <row r="582" spans="1:8">
      <c r="A582" s="97">
        <v>130</v>
      </c>
      <c r="B582" s="98">
        <v>100000367698</v>
      </c>
      <c r="C582" s="99">
        <v>0</v>
      </c>
      <c r="D582" s="99" t="s">
        <v>70</v>
      </c>
      <c r="E582" s="99" t="s">
        <v>273</v>
      </c>
      <c r="F582" s="100">
        <v>119572.5</v>
      </c>
      <c r="G582" s="100">
        <v>-119571.5</v>
      </c>
      <c r="H582" s="99">
        <v>1</v>
      </c>
    </row>
    <row r="583" spans="1:8">
      <c r="A583" s="97">
        <v>131</v>
      </c>
      <c r="B583" s="98">
        <v>100000367699</v>
      </c>
      <c r="C583" s="99">
        <v>0</v>
      </c>
      <c r="D583" s="99" t="s">
        <v>70</v>
      </c>
      <c r="E583" s="99" t="s">
        <v>273</v>
      </c>
      <c r="F583" s="100">
        <v>119572.5</v>
      </c>
      <c r="G583" s="100">
        <v>-119571.5</v>
      </c>
      <c r="H583" s="99">
        <v>1</v>
      </c>
    </row>
    <row r="584" spans="1:8">
      <c r="A584" s="97">
        <v>132</v>
      </c>
      <c r="B584" s="98">
        <v>100000367700</v>
      </c>
      <c r="C584" s="99">
        <v>0</v>
      </c>
      <c r="D584" s="99" t="s">
        <v>70</v>
      </c>
      <c r="E584" s="99" t="s">
        <v>273</v>
      </c>
      <c r="F584" s="100">
        <v>119572.5</v>
      </c>
      <c r="G584" s="100">
        <v>-119571.5</v>
      </c>
      <c r="H584" s="99">
        <v>1</v>
      </c>
    </row>
    <row r="585" spans="1:8">
      <c r="A585" s="97">
        <v>133</v>
      </c>
      <c r="B585" s="98">
        <v>100000367701</v>
      </c>
      <c r="C585" s="99">
        <v>0</v>
      </c>
      <c r="D585" s="99" t="s">
        <v>70</v>
      </c>
      <c r="E585" s="99" t="s">
        <v>273</v>
      </c>
      <c r="F585" s="100">
        <v>119572.5</v>
      </c>
      <c r="G585" s="100">
        <v>-119571.5</v>
      </c>
      <c r="H585" s="99">
        <v>1</v>
      </c>
    </row>
    <row r="586" spans="1:8">
      <c r="A586" s="97">
        <v>134</v>
      </c>
      <c r="B586" s="98">
        <v>100000367702</v>
      </c>
      <c r="C586" s="99">
        <v>0</v>
      </c>
      <c r="D586" s="99" t="s">
        <v>70</v>
      </c>
      <c r="E586" s="99" t="s">
        <v>273</v>
      </c>
      <c r="F586" s="100">
        <v>119572.5</v>
      </c>
      <c r="G586" s="100">
        <v>-119571.5</v>
      </c>
      <c r="H586" s="99">
        <v>1</v>
      </c>
    </row>
    <row r="587" spans="1:8">
      <c r="A587" s="97">
        <v>135</v>
      </c>
      <c r="B587" s="98">
        <v>100000367703</v>
      </c>
      <c r="C587" s="99">
        <v>0</v>
      </c>
      <c r="D587" s="99" t="s">
        <v>70</v>
      </c>
      <c r="E587" s="99" t="s">
        <v>273</v>
      </c>
      <c r="F587" s="100">
        <v>119572.5</v>
      </c>
      <c r="G587" s="100">
        <v>-119571.5</v>
      </c>
      <c r="H587" s="99">
        <v>1</v>
      </c>
    </row>
    <row r="588" spans="1:8">
      <c r="A588" s="97">
        <v>136</v>
      </c>
      <c r="B588" s="98">
        <v>100000367704</v>
      </c>
      <c r="C588" s="99">
        <v>0</v>
      </c>
      <c r="D588" s="99" t="s">
        <v>70</v>
      </c>
      <c r="E588" s="99" t="s">
        <v>273</v>
      </c>
      <c r="F588" s="100">
        <v>119572.5</v>
      </c>
      <c r="G588" s="100">
        <v>-119571.5</v>
      </c>
      <c r="H588" s="99">
        <v>1</v>
      </c>
    </row>
    <row r="589" spans="1:8">
      <c r="A589" s="97">
        <v>137</v>
      </c>
      <c r="B589" s="98">
        <v>100000367705</v>
      </c>
      <c r="C589" s="99">
        <v>0</v>
      </c>
      <c r="D589" s="99" t="s">
        <v>70</v>
      </c>
      <c r="E589" s="99" t="s">
        <v>273</v>
      </c>
      <c r="F589" s="100">
        <v>119572.5</v>
      </c>
      <c r="G589" s="100">
        <v>-119571.5</v>
      </c>
      <c r="H589" s="99">
        <v>1</v>
      </c>
    </row>
    <row r="590" spans="1:8">
      <c r="A590" s="97">
        <v>138</v>
      </c>
      <c r="B590" s="98">
        <v>100000367706</v>
      </c>
      <c r="C590" s="99">
        <v>0</v>
      </c>
      <c r="D590" s="99" t="s">
        <v>70</v>
      </c>
      <c r="E590" s="99" t="s">
        <v>273</v>
      </c>
      <c r="F590" s="100">
        <v>119572.5</v>
      </c>
      <c r="G590" s="100">
        <v>-119571.5</v>
      </c>
      <c r="H590" s="99">
        <v>1</v>
      </c>
    </row>
    <row r="591" spans="1:8">
      <c r="A591" s="97">
        <v>139</v>
      </c>
      <c r="B591" s="98">
        <v>100000367707</v>
      </c>
      <c r="C591" s="99">
        <v>0</v>
      </c>
      <c r="D591" s="99" t="s">
        <v>70</v>
      </c>
      <c r="E591" s="99" t="s">
        <v>273</v>
      </c>
      <c r="F591" s="100">
        <v>119572.5</v>
      </c>
      <c r="G591" s="100">
        <v>-119571.5</v>
      </c>
      <c r="H591" s="99">
        <v>1</v>
      </c>
    </row>
    <row r="592" spans="1:8">
      <c r="A592" s="97">
        <v>140</v>
      </c>
      <c r="B592" s="98">
        <v>100000367708</v>
      </c>
      <c r="C592" s="99">
        <v>0</v>
      </c>
      <c r="D592" s="99" t="s">
        <v>70</v>
      </c>
      <c r="E592" s="99" t="s">
        <v>273</v>
      </c>
      <c r="F592" s="100">
        <v>119572.5</v>
      </c>
      <c r="G592" s="100">
        <v>-119571.5</v>
      </c>
      <c r="H592" s="99">
        <v>1</v>
      </c>
    </row>
    <row r="593" spans="1:8">
      <c r="A593" s="97">
        <v>141</v>
      </c>
      <c r="B593" s="98">
        <v>100000367709</v>
      </c>
      <c r="C593" s="99">
        <v>0</v>
      </c>
      <c r="D593" s="99" t="s">
        <v>70</v>
      </c>
      <c r="E593" s="99" t="s">
        <v>273</v>
      </c>
      <c r="F593" s="100">
        <v>119572.5</v>
      </c>
      <c r="G593" s="100">
        <v>-119571.5</v>
      </c>
      <c r="H593" s="99">
        <v>1</v>
      </c>
    </row>
    <row r="594" spans="1:8">
      <c r="A594" s="97">
        <v>142</v>
      </c>
      <c r="B594" s="98">
        <v>100000367710</v>
      </c>
      <c r="C594" s="99">
        <v>0</v>
      </c>
      <c r="D594" s="99" t="s">
        <v>70</v>
      </c>
      <c r="E594" s="99" t="s">
        <v>273</v>
      </c>
      <c r="F594" s="100">
        <v>119572.5</v>
      </c>
      <c r="G594" s="100">
        <v>-119571.5</v>
      </c>
      <c r="H594" s="99">
        <v>1</v>
      </c>
    </row>
    <row r="595" spans="1:8">
      <c r="A595" s="97">
        <v>143</v>
      </c>
      <c r="B595" s="98">
        <v>100000367711</v>
      </c>
      <c r="C595" s="99">
        <v>0</v>
      </c>
      <c r="D595" s="99" t="s">
        <v>70</v>
      </c>
      <c r="E595" s="99" t="s">
        <v>273</v>
      </c>
      <c r="F595" s="100">
        <v>119572.5</v>
      </c>
      <c r="G595" s="100">
        <v>-119571.5</v>
      </c>
      <c r="H595" s="99">
        <v>1</v>
      </c>
    </row>
    <row r="596" spans="1:8">
      <c r="A596" s="97">
        <v>144</v>
      </c>
      <c r="B596" s="98">
        <v>100000367712</v>
      </c>
      <c r="C596" s="99">
        <v>0</v>
      </c>
      <c r="D596" s="99" t="s">
        <v>70</v>
      </c>
      <c r="E596" s="99" t="s">
        <v>273</v>
      </c>
      <c r="F596" s="100">
        <v>119572.5</v>
      </c>
      <c r="G596" s="100">
        <v>-119571.5</v>
      </c>
      <c r="H596" s="99">
        <v>1</v>
      </c>
    </row>
    <row r="597" spans="1:8">
      <c r="A597" s="97">
        <v>145</v>
      </c>
      <c r="B597" s="98">
        <v>100000367713</v>
      </c>
      <c r="C597" s="99">
        <v>0</v>
      </c>
      <c r="D597" s="99" t="s">
        <v>70</v>
      </c>
      <c r="E597" s="99" t="s">
        <v>273</v>
      </c>
      <c r="F597" s="100">
        <v>119572.5</v>
      </c>
      <c r="G597" s="100">
        <v>-119571.5</v>
      </c>
      <c r="H597" s="99">
        <v>1</v>
      </c>
    </row>
    <row r="598" spans="1:8">
      <c r="A598" s="97">
        <v>146</v>
      </c>
      <c r="B598" s="98">
        <v>100000367714</v>
      </c>
      <c r="C598" s="99">
        <v>0</v>
      </c>
      <c r="D598" s="99" t="s">
        <v>70</v>
      </c>
      <c r="E598" s="99" t="s">
        <v>273</v>
      </c>
      <c r="F598" s="100">
        <v>119572.5</v>
      </c>
      <c r="G598" s="100">
        <v>-119571.5</v>
      </c>
      <c r="H598" s="99">
        <v>1</v>
      </c>
    </row>
    <row r="599" spans="1:8">
      <c r="A599" s="97">
        <v>147</v>
      </c>
      <c r="B599" s="98">
        <v>100000367715</v>
      </c>
      <c r="C599" s="99">
        <v>0</v>
      </c>
      <c r="D599" s="99" t="s">
        <v>70</v>
      </c>
      <c r="E599" s="99" t="s">
        <v>273</v>
      </c>
      <c r="F599" s="100">
        <v>119572.5</v>
      </c>
      <c r="G599" s="100">
        <v>-119571.5</v>
      </c>
      <c r="H599" s="99">
        <v>1</v>
      </c>
    </row>
    <row r="600" spans="1:8">
      <c r="A600" s="97">
        <v>148</v>
      </c>
      <c r="B600" s="98">
        <v>100000367716</v>
      </c>
      <c r="C600" s="99">
        <v>0</v>
      </c>
      <c r="D600" s="99" t="s">
        <v>70</v>
      </c>
      <c r="E600" s="99" t="s">
        <v>273</v>
      </c>
      <c r="F600" s="100">
        <v>119572.5</v>
      </c>
      <c r="G600" s="100">
        <v>-119571.5</v>
      </c>
      <c r="H600" s="99">
        <v>1</v>
      </c>
    </row>
    <row r="601" spans="1:8">
      <c r="A601" s="97">
        <v>149</v>
      </c>
      <c r="B601" s="98">
        <v>100000367717</v>
      </c>
      <c r="C601" s="99">
        <v>0</v>
      </c>
      <c r="D601" s="99" t="s">
        <v>70</v>
      </c>
      <c r="E601" s="99" t="s">
        <v>273</v>
      </c>
      <c r="F601" s="100">
        <v>119572.5</v>
      </c>
      <c r="G601" s="100">
        <v>-119571.5</v>
      </c>
      <c r="H601" s="99">
        <v>1</v>
      </c>
    </row>
    <row r="602" spans="1:8">
      <c r="A602" s="97">
        <v>150</v>
      </c>
      <c r="B602" s="98">
        <v>100000367718</v>
      </c>
      <c r="C602" s="99">
        <v>0</v>
      </c>
      <c r="D602" s="99" t="s">
        <v>70</v>
      </c>
      <c r="E602" s="99" t="s">
        <v>273</v>
      </c>
      <c r="F602" s="100">
        <v>119572.5</v>
      </c>
      <c r="G602" s="100">
        <v>-119571.5</v>
      </c>
      <c r="H602" s="99">
        <v>1</v>
      </c>
    </row>
    <row r="603" spans="1:8">
      <c r="A603" s="97">
        <v>151</v>
      </c>
      <c r="B603" s="98">
        <v>100000367719</v>
      </c>
      <c r="C603" s="99">
        <v>0</v>
      </c>
      <c r="D603" s="99" t="s">
        <v>70</v>
      </c>
      <c r="E603" s="99" t="s">
        <v>273</v>
      </c>
      <c r="F603" s="100">
        <v>119572.5</v>
      </c>
      <c r="G603" s="100">
        <v>-119571.5</v>
      </c>
      <c r="H603" s="99">
        <v>1</v>
      </c>
    </row>
    <row r="604" spans="1:8">
      <c r="A604" s="97">
        <v>152</v>
      </c>
      <c r="B604" s="98">
        <v>100000367720</v>
      </c>
      <c r="C604" s="99">
        <v>0</v>
      </c>
      <c r="D604" s="99" t="s">
        <v>70</v>
      </c>
      <c r="E604" s="99" t="s">
        <v>273</v>
      </c>
      <c r="F604" s="100">
        <v>119572.5</v>
      </c>
      <c r="G604" s="100">
        <v>-119571.5</v>
      </c>
      <c r="H604" s="99">
        <v>1</v>
      </c>
    </row>
    <row r="605" spans="1:8">
      <c r="A605" s="97">
        <v>153</v>
      </c>
      <c r="B605" s="98">
        <v>100000367721</v>
      </c>
      <c r="C605" s="99">
        <v>0</v>
      </c>
      <c r="D605" s="99" t="s">
        <v>70</v>
      </c>
      <c r="E605" s="99" t="s">
        <v>273</v>
      </c>
      <c r="F605" s="100">
        <v>119572.5</v>
      </c>
      <c r="G605" s="100">
        <v>-119571.5</v>
      </c>
      <c r="H605" s="99">
        <v>1</v>
      </c>
    </row>
    <row r="606" spans="1:8">
      <c r="A606" s="97">
        <v>154</v>
      </c>
      <c r="B606" s="98">
        <v>100000367722</v>
      </c>
      <c r="C606" s="99">
        <v>0</v>
      </c>
      <c r="D606" s="99" t="s">
        <v>70</v>
      </c>
      <c r="E606" s="99" t="s">
        <v>273</v>
      </c>
      <c r="F606" s="100">
        <v>119572.5</v>
      </c>
      <c r="G606" s="100">
        <v>-119571.5</v>
      </c>
      <c r="H606" s="99">
        <v>1</v>
      </c>
    </row>
    <row r="607" spans="1:8">
      <c r="A607" s="97">
        <v>155</v>
      </c>
      <c r="B607" s="98">
        <v>100000367724</v>
      </c>
      <c r="C607" s="99">
        <v>0</v>
      </c>
      <c r="D607" s="99" t="s">
        <v>70</v>
      </c>
      <c r="E607" s="99" t="s">
        <v>273</v>
      </c>
      <c r="F607" s="100">
        <v>119572.5</v>
      </c>
      <c r="G607" s="100">
        <v>-119571.5</v>
      </c>
      <c r="H607" s="99">
        <v>1</v>
      </c>
    </row>
    <row r="608" spans="1:8">
      <c r="A608" s="97">
        <v>156</v>
      </c>
      <c r="B608" s="98">
        <v>100000367725</v>
      </c>
      <c r="C608" s="99">
        <v>0</v>
      </c>
      <c r="D608" s="99" t="s">
        <v>70</v>
      </c>
      <c r="E608" s="99" t="s">
        <v>273</v>
      </c>
      <c r="F608" s="100">
        <v>119572.5</v>
      </c>
      <c r="G608" s="100">
        <v>-119571.5</v>
      </c>
      <c r="H608" s="99">
        <v>1</v>
      </c>
    </row>
    <row r="609" spans="1:8">
      <c r="A609" s="97">
        <v>157</v>
      </c>
      <c r="B609" s="98">
        <v>100000367726</v>
      </c>
      <c r="C609" s="99">
        <v>0</v>
      </c>
      <c r="D609" s="99" t="s">
        <v>70</v>
      </c>
      <c r="E609" s="99" t="s">
        <v>273</v>
      </c>
      <c r="F609" s="100">
        <v>119572.5</v>
      </c>
      <c r="G609" s="100">
        <v>-119571.5</v>
      </c>
      <c r="H609" s="99">
        <v>1</v>
      </c>
    </row>
    <row r="610" spans="1:8">
      <c r="A610" s="97">
        <v>158</v>
      </c>
      <c r="B610" s="98">
        <v>100000367727</v>
      </c>
      <c r="C610" s="99">
        <v>0</v>
      </c>
      <c r="D610" s="99" t="s">
        <v>70</v>
      </c>
      <c r="E610" s="99" t="s">
        <v>273</v>
      </c>
      <c r="F610" s="100">
        <v>119572.5</v>
      </c>
      <c r="G610" s="100">
        <v>-119571.5</v>
      </c>
      <c r="H610" s="99">
        <v>1</v>
      </c>
    </row>
    <row r="611" spans="1:8">
      <c r="A611" s="97">
        <v>159</v>
      </c>
      <c r="B611" s="98">
        <v>100000367728</v>
      </c>
      <c r="C611" s="99">
        <v>0</v>
      </c>
      <c r="D611" s="99" t="s">
        <v>70</v>
      </c>
      <c r="E611" s="99" t="s">
        <v>273</v>
      </c>
      <c r="F611" s="100">
        <v>119572.5</v>
      </c>
      <c r="G611" s="100">
        <v>-119571.5</v>
      </c>
      <c r="H611" s="99">
        <v>1</v>
      </c>
    </row>
    <row r="612" spans="1:8">
      <c r="A612" s="97">
        <v>160</v>
      </c>
      <c r="B612" s="98">
        <v>100000367729</v>
      </c>
      <c r="C612" s="99">
        <v>0</v>
      </c>
      <c r="D612" s="99" t="s">
        <v>70</v>
      </c>
      <c r="E612" s="99" t="s">
        <v>273</v>
      </c>
      <c r="F612" s="100">
        <v>119572.5</v>
      </c>
      <c r="G612" s="100">
        <v>-119571.5</v>
      </c>
      <c r="H612" s="99">
        <v>1</v>
      </c>
    </row>
    <row r="613" spans="1:8">
      <c r="A613" s="97">
        <v>161</v>
      </c>
      <c r="B613" s="98">
        <v>100000367730</v>
      </c>
      <c r="C613" s="99">
        <v>0</v>
      </c>
      <c r="D613" s="99" t="s">
        <v>70</v>
      </c>
      <c r="E613" s="99" t="s">
        <v>273</v>
      </c>
      <c r="F613" s="100">
        <v>119572.5</v>
      </c>
      <c r="G613" s="100">
        <v>-119571.5</v>
      </c>
      <c r="H613" s="99">
        <v>1</v>
      </c>
    </row>
    <row r="614" spans="1:8">
      <c r="A614" s="97">
        <v>162</v>
      </c>
      <c r="B614" s="98">
        <v>100000367731</v>
      </c>
      <c r="C614" s="99">
        <v>0</v>
      </c>
      <c r="D614" s="99" t="s">
        <v>70</v>
      </c>
      <c r="E614" s="99" t="s">
        <v>273</v>
      </c>
      <c r="F614" s="100">
        <v>119572.5</v>
      </c>
      <c r="G614" s="100">
        <v>-119571.5</v>
      </c>
      <c r="H614" s="99">
        <v>1</v>
      </c>
    </row>
    <row r="615" spans="1:8">
      <c r="A615" s="97">
        <v>163</v>
      </c>
      <c r="B615" s="98">
        <v>100000367732</v>
      </c>
      <c r="C615" s="99">
        <v>0</v>
      </c>
      <c r="D615" s="99" t="s">
        <v>70</v>
      </c>
      <c r="E615" s="99" t="s">
        <v>273</v>
      </c>
      <c r="F615" s="100">
        <v>119572.5</v>
      </c>
      <c r="G615" s="100">
        <v>-119571.5</v>
      </c>
      <c r="H615" s="99">
        <v>1</v>
      </c>
    </row>
    <row r="616" spans="1:8">
      <c r="A616" s="97">
        <v>164</v>
      </c>
      <c r="B616" s="98">
        <v>100000367733</v>
      </c>
      <c r="C616" s="99">
        <v>0</v>
      </c>
      <c r="D616" s="99" t="s">
        <v>70</v>
      </c>
      <c r="E616" s="99" t="s">
        <v>273</v>
      </c>
      <c r="F616" s="100">
        <v>119572.5</v>
      </c>
      <c r="G616" s="100">
        <v>-119571.5</v>
      </c>
      <c r="H616" s="99">
        <v>1</v>
      </c>
    </row>
    <row r="617" spans="1:8">
      <c r="A617" s="97">
        <v>165</v>
      </c>
      <c r="B617" s="98">
        <v>100000367734</v>
      </c>
      <c r="C617" s="99">
        <v>0</v>
      </c>
      <c r="D617" s="99" t="s">
        <v>70</v>
      </c>
      <c r="E617" s="99" t="s">
        <v>273</v>
      </c>
      <c r="F617" s="100">
        <v>119572.5</v>
      </c>
      <c r="G617" s="100">
        <v>-119571.5</v>
      </c>
      <c r="H617" s="99">
        <v>1</v>
      </c>
    </row>
    <row r="618" spans="1:8">
      <c r="A618" s="97">
        <v>166</v>
      </c>
      <c r="B618" s="98">
        <v>100000367735</v>
      </c>
      <c r="C618" s="99">
        <v>0</v>
      </c>
      <c r="D618" s="99" t="s">
        <v>70</v>
      </c>
      <c r="E618" s="99" t="s">
        <v>273</v>
      </c>
      <c r="F618" s="100">
        <v>119572.5</v>
      </c>
      <c r="G618" s="100">
        <v>-119571.5</v>
      </c>
      <c r="H618" s="99">
        <v>1</v>
      </c>
    </row>
    <row r="619" spans="1:8">
      <c r="A619" s="97">
        <v>167</v>
      </c>
      <c r="B619" s="98">
        <v>100000367736</v>
      </c>
      <c r="C619" s="99">
        <v>0</v>
      </c>
      <c r="D619" s="99" t="s">
        <v>70</v>
      </c>
      <c r="E619" s="99" t="s">
        <v>273</v>
      </c>
      <c r="F619" s="100">
        <v>119572.5</v>
      </c>
      <c r="G619" s="100">
        <v>-119571.5</v>
      </c>
      <c r="H619" s="99">
        <v>1</v>
      </c>
    </row>
    <row r="620" spans="1:8">
      <c r="A620" s="97">
        <v>168</v>
      </c>
      <c r="B620" s="98">
        <v>100000367737</v>
      </c>
      <c r="C620" s="99">
        <v>0</v>
      </c>
      <c r="D620" s="99" t="s">
        <v>70</v>
      </c>
      <c r="E620" s="99" t="s">
        <v>273</v>
      </c>
      <c r="F620" s="100">
        <v>119572.5</v>
      </c>
      <c r="G620" s="100">
        <v>-119571.5</v>
      </c>
      <c r="H620" s="99">
        <v>1</v>
      </c>
    </row>
    <row r="621" spans="1:8">
      <c r="A621" s="97">
        <v>169</v>
      </c>
      <c r="B621" s="98">
        <v>100000367738</v>
      </c>
      <c r="C621" s="99">
        <v>0</v>
      </c>
      <c r="D621" s="99" t="s">
        <v>70</v>
      </c>
      <c r="E621" s="99" t="s">
        <v>273</v>
      </c>
      <c r="F621" s="100">
        <v>119572.5</v>
      </c>
      <c r="G621" s="100">
        <v>-119571.5</v>
      </c>
      <c r="H621" s="99">
        <v>1</v>
      </c>
    </row>
    <row r="622" spans="1:8">
      <c r="A622" s="97">
        <v>170</v>
      </c>
      <c r="B622" s="98">
        <v>100000367740</v>
      </c>
      <c r="C622" s="99">
        <v>0</v>
      </c>
      <c r="D622" s="99" t="s">
        <v>70</v>
      </c>
      <c r="E622" s="99" t="s">
        <v>273</v>
      </c>
      <c r="F622" s="100">
        <v>119572.5</v>
      </c>
      <c r="G622" s="100">
        <v>-119571.5</v>
      </c>
      <c r="H622" s="99">
        <v>1</v>
      </c>
    </row>
    <row r="623" spans="1:8">
      <c r="A623" s="97">
        <v>171</v>
      </c>
      <c r="B623" s="98">
        <v>100000367741</v>
      </c>
      <c r="C623" s="99">
        <v>0</v>
      </c>
      <c r="D623" s="99" t="s">
        <v>70</v>
      </c>
      <c r="E623" s="99" t="s">
        <v>273</v>
      </c>
      <c r="F623" s="100">
        <v>119572.5</v>
      </c>
      <c r="G623" s="100">
        <v>-119571.5</v>
      </c>
      <c r="H623" s="99">
        <v>1</v>
      </c>
    </row>
    <row r="624" spans="1:8">
      <c r="A624" s="97">
        <v>172</v>
      </c>
      <c r="B624" s="98">
        <v>100000367742</v>
      </c>
      <c r="C624" s="99">
        <v>0</v>
      </c>
      <c r="D624" s="99" t="s">
        <v>70</v>
      </c>
      <c r="E624" s="99" t="s">
        <v>273</v>
      </c>
      <c r="F624" s="100">
        <v>119572.5</v>
      </c>
      <c r="G624" s="100">
        <v>-119571.5</v>
      </c>
      <c r="H624" s="99">
        <v>1</v>
      </c>
    </row>
    <row r="625" spans="1:8">
      <c r="A625" s="97">
        <v>173</v>
      </c>
      <c r="B625" s="98">
        <v>100000367743</v>
      </c>
      <c r="C625" s="99">
        <v>0</v>
      </c>
      <c r="D625" s="99" t="s">
        <v>70</v>
      </c>
      <c r="E625" s="99" t="s">
        <v>273</v>
      </c>
      <c r="F625" s="100">
        <v>119572.5</v>
      </c>
      <c r="G625" s="100">
        <v>-119571.5</v>
      </c>
      <c r="H625" s="99">
        <v>1</v>
      </c>
    </row>
    <row r="626" spans="1:8">
      <c r="A626" s="97">
        <v>174</v>
      </c>
      <c r="B626" s="98">
        <v>100000367745</v>
      </c>
      <c r="C626" s="99">
        <v>0</v>
      </c>
      <c r="D626" s="99" t="s">
        <v>70</v>
      </c>
      <c r="E626" s="99" t="s">
        <v>273</v>
      </c>
      <c r="F626" s="100">
        <v>119572.5</v>
      </c>
      <c r="G626" s="100">
        <v>-119571.5</v>
      </c>
      <c r="H626" s="99">
        <v>1</v>
      </c>
    </row>
    <row r="627" spans="1:8">
      <c r="A627" s="97">
        <v>175</v>
      </c>
      <c r="B627" s="98">
        <v>100000367746</v>
      </c>
      <c r="C627" s="99">
        <v>0</v>
      </c>
      <c r="D627" s="99" t="s">
        <v>70</v>
      </c>
      <c r="E627" s="99" t="s">
        <v>273</v>
      </c>
      <c r="F627" s="100">
        <v>119572.5</v>
      </c>
      <c r="G627" s="100">
        <v>-119571.5</v>
      </c>
      <c r="H627" s="99">
        <v>1</v>
      </c>
    </row>
    <row r="628" spans="1:8">
      <c r="A628" s="97">
        <v>176</v>
      </c>
      <c r="B628" s="98">
        <v>100000367747</v>
      </c>
      <c r="C628" s="99">
        <v>0</v>
      </c>
      <c r="D628" s="99" t="s">
        <v>70</v>
      </c>
      <c r="E628" s="99" t="s">
        <v>273</v>
      </c>
      <c r="F628" s="100">
        <v>119572.5</v>
      </c>
      <c r="G628" s="100">
        <v>-119571.5</v>
      </c>
      <c r="H628" s="99">
        <v>1</v>
      </c>
    </row>
    <row r="629" spans="1:8">
      <c r="A629" s="97">
        <v>177</v>
      </c>
      <c r="B629" s="98">
        <v>100000367748</v>
      </c>
      <c r="C629" s="99">
        <v>0</v>
      </c>
      <c r="D629" s="99" t="s">
        <v>70</v>
      </c>
      <c r="E629" s="99" t="s">
        <v>273</v>
      </c>
      <c r="F629" s="100">
        <v>119572.5</v>
      </c>
      <c r="G629" s="100">
        <v>-119571.5</v>
      </c>
      <c r="H629" s="99">
        <v>1</v>
      </c>
    </row>
    <row r="630" spans="1:8">
      <c r="A630" s="97">
        <v>178</v>
      </c>
      <c r="B630" s="98">
        <v>100000367749</v>
      </c>
      <c r="C630" s="99">
        <v>0</v>
      </c>
      <c r="D630" s="99" t="s">
        <v>70</v>
      </c>
      <c r="E630" s="99" t="s">
        <v>273</v>
      </c>
      <c r="F630" s="100">
        <v>119572.5</v>
      </c>
      <c r="G630" s="100">
        <v>-119571.5</v>
      </c>
      <c r="H630" s="99">
        <v>1</v>
      </c>
    </row>
    <row r="631" spans="1:8">
      <c r="A631" s="97">
        <v>179</v>
      </c>
      <c r="B631" s="98">
        <v>100000367750</v>
      </c>
      <c r="C631" s="99">
        <v>0</v>
      </c>
      <c r="D631" s="99" t="s">
        <v>70</v>
      </c>
      <c r="E631" s="99" t="s">
        <v>273</v>
      </c>
      <c r="F631" s="100">
        <v>119572.5</v>
      </c>
      <c r="G631" s="100">
        <v>-119571.5</v>
      </c>
      <c r="H631" s="99">
        <v>1</v>
      </c>
    </row>
    <row r="632" spans="1:8">
      <c r="A632" s="97">
        <v>180</v>
      </c>
      <c r="B632" s="98">
        <v>100000367751</v>
      </c>
      <c r="C632" s="99">
        <v>0</v>
      </c>
      <c r="D632" s="99" t="s">
        <v>70</v>
      </c>
      <c r="E632" s="99" t="s">
        <v>273</v>
      </c>
      <c r="F632" s="100">
        <v>119572.5</v>
      </c>
      <c r="G632" s="100">
        <v>-119571.5</v>
      </c>
      <c r="H632" s="99">
        <v>1</v>
      </c>
    </row>
    <row r="633" spans="1:8">
      <c r="A633" s="97">
        <v>181</v>
      </c>
      <c r="B633" s="98">
        <v>100000367752</v>
      </c>
      <c r="C633" s="99">
        <v>0</v>
      </c>
      <c r="D633" s="99" t="s">
        <v>70</v>
      </c>
      <c r="E633" s="99" t="s">
        <v>273</v>
      </c>
      <c r="F633" s="100">
        <v>119572.5</v>
      </c>
      <c r="G633" s="100">
        <v>-119571.5</v>
      </c>
      <c r="H633" s="99">
        <v>1</v>
      </c>
    </row>
    <row r="634" spans="1:8">
      <c r="A634" s="97">
        <v>182</v>
      </c>
      <c r="B634" s="98">
        <v>100000367753</v>
      </c>
      <c r="C634" s="99">
        <v>0</v>
      </c>
      <c r="D634" s="99" t="s">
        <v>70</v>
      </c>
      <c r="E634" s="99" t="s">
        <v>273</v>
      </c>
      <c r="F634" s="100">
        <v>119572.5</v>
      </c>
      <c r="G634" s="100">
        <v>-119571.5</v>
      </c>
      <c r="H634" s="99">
        <v>1</v>
      </c>
    </row>
    <row r="635" spans="1:8">
      <c r="A635" s="97">
        <v>183</v>
      </c>
      <c r="B635" s="98">
        <v>100000367754</v>
      </c>
      <c r="C635" s="99">
        <v>0</v>
      </c>
      <c r="D635" s="99" t="s">
        <v>70</v>
      </c>
      <c r="E635" s="99" t="s">
        <v>273</v>
      </c>
      <c r="F635" s="100">
        <v>119572.5</v>
      </c>
      <c r="G635" s="100">
        <v>-119571.5</v>
      </c>
      <c r="H635" s="99">
        <v>1</v>
      </c>
    </row>
    <row r="636" spans="1:8">
      <c r="A636" s="97">
        <v>184</v>
      </c>
      <c r="B636" s="98">
        <v>100000367755</v>
      </c>
      <c r="C636" s="99">
        <v>0</v>
      </c>
      <c r="D636" s="99" t="s">
        <v>70</v>
      </c>
      <c r="E636" s="99" t="s">
        <v>273</v>
      </c>
      <c r="F636" s="100">
        <v>119572.5</v>
      </c>
      <c r="G636" s="100">
        <v>-119571.5</v>
      </c>
      <c r="H636" s="99">
        <v>1</v>
      </c>
    </row>
    <row r="637" spans="1:8">
      <c r="A637" s="97">
        <v>185</v>
      </c>
      <c r="B637" s="98">
        <v>100000367756</v>
      </c>
      <c r="C637" s="99">
        <v>0</v>
      </c>
      <c r="D637" s="99" t="s">
        <v>70</v>
      </c>
      <c r="E637" s="99" t="s">
        <v>273</v>
      </c>
      <c r="F637" s="100">
        <v>119572.5</v>
      </c>
      <c r="G637" s="100">
        <v>-119571.5</v>
      </c>
      <c r="H637" s="99">
        <v>1</v>
      </c>
    </row>
    <row r="638" spans="1:8">
      <c r="A638" s="97">
        <v>186</v>
      </c>
      <c r="B638" s="98">
        <v>100000367779</v>
      </c>
      <c r="C638" s="99">
        <v>0</v>
      </c>
      <c r="D638" s="99" t="s">
        <v>70</v>
      </c>
      <c r="E638" s="99" t="s">
        <v>273</v>
      </c>
      <c r="F638" s="100">
        <v>119572.5</v>
      </c>
      <c r="G638" s="100">
        <v>-119571.5</v>
      </c>
      <c r="H638" s="99">
        <v>1</v>
      </c>
    </row>
    <row r="639" spans="1:8">
      <c r="A639" s="97">
        <v>187</v>
      </c>
      <c r="B639" s="98">
        <v>100000367780</v>
      </c>
      <c r="C639" s="99">
        <v>0</v>
      </c>
      <c r="D639" s="99" t="s">
        <v>70</v>
      </c>
      <c r="E639" s="99" t="s">
        <v>273</v>
      </c>
      <c r="F639" s="100">
        <v>119572.5</v>
      </c>
      <c r="G639" s="100">
        <v>-119571.5</v>
      </c>
      <c r="H639" s="99">
        <v>1</v>
      </c>
    </row>
    <row r="640" spans="1:8">
      <c r="A640" s="97">
        <v>188</v>
      </c>
      <c r="B640" s="98">
        <v>100000367781</v>
      </c>
      <c r="C640" s="99">
        <v>0</v>
      </c>
      <c r="D640" s="99" t="s">
        <v>70</v>
      </c>
      <c r="E640" s="99" t="s">
        <v>273</v>
      </c>
      <c r="F640" s="100">
        <v>119572.5</v>
      </c>
      <c r="G640" s="100">
        <v>-119571.5</v>
      </c>
      <c r="H640" s="99">
        <v>1</v>
      </c>
    </row>
    <row r="641" spans="1:8">
      <c r="A641" s="97">
        <v>189</v>
      </c>
      <c r="B641" s="98">
        <v>100000592909</v>
      </c>
      <c r="C641" s="99">
        <v>0</v>
      </c>
      <c r="D641" s="99" t="s">
        <v>290</v>
      </c>
      <c r="E641" s="99" t="s">
        <v>14</v>
      </c>
      <c r="F641" s="100">
        <v>498800</v>
      </c>
      <c r="G641" s="100">
        <v>-498799</v>
      </c>
      <c r="H641" s="99">
        <v>1</v>
      </c>
    </row>
    <row r="642" spans="1:8">
      <c r="A642" s="97">
        <v>190</v>
      </c>
      <c r="B642" s="98">
        <v>100000592910</v>
      </c>
      <c r="C642" s="99">
        <v>0</v>
      </c>
      <c r="D642" s="99" t="s">
        <v>290</v>
      </c>
      <c r="E642" s="99" t="s">
        <v>14</v>
      </c>
      <c r="F642" s="100">
        <v>538900</v>
      </c>
      <c r="G642" s="100">
        <v>-538899</v>
      </c>
      <c r="H642" s="99">
        <v>1</v>
      </c>
    </row>
    <row r="643" spans="1:8">
      <c r="A643" s="97">
        <v>191</v>
      </c>
      <c r="B643" s="98">
        <v>100000592911</v>
      </c>
      <c r="C643" s="99">
        <v>0</v>
      </c>
      <c r="D643" s="99" t="s">
        <v>290</v>
      </c>
      <c r="E643" s="99" t="s">
        <v>14</v>
      </c>
      <c r="F643" s="100">
        <v>538815</v>
      </c>
      <c r="G643" s="100">
        <v>-538814</v>
      </c>
      <c r="H643" s="99">
        <v>1</v>
      </c>
    </row>
    <row r="644" spans="1:8">
      <c r="A644" s="97">
        <v>192</v>
      </c>
      <c r="B644" s="98">
        <v>100000592961</v>
      </c>
      <c r="C644" s="99">
        <v>0</v>
      </c>
      <c r="D644" s="99" t="s">
        <v>290</v>
      </c>
      <c r="E644" s="99" t="s">
        <v>14</v>
      </c>
      <c r="F644" s="100">
        <v>538815</v>
      </c>
      <c r="G644" s="100">
        <v>-538814</v>
      </c>
      <c r="H644" s="99">
        <v>1</v>
      </c>
    </row>
    <row r="645" spans="1:8">
      <c r="A645" s="97">
        <v>193</v>
      </c>
      <c r="B645" s="98">
        <v>100000592964</v>
      </c>
      <c r="C645" s="99">
        <v>0</v>
      </c>
      <c r="D645" s="99" t="s">
        <v>290</v>
      </c>
      <c r="E645" s="99" t="s">
        <v>14</v>
      </c>
      <c r="F645" s="100">
        <v>538815</v>
      </c>
      <c r="G645" s="100">
        <v>-538814</v>
      </c>
      <c r="H645" s="99">
        <v>1</v>
      </c>
    </row>
    <row r="646" spans="1:8">
      <c r="A646" s="97">
        <v>194</v>
      </c>
      <c r="B646" s="98">
        <v>100000592965</v>
      </c>
      <c r="C646" s="99">
        <v>0</v>
      </c>
      <c r="D646" s="99" t="s">
        <v>290</v>
      </c>
      <c r="E646" s="99" t="s">
        <v>14</v>
      </c>
      <c r="F646" s="100">
        <v>538815</v>
      </c>
      <c r="G646" s="100">
        <v>-538814</v>
      </c>
      <c r="H646" s="99">
        <v>1</v>
      </c>
    </row>
    <row r="647" spans="1:8">
      <c r="A647" s="97">
        <v>195</v>
      </c>
      <c r="B647" s="98">
        <v>100000593100</v>
      </c>
      <c r="C647" s="99">
        <v>0</v>
      </c>
      <c r="D647" s="99" t="s">
        <v>290</v>
      </c>
      <c r="E647" s="99" t="s">
        <v>14</v>
      </c>
      <c r="F647" s="100">
        <v>538815</v>
      </c>
      <c r="G647" s="100">
        <v>-538814</v>
      </c>
      <c r="H647" s="99">
        <v>1</v>
      </c>
    </row>
    <row r="648" spans="1:8">
      <c r="A648" s="97">
        <v>196</v>
      </c>
      <c r="B648" s="98">
        <v>100000593101</v>
      </c>
      <c r="C648" s="99">
        <v>0</v>
      </c>
      <c r="D648" s="99" t="s">
        <v>290</v>
      </c>
      <c r="E648" s="99" t="s">
        <v>14</v>
      </c>
      <c r="F648" s="100">
        <v>538815</v>
      </c>
      <c r="G648" s="100">
        <v>-538814</v>
      </c>
      <c r="H648" s="99">
        <v>1</v>
      </c>
    </row>
    <row r="649" spans="1:8">
      <c r="A649" s="97">
        <v>197</v>
      </c>
      <c r="B649" s="98">
        <v>100000593224</v>
      </c>
      <c r="C649" s="99">
        <v>0</v>
      </c>
      <c r="D649" s="99" t="s">
        <v>290</v>
      </c>
      <c r="E649" s="99" t="s">
        <v>14</v>
      </c>
      <c r="F649" s="100">
        <v>538815</v>
      </c>
      <c r="G649" s="100">
        <v>-538814</v>
      </c>
      <c r="H649" s="99">
        <v>1</v>
      </c>
    </row>
    <row r="650" spans="1:8">
      <c r="A650" s="97">
        <v>198</v>
      </c>
      <c r="B650" s="98">
        <v>100000593225</v>
      </c>
      <c r="C650" s="99">
        <v>0</v>
      </c>
      <c r="D650" s="99" t="s">
        <v>290</v>
      </c>
      <c r="E650" s="99" t="s">
        <v>14</v>
      </c>
      <c r="F650" s="100">
        <v>538815</v>
      </c>
      <c r="G650" s="100">
        <v>-538814</v>
      </c>
      <c r="H650" s="99">
        <v>1</v>
      </c>
    </row>
    <row r="651" spans="1:8">
      <c r="A651" s="97">
        <v>199</v>
      </c>
      <c r="B651" s="98">
        <v>100000593226</v>
      </c>
      <c r="C651" s="99">
        <v>0</v>
      </c>
      <c r="D651" s="99" t="s">
        <v>290</v>
      </c>
      <c r="E651" s="99" t="s">
        <v>14</v>
      </c>
      <c r="F651" s="100">
        <v>538815</v>
      </c>
      <c r="G651" s="100">
        <v>-538814</v>
      </c>
      <c r="H651" s="99">
        <v>1</v>
      </c>
    </row>
    <row r="652" spans="1:8">
      <c r="A652" s="97">
        <v>200</v>
      </c>
      <c r="B652" s="98">
        <v>100000593547</v>
      </c>
      <c r="C652" s="99">
        <v>0</v>
      </c>
      <c r="D652" s="99" t="s">
        <v>290</v>
      </c>
      <c r="E652" s="99" t="s">
        <v>14</v>
      </c>
      <c r="F652" s="100">
        <v>538815</v>
      </c>
      <c r="G652" s="100">
        <v>-538814</v>
      </c>
      <c r="H652" s="99">
        <v>1</v>
      </c>
    </row>
    <row r="653" spans="1:8">
      <c r="A653" s="97">
        <v>201</v>
      </c>
      <c r="B653" s="98">
        <v>100000593548</v>
      </c>
      <c r="C653" s="99">
        <v>0</v>
      </c>
      <c r="D653" s="99" t="s">
        <v>290</v>
      </c>
      <c r="E653" s="99" t="s">
        <v>14</v>
      </c>
      <c r="F653" s="100">
        <v>538815</v>
      </c>
      <c r="G653" s="100">
        <v>-538814</v>
      </c>
      <c r="H653" s="99">
        <v>1</v>
      </c>
    </row>
    <row r="654" spans="1:8">
      <c r="A654" s="97">
        <v>202</v>
      </c>
      <c r="B654" s="98">
        <v>100000593549</v>
      </c>
      <c r="C654" s="99">
        <v>0</v>
      </c>
      <c r="D654" s="99" t="s">
        <v>290</v>
      </c>
      <c r="E654" s="99" t="s">
        <v>14</v>
      </c>
      <c r="F654" s="100">
        <v>538815</v>
      </c>
      <c r="G654" s="100">
        <v>-538814</v>
      </c>
      <c r="H654" s="99">
        <v>1</v>
      </c>
    </row>
    <row r="655" spans="1:8">
      <c r="A655" s="97">
        <v>203</v>
      </c>
      <c r="B655" s="98">
        <v>100000593550</v>
      </c>
      <c r="C655" s="99">
        <v>0</v>
      </c>
      <c r="D655" s="99" t="s">
        <v>290</v>
      </c>
      <c r="E655" s="99" t="s">
        <v>14</v>
      </c>
      <c r="F655" s="100">
        <v>538815</v>
      </c>
      <c r="G655" s="100">
        <v>-538814</v>
      </c>
      <c r="H655" s="99">
        <v>1</v>
      </c>
    </row>
    <row r="656" spans="1:8">
      <c r="A656" s="97">
        <v>204</v>
      </c>
      <c r="B656" s="98">
        <v>100000593551</v>
      </c>
      <c r="C656" s="99">
        <v>0</v>
      </c>
      <c r="D656" s="99" t="s">
        <v>290</v>
      </c>
      <c r="E656" s="99" t="s">
        <v>14</v>
      </c>
      <c r="F656" s="100">
        <v>538815</v>
      </c>
      <c r="G656" s="100">
        <v>-538814</v>
      </c>
      <c r="H656" s="99">
        <v>1</v>
      </c>
    </row>
    <row r="657" spans="1:8">
      <c r="A657" s="97">
        <v>205</v>
      </c>
      <c r="B657" s="98">
        <v>100000593552</v>
      </c>
      <c r="C657" s="99">
        <v>0</v>
      </c>
      <c r="D657" s="99" t="s">
        <v>290</v>
      </c>
      <c r="E657" s="99" t="s">
        <v>14</v>
      </c>
      <c r="F657" s="100">
        <v>538815</v>
      </c>
      <c r="G657" s="100">
        <v>-538814</v>
      </c>
      <c r="H657" s="99">
        <v>1</v>
      </c>
    </row>
    <row r="658" spans="1:8">
      <c r="A658" s="97">
        <v>206</v>
      </c>
      <c r="B658" s="98">
        <v>100000593554</v>
      </c>
      <c r="C658" s="99">
        <v>0</v>
      </c>
      <c r="D658" s="99" t="s">
        <v>290</v>
      </c>
      <c r="E658" s="99" t="s">
        <v>14</v>
      </c>
      <c r="F658" s="100">
        <v>670100</v>
      </c>
      <c r="G658" s="100">
        <v>-670099</v>
      </c>
      <c r="H658" s="99">
        <v>1</v>
      </c>
    </row>
    <row r="659" spans="1:8">
      <c r="A659" s="97">
        <v>207</v>
      </c>
      <c r="B659" s="98">
        <v>100000593555</v>
      </c>
      <c r="C659" s="99">
        <v>0</v>
      </c>
      <c r="D659" s="99" t="s">
        <v>290</v>
      </c>
      <c r="E659" s="99" t="s">
        <v>14</v>
      </c>
      <c r="F659" s="100">
        <v>538900</v>
      </c>
      <c r="G659" s="100">
        <v>-538899</v>
      </c>
      <c r="H659" s="99">
        <v>1</v>
      </c>
    </row>
    <row r="660" spans="1:8">
      <c r="A660" s="97">
        <v>208</v>
      </c>
      <c r="B660" s="98">
        <v>100000593580</v>
      </c>
      <c r="C660" s="99">
        <v>0</v>
      </c>
      <c r="D660" s="99" t="s">
        <v>290</v>
      </c>
      <c r="E660" s="99" t="s">
        <v>14</v>
      </c>
      <c r="F660" s="100">
        <v>582000</v>
      </c>
      <c r="G660" s="100">
        <v>-581999</v>
      </c>
      <c r="H660" s="99">
        <v>1</v>
      </c>
    </row>
    <row r="661" spans="1:8">
      <c r="A661" s="97">
        <v>209</v>
      </c>
      <c r="B661" s="98">
        <v>100000593581</v>
      </c>
      <c r="C661" s="99">
        <v>0</v>
      </c>
      <c r="D661" s="99" t="s">
        <v>290</v>
      </c>
      <c r="E661" s="99" t="s">
        <v>14</v>
      </c>
      <c r="F661" s="100">
        <v>55528</v>
      </c>
      <c r="G661" s="100">
        <v>-55527</v>
      </c>
      <c r="H661" s="99">
        <v>1</v>
      </c>
    </row>
    <row r="662" spans="1:8">
      <c r="A662" s="97">
        <v>210</v>
      </c>
      <c r="B662" s="98">
        <v>100000593682</v>
      </c>
      <c r="C662" s="99">
        <v>0</v>
      </c>
      <c r="D662" s="99" t="s">
        <v>290</v>
      </c>
      <c r="E662" s="99" t="s">
        <v>14</v>
      </c>
      <c r="F662" s="100">
        <v>55528</v>
      </c>
      <c r="G662" s="100">
        <v>-55527</v>
      </c>
      <c r="H662" s="99">
        <v>1</v>
      </c>
    </row>
    <row r="663" spans="1:8">
      <c r="A663" s="97">
        <v>211</v>
      </c>
      <c r="B663" s="98">
        <v>100000594574</v>
      </c>
      <c r="C663" s="99">
        <v>0</v>
      </c>
      <c r="D663" s="99" t="s">
        <v>290</v>
      </c>
      <c r="E663" s="99" t="s">
        <v>14</v>
      </c>
      <c r="F663" s="100">
        <v>55528</v>
      </c>
      <c r="G663" s="100">
        <v>-55527</v>
      </c>
      <c r="H663" s="99">
        <v>1</v>
      </c>
    </row>
    <row r="664" spans="1:8">
      <c r="A664" s="97">
        <v>212</v>
      </c>
      <c r="B664" s="98">
        <v>100000594575</v>
      </c>
      <c r="C664" s="99">
        <v>0</v>
      </c>
      <c r="D664" s="99" t="s">
        <v>290</v>
      </c>
      <c r="E664" s="99" t="s">
        <v>14</v>
      </c>
      <c r="F664" s="100">
        <v>55528</v>
      </c>
      <c r="G664" s="100">
        <v>-55527</v>
      </c>
      <c r="H664" s="99">
        <v>1</v>
      </c>
    </row>
    <row r="665" spans="1:8">
      <c r="A665" s="97">
        <v>213</v>
      </c>
      <c r="B665" s="98">
        <v>100000594576</v>
      </c>
      <c r="C665" s="99">
        <v>0</v>
      </c>
      <c r="D665" s="99" t="s">
        <v>290</v>
      </c>
      <c r="E665" s="99" t="s">
        <v>14</v>
      </c>
      <c r="F665" s="100">
        <v>55528</v>
      </c>
      <c r="G665" s="100">
        <v>-55527</v>
      </c>
      <c r="H665" s="99">
        <v>1</v>
      </c>
    </row>
    <row r="666" spans="1:8">
      <c r="A666" s="97">
        <v>214</v>
      </c>
      <c r="B666" s="98">
        <v>100000594581</v>
      </c>
      <c r="C666" s="99">
        <v>0</v>
      </c>
      <c r="D666" s="99" t="s">
        <v>290</v>
      </c>
      <c r="E666" s="99" t="s">
        <v>14</v>
      </c>
      <c r="F666" s="100">
        <v>55528</v>
      </c>
      <c r="G666" s="100">
        <v>-55527</v>
      </c>
      <c r="H666" s="99">
        <v>1</v>
      </c>
    </row>
    <row r="667" spans="1:8">
      <c r="A667" s="97">
        <v>215</v>
      </c>
      <c r="B667" s="98">
        <v>100000594588</v>
      </c>
      <c r="C667" s="99">
        <v>0</v>
      </c>
      <c r="D667" s="99" t="s">
        <v>290</v>
      </c>
      <c r="E667" s="99" t="s">
        <v>14</v>
      </c>
      <c r="F667" s="100">
        <v>55528</v>
      </c>
      <c r="G667" s="100">
        <v>-55527</v>
      </c>
      <c r="H667" s="99">
        <v>1</v>
      </c>
    </row>
    <row r="668" spans="1:8">
      <c r="A668" s="97">
        <v>216</v>
      </c>
      <c r="B668" s="98">
        <v>100000594602</v>
      </c>
      <c r="C668" s="99">
        <v>0</v>
      </c>
      <c r="D668" s="99" t="s">
        <v>290</v>
      </c>
      <c r="E668" s="99" t="s">
        <v>14</v>
      </c>
      <c r="F668" s="100">
        <v>55528</v>
      </c>
      <c r="G668" s="100">
        <v>-55527</v>
      </c>
      <c r="H668" s="99">
        <v>1</v>
      </c>
    </row>
    <row r="669" spans="1:8">
      <c r="A669" s="97">
        <v>217</v>
      </c>
      <c r="B669" s="98">
        <v>100000594608</v>
      </c>
      <c r="C669" s="99">
        <v>0</v>
      </c>
      <c r="D669" s="99" t="s">
        <v>290</v>
      </c>
      <c r="E669" s="99" t="s">
        <v>14</v>
      </c>
      <c r="F669" s="100">
        <v>55528</v>
      </c>
      <c r="G669" s="100">
        <v>-55527</v>
      </c>
      <c r="H669" s="99">
        <v>1</v>
      </c>
    </row>
    <row r="670" spans="1:8">
      <c r="A670" s="97">
        <v>218</v>
      </c>
      <c r="B670" s="98">
        <v>100000594609</v>
      </c>
      <c r="C670" s="99">
        <v>0</v>
      </c>
      <c r="D670" s="99" t="s">
        <v>290</v>
      </c>
      <c r="E670" s="99" t="s">
        <v>14</v>
      </c>
      <c r="F670" s="100">
        <v>55528</v>
      </c>
      <c r="G670" s="100">
        <v>-55527</v>
      </c>
      <c r="H670" s="99">
        <v>1</v>
      </c>
    </row>
    <row r="671" spans="1:8">
      <c r="A671" s="97">
        <v>219</v>
      </c>
      <c r="B671" s="98">
        <v>100000594610</v>
      </c>
      <c r="C671" s="99">
        <v>0</v>
      </c>
      <c r="D671" s="99" t="s">
        <v>290</v>
      </c>
      <c r="E671" s="99" t="s">
        <v>14</v>
      </c>
      <c r="F671" s="100">
        <v>55528</v>
      </c>
      <c r="G671" s="100">
        <v>-55527</v>
      </c>
      <c r="H671" s="99">
        <v>1</v>
      </c>
    </row>
    <row r="672" spans="1:8">
      <c r="A672" s="97">
        <v>220</v>
      </c>
      <c r="B672" s="98">
        <v>100000594611</v>
      </c>
      <c r="C672" s="99">
        <v>0</v>
      </c>
      <c r="D672" s="99" t="s">
        <v>290</v>
      </c>
      <c r="E672" s="99" t="s">
        <v>14</v>
      </c>
      <c r="F672" s="100">
        <v>55528</v>
      </c>
      <c r="G672" s="100">
        <v>-55527</v>
      </c>
      <c r="H672" s="99">
        <v>1</v>
      </c>
    </row>
    <row r="673" spans="1:8">
      <c r="A673" s="97">
        <v>221</v>
      </c>
      <c r="B673" s="98">
        <v>100000594612</v>
      </c>
      <c r="C673" s="99">
        <v>0</v>
      </c>
      <c r="D673" s="99" t="s">
        <v>290</v>
      </c>
      <c r="E673" s="99" t="s">
        <v>14</v>
      </c>
      <c r="F673" s="100">
        <v>55528</v>
      </c>
      <c r="G673" s="100">
        <v>-55527</v>
      </c>
      <c r="H673" s="99">
        <v>1</v>
      </c>
    </row>
    <row r="674" spans="1:8">
      <c r="A674" s="97">
        <v>222</v>
      </c>
      <c r="B674" s="98">
        <v>100000594619</v>
      </c>
      <c r="C674" s="99">
        <v>0</v>
      </c>
      <c r="D674" s="99" t="s">
        <v>290</v>
      </c>
      <c r="E674" s="99" t="s">
        <v>14</v>
      </c>
      <c r="F674" s="100">
        <v>55528</v>
      </c>
      <c r="G674" s="100">
        <v>-55527</v>
      </c>
      <c r="H674" s="99">
        <v>1</v>
      </c>
    </row>
    <row r="675" spans="1:8">
      <c r="A675" s="97">
        <v>223</v>
      </c>
      <c r="B675" s="98">
        <v>100000594645</v>
      </c>
      <c r="C675" s="99">
        <v>0</v>
      </c>
      <c r="D675" s="99" t="s">
        <v>290</v>
      </c>
      <c r="E675" s="99" t="s">
        <v>14</v>
      </c>
      <c r="F675" s="100">
        <v>55528</v>
      </c>
      <c r="G675" s="100">
        <v>-55527</v>
      </c>
      <c r="H675" s="99">
        <v>1</v>
      </c>
    </row>
    <row r="676" spans="1:8">
      <c r="A676" s="97">
        <v>224</v>
      </c>
      <c r="B676" s="98">
        <v>100000594655</v>
      </c>
      <c r="C676" s="99">
        <v>0</v>
      </c>
      <c r="D676" s="99" t="s">
        <v>290</v>
      </c>
      <c r="E676" s="99" t="s">
        <v>14</v>
      </c>
      <c r="F676" s="100">
        <v>55528</v>
      </c>
      <c r="G676" s="100">
        <v>-55527</v>
      </c>
      <c r="H676" s="99">
        <v>1</v>
      </c>
    </row>
    <row r="677" spans="1:8">
      <c r="A677" s="97">
        <v>225</v>
      </c>
      <c r="B677" s="98">
        <v>100000594681</v>
      </c>
      <c r="C677" s="99">
        <v>0</v>
      </c>
      <c r="D677" s="99" t="s">
        <v>290</v>
      </c>
      <c r="E677" s="99" t="s">
        <v>14</v>
      </c>
      <c r="F677" s="100">
        <v>55528</v>
      </c>
      <c r="G677" s="100">
        <v>-55527</v>
      </c>
      <c r="H677" s="99">
        <v>1</v>
      </c>
    </row>
    <row r="678" spans="1:8">
      <c r="A678" s="97">
        <v>226</v>
      </c>
      <c r="B678" s="98">
        <v>100000594690</v>
      </c>
      <c r="C678" s="99">
        <v>0</v>
      </c>
      <c r="D678" s="99" t="s">
        <v>290</v>
      </c>
      <c r="E678" s="99" t="s">
        <v>14</v>
      </c>
      <c r="F678" s="100">
        <v>55528</v>
      </c>
      <c r="G678" s="100">
        <v>-55527</v>
      </c>
      <c r="H678" s="99">
        <v>1</v>
      </c>
    </row>
    <row r="679" spans="1:8">
      <c r="A679" s="97">
        <v>227</v>
      </c>
      <c r="B679" s="98">
        <v>100000594703</v>
      </c>
      <c r="C679" s="99">
        <v>0</v>
      </c>
      <c r="D679" s="99" t="s">
        <v>290</v>
      </c>
      <c r="E679" s="99" t="s">
        <v>14</v>
      </c>
      <c r="F679" s="100">
        <v>55528</v>
      </c>
      <c r="G679" s="100">
        <v>-55527</v>
      </c>
      <c r="H679" s="99">
        <v>1</v>
      </c>
    </row>
    <row r="680" spans="1:8">
      <c r="A680" s="97">
        <v>228</v>
      </c>
      <c r="B680" s="98">
        <v>100000594707</v>
      </c>
      <c r="C680" s="99">
        <v>0</v>
      </c>
      <c r="D680" s="99" t="s">
        <v>290</v>
      </c>
      <c r="E680" s="99" t="s">
        <v>14</v>
      </c>
      <c r="F680" s="100">
        <v>55528</v>
      </c>
      <c r="G680" s="100">
        <v>-55527</v>
      </c>
      <c r="H680" s="99">
        <v>1</v>
      </c>
    </row>
    <row r="681" spans="1:8">
      <c r="A681" s="97">
        <v>229</v>
      </c>
      <c r="B681" s="98">
        <v>100000594715</v>
      </c>
      <c r="C681" s="99">
        <v>0</v>
      </c>
      <c r="D681" s="99" t="s">
        <v>290</v>
      </c>
      <c r="E681" s="99" t="s">
        <v>14</v>
      </c>
      <c r="F681" s="100">
        <v>55528</v>
      </c>
      <c r="G681" s="100">
        <v>-55527</v>
      </c>
      <c r="H681" s="99">
        <v>1</v>
      </c>
    </row>
    <row r="682" spans="1:8">
      <c r="A682" s="97">
        <v>230</v>
      </c>
      <c r="B682" s="98">
        <v>100000594722</v>
      </c>
      <c r="C682" s="99">
        <v>0</v>
      </c>
      <c r="D682" s="99" t="s">
        <v>290</v>
      </c>
      <c r="E682" s="99" t="s">
        <v>14</v>
      </c>
      <c r="F682" s="100">
        <v>55528</v>
      </c>
      <c r="G682" s="100">
        <v>-55527</v>
      </c>
      <c r="H682" s="99">
        <v>1</v>
      </c>
    </row>
    <row r="683" spans="1:8">
      <c r="A683" s="97">
        <v>231</v>
      </c>
      <c r="B683" s="98">
        <v>100000594729</v>
      </c>
      <c r="C683" s="99">
        <v>0</v>
      </c>
      <c r="D683" s="99" t="s">
        <v>290</v>
      </c>
      <c r="E683" s="99" t="s">
        <v>14</v>
      </c>
      <c r="F683" s="100">
        <v>55528</v>
      </c>
      <c r="G683" s="100">
        <v>-55527</v>
      </c>
      <c r="H683" s="99">
        <v>1</v>
      </c>
    </row>
    <row r="684" spans="1:8">
      <c r="A684" s="97">
        <v>232</v>
      </c>
      <c r="B684" s="98">
        <v>100000594731</v>
      </c>
      <c r="C684" s="99">
        <v>0</v>
      </c>
      <c r="D684" s="99" t="s">
        <v>290</v>
      </c>
      <c r="E684" s="99" t="s">
        <v>14</v>
      </c>
      <c r="F684" s="100">
        <v>55528</v>
      </c>
      <c r="G684" s="100">
        <v>-55527</v>
      </c>
      <c r="H684" s="99">
        <v>1</v>
      </c>
    </row>
    <row r="685" spans="1:8">
      <c r="A685" s="97">
        <v>233</v>
      </c>
      <c r="B685" s="98">
        <v>100000594732</v>
      </c>
      <c r="C685" s="99">
        <v>0</v>
      </c>
      <c r="D685" s="99" t="s">
        <v>290</v>
      </c>
      <c r="E685" s="99" t="s">
        <v>14</v>
      </c>
      <c r="F685" s="100">
        <v>55528</v>
      </c>
      <c r="G685" s="100">
        <v>-55527</v>
      </c>
      <c r="H685" s="99">
        <v>1</v>
      </c>
    </row>
    <row r="686" spans="1:8">
      <c r="A686" s="97">
        <v>234</v>
      </c>
      <c r="B686" s="98">
        <v>100000594775</v>
      </c>
      <c r="C686" s="99">
        <v>0</v>
      </c>
      <c r="D686" s="99" t="s">
        <v>290</v>
      </c>
      <c r="E686" s="99" t="s">
        <v>14</v>
      </c>
      <c r="F686" s="100">
        <v>55528</v>
      </c>
      <c r="G686" s="100">
        <v>-55527</v>
      </c>
      <c r="H686" s="99">
        <v>1</v>
      </c>
    </row>
    <row r="687" spans="1:8">
      <c r="A687" s="97">
        <v>235</v>
      </c>
      <c r="B687" s="98">
        <v>100000594819</v>
      </c>
      <c r="C687" s="99">
        <v>0</v>
      </c>
      <c r="D687" s="99" t="s">
        <v>290</v>
      </c>
      <c r="E687" s="99" t="s">
        <v>14</v>
      </c>
      <c r="F687" s="100">
        <v>55528</v>
      </c>
      <c r="G687" s="100">
        <v>-55527</v>
      </c>
      <c r="H687" s="99">
        <v>1</v>
      </c>
    </row>
    <row r="688" spans="1:8">
      <c r="A688" s="97">
        <v>236</v>
      </c>
      <c r="B688" s="98">
        <v>100000595358</v>
      </c>
      <c r="C688" s="99">
        <v>0</v>
      </c>
      <c r="D688" s="99" t="s">
        <v>290</v>
      </c>
      <c r="E688" s="99" t="s">
        <v>14</v>
      </c>
      <c r="F688" s="100">
        <v>55528</v>
      </c>
      <c r="G688" s="100">
        <v>-55527</v>
      </c>
      <c r="H688" s="99">
        <v>1</v>
      </c>
    </row>
    <row r="689" spans="1:8">
      <c r="A689" s="97">
        <v>237</v>
      </c>
      <c r="B689" s="98">
        <v>100000595359</v>
      </c>
      <c r="C689" s="99">
        <v>0</v>
      </c>
      <c r="D689" s="99" t="s">
        <v>290</v>
      </c>
      <c r="E689" s="99" t="s">
        <v>14</v>
      </c>
      <c r="F689" s="100">
        <v>55528</v>
      </c>
      <c r="G689" s="100">
        <v>-55527</v>
      </c>
      <c r="H689" s="99">
        <v>1</v>
      </c>
    </row>
    <row r="690" spans="1:8">
      <c r="A690" s="97">
        <v>238</v>
      </c>
      <c r="B690" s="98">
        <v>100000595360</v>
      </c>
      <c r="C690" s="99">
        <v>0</v>
      </c>
      <c r="D690" s="99" t="s">
        <v>290</v>
      </c>
      <c r="E690" s="99" t="s">
        <v>14</v>
      </c>
      <c r="F690" s="100">
        <v>55528</v>
      </c>
      <c r="G690" s="100">
        <v>-55527</v>
      </c>
      <c r="H690" s="99">
        <v>1</v>
      </c>
    </row>
    <row r="691" spans="1:8">
      <c r="A691" s="97">
        <v>239</v>
      </c>
      <c r="B691" s="98">
        <v>100000595361</v>
      </c>
      <c r="C691" s="99">
        <v>0</v>
      </c>
      <c r="D691" s="99" t="s">
        <v>290</v>
      </c>
      <c r="E691" s="99" t="s">
        <v>14</v>
      </c>
      <c r="F691" s="100">
        <v>55528</v>
      </c>
      <c r="G691" s="100">
        <v>-55527</v>
      </c>
      <c r="H691" s="99">
        <v>1</v>
      </c>
    </row>
    <row r="692" spans="1:8">
      <c r="A692" s="97">
        <v>240</v>
      </c>
      <c r="B692" s="98">
        <v>100000595362</v>
      </c>
      <c r="C692" s="99">
        <v>0</v>
      </c>
      <c r="D692" s="99" t="s">
        <v>290</v>
      </c>
      <c r="E692" s="99" t="s">
        <v>14</v>
      </c>
      <c r="F692" s="100">
        <v>55528</v>
      </c>
      <c r="G692" s="100">
        <v>-55527</v>
      </c>
      <c r="H692" s="99">
        <v>1</v>
      </c>
    </row>
    <row r="693" spans="1:8">
      <c r="A693" s="97">
        <v>241</v>
      </c>
      <c r="B693" s="98">
        <v>100000595363</v>
      </c>
      <c r="C693" s="99">
        <v>0</v>
      </c>
      <c r="D693" s="99" t="s">
        <v>290</v>
      </c>
      <c r="E693" s="99" t="s">
        <v>14</v>
      </c>
      <c r="F693" s="100">
        <v>55528</v>
      </c>
      <c r="G693" s="100">
        <v>-55527</v>
      </c>
      <c r="H693" s="99">
        <v>1</v>
      </c>
    </row>
    <row r="694" spans="1:8">
      <c r="A694" s="97">
        <v>242</v>
      </c>
      <c r="B694" s="98">
        <v>100000595364</v>
      </c>
      <c r="C694" s="99">
        <v>0</v>
      </c>
      <c r="D694" s="99" t="s">
        <v>290</v>
      </c>
      <c r="E694" s="99" t="s">
        <v>14</v>
      </c>
      <c r="F694" s="100">
        <v>55528</v>
      </c>
      <c r="G694" s="100">
        <v>-55527</v>
      </c>
      <c r="H694" s="99">
        <v>1</v>
      </c>
    </row>
    <row r="695" spans="1:8">
      <c r="A695" s="97">
        <v>243</v>
      </c>
      <c r="B695" s="98">
        <v>100000595365</v>
      </c>
      <c r="C695" s="99">
        <v>0</v>
      </c>
      <c r="D695" s="99" t="s">
        <v>290</v>
      </c>
      <c r="E695" s="99" t="s">
        <v>14</v>
      </c>
      <c r="F695" s="100">
        <v>55528</v>
      </c>
      <c r="G695" s="100">
        <v>-55527</v>
      </c>
      <c r="H695" s="99">
        <v>1</v>
      </c>
    </row>
    <row r="696" spans="1:8">
      <c r="A696" s="97">
        <v>244</v>
      </c>
      <c r="B696" s="98">
        <v>100000595366</v>
      </c>
      <c r="C696" s="99">
        <v>0</v>
      </c>
      <c r="D696" s="99" t="s">
        <v>290</v>
      </c>
      <c r="E696" s="99" t="s">
        <v>14</v>
      </c>
      <c r="F696" s="100">
        <v>55528</v>
      </c>
      <c r="G696" s="100">
        <v>-55527</v>
      </c>
      <c r="H696" s="99">
        <v>1</v>
      </c>
    </row>
    <row r="697" spans="1:8">
      <c r="A697" s="97">
        <v>245</v>
      </c>
      <c r="B697" s="98">
        <v>100000595367</v>
      </c>
      <c r="C697" s="99">
        <v>0</v>
      </c>
      <c r="D697" s="99" t="s">
        <v>290</v>
      </c>
      <c r="E697" s="99" t="s">
        <v>14</v>
      </c>
      <c r="F697" s="100">
        <v>55528</v>
      </c>
      <c r="G697" s="100">
        <v>-55527</v>
      </c>
      <c r="H697" s="99">
        <v>1</v>
      </c>
    </row>
    <row r="698" spans="1:8">
      <c r="A698" s="97">
        <v>246</v>
      </c>
      <c r="B698" s="98">
        <v>100000595368</v>
      </c>
      <c r="C698" s="99">
        <v>0</v>
      </c>
      <c r="D698" s="99" t="s">
        <v>290</v>
      </c>
      <c r="E698" s="99" t="s">
        <v>14</v>
      </c>
      <c r="F698" s="100">
        <v>55528</v>
      </c>
      <c r="G698" s="100">
        <v>-55527</v>
      </c>
      <c r="H698" s="99">
        <v>1</v>
      </c>
    </row>
    <row r="699" spans="1:8">
      <c r="A699" s="97">
        <v>247</v>
      </c>
      <c r="B699" s="98">
        <v>100000595369</v>
      </c>
      <c r="C699" s="99">
        <v>0</v>
      </c>
      <c r="D699" s="99" t="s">
        <v>290</v>
      </c>
      <c r="E699" s="99" t="s">
        <v>14</v>
      </c>
      <c r="F699" s="100">
        <v>55528</v>
      </c>
      <c r="G699" s="100">
        <v>-55527</v>
      </c>
      <c r="H699" s="99">
        <v>1</v>
      </c>
    </row>
    <row r="700" spans="1:8">
      <c r="A700" s="97">
        <v>248</v>
      </c>
      <c r="B700" s="98">
        <v>100000595370</v>
      </c>
      <c r="C700" s="99">
        <v>0</v>
      </c>
      <c r="D700" s="99" t="s">
        <v>290</v>
      </c>
      <c r="E700" s="99" t="s">
        <v>14</v>
      </c>
      <c r="F700" s="100">
        <v>55528</v>
      </c>
      <c r="G700" s="100">
        <v>-55527</v>
      </c>
      <c r="H700" s="99">
        <v>1</v>
      </c>
    </row>
    <row r="701" spans="1:8">
      <c r="A701" s="97">
        <v>249</v>
      </c>
      <c r="B701" s="98">
        <v>100000595371</v>
      </c>
      <c r="C701" s="99">
        <v>0</v>
      </c>
      <c r="D701" s="99" t="s">
        <v>290</v>
      </c>
      <c r="E701" s="99" t="s">
        <v>14</v>
      </c>
      <c r="F701" s="100">
        <v>55528</v>
      </c>
      <c r="G701" s="100">
        <v>-55527</v>
      </c>
      <c r="H701" s="99">
        <v>1</v>
      </c>
    </row>
    <row r="702" spans="1:8">
      <c r="A702" s="97">
        <v>250</v>
      </c>
      <c r="B702" s="98">
        <v>100000595372</v>
      </c>
      <c r="C702" s="99">
        <v>0</v>
      </c>
      <c r="D702" s="99" t="s">
        <v>290</v>
      </c>
      <c r="E702" s="99" t="s">
        <v>14</v>
      </c>
      <c r="F702" s="100">
        <v>55528</v>
      </c>
      <c r="G702" s="100">
        <v>-55527</v>
      </c>
      <c r="H702" s="99">
        <v>1</v>
      </c>
    </row>
    <row r="703" spans="1:8">
      <c r="A703" s="97">
        <v>251</v>
      </c>
      <c r="B703" s="98">
        <v>100000595373</v>
      </c>
      <c r="C703" s="99">
        <v>0</v>
      </c>
      <c r="D703" s="99" t="s">
        <v>290</v>
      </c>
      <c r="E703" s="99" t="s">
        <v>14</v>
      </c>
      <c r="F703" s="100">
        <v>55528</v>
      </c>
      <c r="G703" s="100">
        <v>-55527</v>
      </c>
      <c r="H703" s="99">
        <v>1</v>
      </c>
    </row>
    <row r="704" spans="1:8">
      <c r="A704" s="97">
        <v>252</v>
      </c>
      <c r="B704" s="98">
        <v>100000595374</v>
      </c>
      <c r="C704" s="99">
        <v>0</v>
      </c>
      <c r="D704" s="99" t="s">
        <v>290</v>
      </c>
      <c r="E704" s="99" t="s">
        <v>14</v>
      </c>
      <c r="F704" s="100">
        <v>55528</v>
      </c>
      <c r="G704" s="100">
        <v>-55527</v>
      </c>
      <c r="H704" s="99">
        <v>1</v>
      </c>
    </row>
    <row r="705" spans="1:8">
      <c r="A705" s="97">
        <v>253</v>
      </c>
      <c r="B705" s="98">
        <v>100000595375</v>
      </c>
      <c r="C705" s="99">
        <v>0</v>
      </c>
      <c r="D705" s="99" t="s">
        <v>290</v>
      </c>
      <c r="E705" s="99" t="s">
        <v>14</v>
      </c>
      <c r="F705" s="100">
        <v>55528</v>
      </c>
      <c r="G705" s="100">
        <v>-55527</v>
      </c>
      <c r="H705" s="99">
        <v>1</v>
      </c>
    </row>
    <row r="706" spans="1:8">
      <c r="A706" s="97">
        <v>254</v>
      </c>
      <c r="B706" s="98">
        <v>100000595376</v>
      </c>
      <c r="C706" s="99">
        <v>0</v>
      </c>
      <c r="D706" s="99" t="s">
        <v>290</v>
      </c>
      <c r="E706" s="99" t="s">
        <v>14</v>
      </c>
      <c r="F706" s="100">
        <v>55528</v>
      </c>
      <c r="G706" s="100">
        <v>-55527</v>
      </c>
      <c r="H706" s="99">
        <v>1</v>
      </c>
    </row>
    <row r="707" spans="1:8">
      <c r="A707" s="97">
        <v>255</v>
      </c>
      <c r="B707" s="98">
        <v>100000595377</v>
      </c>
      <c r="C707" s="99">
        <v>0</v>
      </c>
      <c r="D707" s="99" t="s">
        <v>290</v>
      </c>
      <c r="E707" s="99" t="s">
        <v>14</v>
      </c>
      <c r="F707" s="100">
        <v>55528</v>
      </c>
      <c r="G707" s="100">
        <v>-55527</v>
      </c>
      <c r="H707" s="99">
        <v>1</v>
      </c>
    </row>
    <row r="708" spans="1:8">
      <c r="A708" s="97">
        <v>256</v>
      </c>
      <c r="B708" s="98">
        <v>100000595378</v>
      </c>
      <c r="C708" s="99">
        <v>0</v>
      </c>
      <c r="D708" s="99" t="s">
        <v>290</v>
      </c>
      <c r="E708" s="99" t="s">
        <v>14</v>
      </c>
      <c r="F708" s="100">
        <v>55528</v>
      </c>
      <c r="G708" s="100">
        <v>-55527</v>
      </c>
      <c r="H708" s="99">
        <v>1</v>
      </c>
    </row>
    <row r="709" spans="1:8">
      <c r="A709" s="97">
        <v>257</v>
      </c>
      <c r="B709" s="98">
        <v>100000595379</v>
      </c>
      <c r="C709" s="99">
        <v>0</v>
      </c>
      <c r="D709" s="99" t="s">
        <v>290</v>
      </c>
      <c r="E709" s="99" t="s">
        <v>14</v>
      </c>
      <c r="F709" s="100">
        <v>55528</v>
      </c>
      <c r="G709" s="100">
        <v>-55527</v>
      </c>
      <c r="H709" s="99">
        <v>1</v>
      </c>
    </row>
    <row r="710" spans="1:8">
      <c r="A710" s="97">
        <v>258</v>
      </c>
      <c r="B710" s="98">
        <v>100000595380</v>
      </c>
      <c r="C710" s="99">
        <v>0</v>
      </c>
      <c r="D710" s="99" t="s">
        <v>290</v>
      </c>
      <c r="E710" s="99" t="s">
        <v>14</v>
      </c>
      <c r="F710" s="100">
        <v>55528</v>
      </c>
      <c r="G710" s="100">
        <v>-55527</v>
      </c>
      <c r="H710" s="99">
        <v>1</v>
      </c>
    </row>
    <row r="711" spans="1:8">
      <c r="A711" s="97">
        <v>259</v>
      </c>
      <c r="B711" s="98">
        <v>100000595381</v>
      </c>
      <c r="C711" s="99">
        <v>0</v>
      </c>
      <c r="D711" s="99" t="s">
        <v>290</v>
      </c>
      <c r="E711" s="99" t="s">
        <v>14</v>
      </c>
      <c r="F711" s="100">
        <v>55528</v>
      </c>
      <c r="G711" s="100">
        <v>-55527</v>
      </c>
      <c r="H711" s="99">
        <v>1</v>
      </c>
    </row>
    <row r="712" spans="1:8">
      <c r="A712" s="97">
        <v>260</v>
      </c>
      <c r="B712" s="98">
        <v>100000595382</v>
      </c>
      <c r="C712" s="99">
        <v>0</v>
      </c>
      <c r="D712" s="99" t="s">
        <v>290</v>
      </c>
      <c r="E712" s="99" t="s">
        <v>14</v>
      </c>
      <c r="F712" s="100">
        <v>55528</v>
      </c>
      <c r="G712" s="100">
        <v>-55527</v>
      </c>
      <c r="H712" s="99">
        <v>1</v>
      </c>
    </row>
    <row r="713" spans="1:8">
      <c r="A713" s="97">
        <v>261</v>
      </c>
      <c r="B713" s="98">
        <v>100000595383</v>
      </c>
      <c r="C713" s="99">
        <v>0</v>
      </c>
      <c r="D713" s="99" t="s">
        <v>290</v>
      </c>
      <c r="E713" s="99" t="s">
        <v>14</v>
      </c>
      <c r="F713" s="100">
        <v>55528</v>
      </c>
      <c r="G713" s="100">
        <v>-55527</v>
      </c>
      <c r="H713" s="99">
        <v>1</v>
      </c>
    </row>
    <row r="714" spans="1:8">
      <c r="A714" s="97">
        <v>262</v>
      </c>
      <c r="B714" s="98">
        <v>100000595387</v>
      </c>
      <c r="C714" s="99">
        <v>0</v>
      </c>
      <c r="D714" s="99" t="s">
        <v>290</v>
      </c>
      <c r="E714" s="99" t="s">
        <v>14</v>
      </c>
      <c r="F714" s="100">
        <v>55528</v>
      </c>
      <c r="G714" s="100">
        <v>-55527</v>
      </c>
      <c r="H714" s="99">
        <v>1</v>
      </c>
    </row>
    <row r="715" spans="1:8">
      <c r="A715" s="97">
        <v>263</v>
      </c>
      <c r="B715" s="98">
        <v>100000595389</v>
      </c>
      <c r="C715" s="99">
        <v>0</v>
      </c>
      <c r="D715" s="99" t="s">
        <v>290</v>
      </c>
      <c r="E715" s="99" t="s">
        <v>14</v>
      </c>
      <c r="F715" s="100">
        <v>55528</v>
      </c>
      <c r="G715" s="100">
        <v>-55527</v>
      </c>
      <c r="H715" s="99">
        <v>1</v>
      </c>
    </row>
    <row r="716" spans="1:8">
      <c r="A716" s="97">
        <v>264</v>
      </c>
      <c r="B716" s="98">
        <v>100000595393</v>
      </c>
      <c r="C716" s="99">
        <v>0</v>
      </c>
      <c r="D716" s="99" t="s">
        <v>290</v>
      </c>
      <c r="E716" s="99" t="s">
        <v>14</v>
      </c>
      <c r="F716" s="100">
        <v>55528</v>
      </c>
      <c r="G716" s="100">
        <v>-55527</v>
      </c>
      <c r="H716" s="99">
        <v>1</v>
      </c>
    </row>
    <row r="717" spans="1:8">
      <c r="A717" s="97">
        <v>265</v>
      </c>
      <c r="B717" s="98">
        <v>100000595396</v>
      </c>
      <c r="C717" s="99">
        <v>0</v>
      </c>
      <c r="D717" s="99" t="s">
        <v>290</v>
      </c>
      <c r="E717" s="99" t="s">
        <v>14</v>
      </c>
      <c r="F717" s="100">
        <v>55528</v>
      </c>
      <c r="G717" s="100">
        <v>-55527</v>
      </c>
      <c r="H717" s="99">
        <v>1</v>
      </c>
    </row>
    <row r="718" spans="1:8">
      <c r="A718" s="97">
        <v>266</v>
      </c>
      <c r="B718" s="98">
        <v>100000595398</v>
      </c>
      <c r="C718" s="99">
        <v>0</v>
      </c>
      <c r="D718" s="99" t="s">
        <v>290</v>
      </c>
      <c r="E718" s="99" t="s">
        <v>14</v>
      </c>
      <c r="F718" s="100">
        <v>55528</v>
      </c>
      <c r="G718" s="100">
        <v>-55527</v>
      </c>
      <c r="H718" s="99">
        <v>1</v>
      </c>
    </row>
    <row r="719" spans="1:8">
      <c r="A719" s="97">
        <v>267</v>
      </c>
      <c r="B719" s="98">
        <v>100000595399</v>
      </c>
      <c r="C719" s="99">
        <v>0</v>
      </c>
      <c r="D719" s="99" t="s">
        <v>290</v>
      </c>
      <c r="E719" s="99" t="s">
        <v>14</v>
      </c>
      <c r="F719" s="100">
        <v>55528</v>
      </c>
      <c r="G719" s="100">
        <v>-55527</v>
      </c>
      <c r="H719" s="99">
        <v>1</v>
      </c>
    </row>
    <row r="720" spans="1:8">
      <c r="A720" s="97">
        <v>268</v>
      </c>
      <c r="B720" s="98">
        <v>100000595408</v>
      </c>
      <c r="C720" s="99">
        <v>0</v>
      </c>
      <c r="D720" s="99" t="s">
        <v>290</v>
      </c>
      <c r="E720" s="99" t="s">
        <v>14</v>
      </c>
      <c r="F720" s="100">
        <v>58636</v>
      </c>
      <c r="G720" s="100">
        <v>-58635</v>
      </c>
      <c r="H720" s="99">
        <v>1</v>
      </c>
    </row>
    <row r="721" spans="1:8">
      <c r="A721" s="97">
        <v>269</v>
      </c>
      <c r="B721" s="98">
        <v>100000595418</v>
      </c>
      <c r="C721" s="99">
        <v>0</v>
      </c>
      <c r="D721" s="99" t="s">
        <v>290</v>
      </c>
      <c r="E721" s="99" t="s">
        <v>14</v>
      </c>
      <c r="F721" s="100">
        <v>58636</v>
      </c>
      <c r="G721" s="100">
        <v>-58635</v>
      </c>
      <c r="H721" s="99">
        <v>1</v>
      </c>
    </row>
    <row r="722" spans="1:8">
      <c r="A722" s="97">
        <v>270</v>
      </c>
      <c r="B722" s="98">
        <v>100000595421</v>
      </c>
      <c r="C722" s="99">
        <v>0</v>
      </c>
      <c r="D722" s="99" t="s">
        <v>290</v>
      </c>
      <c r="E722" s="99" t="s">
        <v>14</v>
      </c>
      <c r="F722" s="100">
        <v>58636</v>
      </c>
      <c r="G722" s="100">
        <v>-58635</v>
      </c>
      <c r="H722" s="99">
        <v>1</v>
      </c>
    </row>
    <row r="723" spans="1:8">
      <c r="A723" s="99"/>
      <c r="B723" s="193" t="s">
        <v>165</v>
      </c>
      <c r="C723" s="193"/>
      <c r="D723" s="193"/>
      <c r="E723" s="193"/>
      <c r="F723" s="102">
        <f>SUM(F453:F722)</f>
        <v>32673772.5</v>
      </c>
      <c r="G723" s="102">
        <f>SUM(G453:G722)</f>
        <v>-32673502.5</v>
      </c>
      <c r="H723" s="102">
        <f>SUM(H453:H722)</f>
        <v>270</v>
      </c>
    </row>
    <row r="724" spans="1:8">
      <c r="A724" s="99"/>
      <c r="B724" s="194" t="s">
        <v>89</v>
      </c>
      <c r="C724" s="194"/>
      <c r="D724" s="194"/>
      <c r="E724" s="194"/>
      <c r="F724" s="107">
        <f>F449+F723</f>
        <v>83626522.5</v>
      </c>
      <c r="G724" s="107">
        <f>G449+G723</f>
        <v>-66337230.680000044</v>
      </c>
      <c r="H724" s="107">
        <f>H449+H723</f>
        <v>17289291.819999978</v>
      </c>
    </row>
    <row r="726" spans="1:8">
      <c r="A726" s="108" t="s">
        <v>292</v>
      </c>
    </row>
    <row r="727" spans="1:8" s="92" customFormat="1">
      <c r="A727" s="95" t="s">
        <v>0</v>
      </c>
      <c r="B727" s="96" t="s">
        <v>59</v>
      </c>
      <c r="C727" s="95" t="s">
        <v>60</v>
      </c>
      <c r="D727" s="95" t="s">
        <v>61</v>
      </c>
      <c r="E727" s="95" t="s">
        <v>62</v>
      </c>
      <c r="F727" s="95" t="s">
        <v>63</v>
      </c>
      <c r="G727" s="95" t="s">
        <v>64</v>
      </c>
      <c r="H727" s="95" t="s">
        <v>65</v>
      </c>
    </row>
    <row r="728" spans="1:8">
      <c r="A728" s="97">
        <v>1</v>
      </c>
      <c r="B728" s="98">
        <v>100000510626</v>
      </c>
      <c r="C728" s="99">
        <v>0</v>
      </c>
      <c r="D728" s="99" t="s">
        <v>511</v>
      </c>
      <c r="E728" s="99" t="s">
        <v>4421</v>
      </c>
      <c r="F728" s="100">
        <v>1599293.33</v>
      </c>
      <c r="G728" s="100">
        <v>-487412.96</v>
      </c>
      <c r="H728" s="100">
        <v>1111880.3700000001</v>
      </c>
    </row>
    <row r="729" spans="1:8">
      <c r="A729" s="97">
        <v>2</v>
      </c>
      <c r="B729" s="98">
        <v>100000557358</v>
      </c>
      <c r="C729" s="99">
        <v>0</v>
      </c>
      <c r="D729" s="99" t="s">
        <v>300</v>
      </c>
      <c r="E729" s="99" t="s">
        <v>2927</v>
      </c>
      <c r="F729" s="100">
        <v>59920</v>
      </c>
      <c r="G729" s="100">
        <v>-17924.349999999999</v>
      </c>
      <c r="H729" s="100">
        <v>41995.65</v>
      </c>
    </row>
    <row r="730" spans="1:8">
      <c r="A730" s="99"/>
      <c r="B730" s="193" t="s">
        <v>292</v>
      </c>
      <c r="C730" s="193"/>
      <c r="D730" s="193"/>
      <c r="E730" s="193"/>
      <c r="F730" s="102">
        <f>SUM(F728:F729)</f>
        <v>1659213.33</v>
      </c>
      <c r="G730" s="102">
        <f>SUM(G728:G729)</f>
        <v>-505337.31</v>
      </c>
      <c r="H730" s="102">
        <f>SUM(H728:H729)</f>
        <v>1153876.02</v>
      </c>
    </row>
    <row r="732" spans="1:8">
      <c r="A732" s="108" t="s">
        <v>307</v>
      </c>
    </row>
    <row r="733" spans="1:8" s="92" customFormat="1">
      <c r="A733" s="95" t="s">
        <v>0</v>
      </c>
      <c r="B733" s="96" t="s">
        <v>59</v>
      </c>
      <c r="C733" s="95" t="s">
        <v>60</v>
      </c>
      <c r="D733" s="95" t="s">
        <v>61</v>
      </c>
      <c r="E733" s="95" t="s">
        <v>62</v>
      </c>
      <c r="F733" s="95" t="s">
        <v>63</v>
      </c>
      <c r="G733" s="95" t="s">
        <v>64</v>
      </c>
      <c r="H733" s="95" t="s">
        <v>65</v>
      </c>
    </row>
    <row r="734" spans="1:8">
      <c r="A734" s="97">
        <v>1</v>
      </c>
      <c r="B734" s="101">
        <v>100000224776</v>
      </c>
      <c r="C734" s="99">
        <v>0</v>
      </c>
      <c r="D734" s="99" t="s">
        <v>2416</v>
      </c>
      <c r="E734" s="99" t="s">
        <v>2417</v>
      </c>
      <c r="F734" s="100">
        <v>4497.5</v>
      </c>
      <c r="G734" s="100">
        <v>-4496.5</v>
      </c>
      <c r="H734" s="99">
        <v>1</v>
      </c>
    </row>
    <row r="735" spans="1:8">
      <c r="A735" s="97"/>
      <c r="B735" s="101">
        <v>100000224776</v>
      </c>
      <c r="C735" s="99">
        <v>1</v>
      </c>
      <c r="D735" s="99" t="s">
        <v>2416</v>
      </c>
      <c r="E735" s="99" t="s">
        <v>2417</v>
      </c>
      <c r="F735" s="100">
        <v>4497.5</v>
      </c>
      <c r="G735" s="100">
        <v>-4496.5</v>
      </c>
      <c r="H735" s="99">
        <v>1</v>
      </c>
    </row>
    <row r="736" spans="1:8">
      <c r="A736" s="97">
        <v>2</v>
      </c>
      <c r="B736" s="101">
        <v>100000224777</v>
      </c>
      <c r="C736" s="99">
        <v>0</v>
      </c>
      <c r="D736" s="99" t="s">
        <v>2416</v>
      </c>
      <c r="E736" s="99" t="s">
        <v>2417</v>
      </c>
      <c r="F736" s="100">
        <v>4497.5</v>
      </c>
      <c r="G736" s="100">
        <v>-4496.5</v>
      </c>
      <c r="H736" s="99">
        <v>1</v>
      </c>
    </row>
    <row r="737" spans="1:8">
      <c r="A737" s="97"/>
      <c r="B737" s="101">
        <v>100000224777</v>
      </c>
      <c r="C737" s="99">
        <v>1</v>
      </c>
      <c r="D737" s="99" t="s">
        <v>2416</v>
      </c>
      <c r="E737" s="99" t="s">
        <v>2417</v>
      </c>
      <c r="F737" s="100">
        <v>4497.5</v>
      </c>
      <c r="G737" s="100">
        <v>-4496.5</v>
      </c>
      <c r="H737" s="99">
        <v>1</v>
      </c>
    </row>
    <row r="738" spans="1:8">
      <c r="A738" s="97">
        <v>3</v>
      </c>
      <c r="B738" s="101">
        <v>100000224778</v>
      </c>
      <c r="C738" s="99">
        <v>0</v>
      </c>
      <c r="D738" s="99" t="s">
        <v>2416</v>
      </c>
      <c r="E738" s="99" t="s">
        <v>2417</v>
      </c>
      <c r="F738" s="100">
        <v>4497.5</v>
      </c>
      <c r="G738" s="100">
        <v>-4496.5</v>
      </c>
      <c r="H738" s="99">
        <v>1</v>
      </c>
    </row>
    <row r="739" spans="1:8">
      <c r="A739" s="97"/>
      <c r="B739" s="101">
        <v>100000224778</v>
      </c>
      <c r="C739" s="99">
        <v>1</v>
      </c>
      <c r="D739" s="99" t="s">
        <v>2416</v>
      </c>
      <c r="E739" s="99" t="s">
        <v>2417</v>
      </c>
      <c r="F739" s="100">
        <v>4497.5</v>
      </c>
      <c r="G739" s="100">
        <v>-4496.5</v>
      </c>
      <c r="H739" s="99">
        <v>1</v>
      </c>
    </row>
    <row r="740" spans="1:8">
      <c r="A740" s="97">
        <v>4</v>
      </c>
      <c r="B740" s="101">
        <v>100000224779</v>
      </c>
      <c r="C740" s="99">
        <v>0</v>
      </c>
      <c r="D740" s="99" t="s">
        <v>2416</v>
      </c>
      <c r="E740" s="99" t="s">
        <v>2417</v>
      </c>
      <c r="F740" s="100">
        <v>4497.5</v>
      </c>
      <c r="G740" s="100">
        <v>-4496.5</v>
      </c>
      <c r="H740" s="99">
        <v>1</v>
      </c>
    </row>
    <row r="741" spans="1:8">
      <c r="A741" s="97"/>
      <c r="B741" s="101">
        <v>100000224779</v>
      </c>
      <c r="C741" s="99">
        <v>1</v>
      </c>
      <c r="D741" s="99" t="s">
        <v>2416</v>
      </c>
      <c r="E741" s="99" t="s">
        <v>2417</v>
      </c>
      <c r="F741" s="100">
        <v>4497.5</v>
      </c>
      <c r="G741" s="100">
        <v>-4496.5</v>
      </c>
      <c r="H741" s="99">
        <v>1</v>
      </c>
    </row>
    <row r="742" spans="1:8">
      <c r="A742" s="97">
        <v>5</v>
      </c>
      <c r="B742" s="98">
        <v>100000303250</v>
      </c>
      <c r="C742" s="99">
        <v>0</v>
      </c>
      <c r="D742" s="99" t="s">
        <v>324</v>
      </c>
      <c r="E742" s="99" t="s">
        <v>325</v>
      </c>
      <c r="F742" s="100">
        <v>909553.5</v>
      </c>
      <c r="G742" s="100">
        <v>-909552.5</v>
      </c>
      <c r="H742" s="99">
        <v>1</v>
      </c>
    </row>
    <row r="743" spans="1:8">
      <c r="A743" s="97">
        <v>6</v>
      </c>
      <c r="B743" s="98">
        <v>100000309984</v>
      </c>
      <c r="C743" s="99">
        <v>0</v>
      </c>
      <c r="D743" s="99" t="s">
        <v>288</v>
      </c>
      <c r="E743" s="99" t="s">
        <v>2418</v>
      </c>
      <c r="F743" s="100">
        <v>743008</v>
      </c>
      <c r="G743" s="100">
        <v>-743007</v>
      </c>
      <c r="H743" s="99">
        <v>1</v>
      </c>
    </row>
    <row r="744" spans="1:8">
      <c r="A744" s="97">
        <v>7</v>
      </c>
      <c r="B744" s="98">
        <v>100000309985</v>
      </c>
      <c r="C744" s="99">
        <v>0</v>
      </c>
      <c r="D744" s="99" t="s">
        <v>288</v>
      </c>
      <c r="E744" s="99" t="s">
        <v>2418</v>
      </c>
      <c r="F744" s="100">
        <v>743008</v>
      </c>
      <c r="G744" s="100">
        <v>-743007</v>
      </c>
      <c r="H744" s="99">
        <v>1</v>
      </c>
    </row>
    <row r="745" spans="1:8">
      <c r="A745" s="99"/>
      <c r="B745" s="193" t="s">
        <v>292</v>
      </c>
      <c r="C745" s="193"/>
      <c r="D745" s="193"/>
      <c r="E745" s="193"/>
      <c r="F745" s="102">
        <f>SUM(F734:F744)</f>
        <v>2431549.5</v>
      </c>
      <c r="G745" s="102">
        <f>SUM(G734:G744)</f>
        <v>-2431538.5</v>
      </c>
      <c r="H745" s="102">
        <f>SUM(H734:H744)</f>
        <v>11</v>
      </c>
    </row>
    <row r="746" spans="1:8">
      <c r="A746" s="99"/>
      <c r="B746" s="194" t="s">
        <v>89</v>
      </c>
      <c r="C746" s="194"/>
      <c r="D746" s="194"/>
      <c r="E746" s="194"/>
      <c r="F746" s="107">
        <f>F730+F745</f>
        <v>4090762.83</v>
      </c>
      <c r="G746" s="107">
        <f>G730+G745</f>
        <v>-2936875.81</v>
      </c>
      <c r="H746" s="107">
        <f>H730+H745</f>
        <v>1153887.02</v>
      </c>
    </row>
    <row r="748" spans="1:8">
      <c r="A748" s="108" t="s">
        <v>327</v>
      </c>
    </row>
    <row r="749" spans="1:8" s="92" customFormat="1">
      <c r="A749" s="95" t="s">
        <v>0</v>
      </c>
      <c r="B749" s="96" t="s">
        <v>59</v>
      </c>
      <c r="C749" s="95" t="s">
        <v>60</v>
      </c>
      <c r="D749" s="95" t="s">
        <v>61</v>
      </c>
      <c r="E749" s="95" t="s">
        <v>62</v>
      </c>
      <c r="F749" s="95" t="s">
        <v>63</v>
      </c>
      <c r="G749" s="95" t="s">
        <v>64</v>
      </c>
      <c r="H749" s="95" t="s">
        <v>65</v>
      </c>
    </row>
    <row r="750" spans="1:8">
      <c r="A750" s="97">
        <v>1</v>
      </c>
      <c r="B750" s="98">
        <v>100000326941</v>
      </c>
      <c r="C750" s="99">
        <v>0</v>
      </c>
      <c r="D750" s="99" t="s">
        <v>3092</v>
      </c>
      <c r="E750" s="99" t="s">
        <v>4065</v>
      </c>
      <c r="F750" s="100">
        <v>25000</v>
      </c>
      <c r="G750" s="100">
        <v>-20027.400000000001</v>
      </c>
      <c r="H750" s="100">
        <v>4972.6000000000004</v>
      </c>
    </row>
    <row r="751" spans="1:8">
      <c r="A751" s="97">
        <v>2</v>
      </c>
      <c r="B751" s="98">
        <v>100000326942</v>
      </c>
      <c r="C751" s="99">
        <v>0</v>
      </c>
      <c r="D751" s="99" t="s">
        <v>3092</v>
      </c>
      <c r="E751" s="99" t="s">
        <v>4065</v>
      </c>
      <c r="F751" s="100">
        <v>25000</v>
      </c>
      <c r="G751" s="100">
        <v>-20027.400000000001</v>
      </c>
      <c r="H751" s="100">
        <v>4972.6000000000004</v>
      </c>
    </row>
    <row r="752" spans="1:8">
      <c r="A752" s="97">
        <v>3</v>
      </c>
      <c r="B752" s="98">
        <v>100000326943</v>
      </c>
      <c r="C752" s="99">
        <v>0</v>
      </c>
      <c r="D752" s="99" t="s">
        <v>3092</v>
      </c>
      <c r="E752" s="99" t="s">
        <v>4065</v>
      </c>
      <c r="F752" s="100">
        <v>25000</v>
      </c>
      <c r="G752" s="100">
        <v>-20027.400000000001</v>
      </c>
      <c r="H752" s="100">
        <v>4972.6000000000004</v>
      </c>
    </row>
    <row r="753" spans="1:8">
      <c r="A753" s="97">
        <v>4</v>
      </c>
      <c r="B753" s="98">
        <v>100000326944</v>
      </c>
      <c r="C753" s="99">
        <v>0</v>
      </c>
      <c r="D753" s="99" t="s">
        <v>3092</v>
      </c>
      <c r="E753" s="99" t="s">
        <v>4065</v>
      </c>
      <c r="F753" s="100">
        <v>25000</v>
      </c>
      <c r="G753" s="100">
        <v>-20027.400000000001</v>
      </c>
      <c r="H753" s="100">
        <v>4972.6000000000004</v>
      </c>
    </row>
    <row r="754" spans="1:8">
      <c r="A754" s="97">
        <v>5</v>
      </c>
      <c r="B754" s="98">
        <v>100000326945</v>
      </c>
      <c r="C754" s="99">
        <v>0</v>
      </c>
      <c r="D754" s="99" t="s">
        <v>3092</v>
      </c>
      <c r="E754" s="99" t="s">
        <v>4065</v>
      </c>
      <c r="F754" s="100">
        <v>25000</v>
      </c>
      <c r="G754" s="100">
        <v>-20027.400000000001</v>
      </c>
      <c r="H754" s="100">
        <v>4972.6000000000004</v>
      </c>
    </row>
    <row r="755" spans="1:8">
      <c r="A755" s="97">
        <v>6</v>
      </c>
      <c r="B755" s="98">
        <v>100000326946</v>
      </c>
      <c r="C755" s="99">
        <v>0</v>
      </c>
      <c r="D755" s="99" t="s">
        <v>3092</v>
      </c>
      <c r="E755" s="99" t="s">
        <v>4065</v>
      </c>
      <c r="F755" s="100">
        <v>25000</v>
      </c>
      <c r="G755" s="100">
        <v>-20027.400000000001</v>
      </c>
      <c r="H755" s="100">
        <v>4972.6000000000004</v>
      </c>
    </row>
    <row r="756" spans="1:8">
      <c r="A756" s="97">
        <v>7</v>
      </c>
      <c r="B756" s="98">
        <v>100000326947</v>
      </c>
      <c r="C756" s="99">
        <v>0</v>
      </c>
      <c r="D756" s="99" t="s">
        <v>3092</v>
      </c>
      <c r="E756" s="99" t="s">
        <v>4065</v>
      </c>
      <c r="F756" s="100">
        <v>25000</v>
      </c>
      <c r="G756" s="100">
        <v>-20027.400000000001</v>
      </c>
      <c r="H756" s="100">
        <v>4972.6000000000004</v>
      </c>
    </row>
    <row r="757" spans="1:8">
      <c r="A757" s="97">
        <v>8</v>
      </c>
      <c r="B757" s="98">
        <v>100000326948</v>
      </c>
      <c r="C757" s="99">
        <v>0</v>
      </c>
      <c r="D757" s="99" t="s">
        <v>3092</v>
      </c>
      <c r="E757" s="99" t="s">
        <v>4065</v>
      </c>
      <c r="F757" s="100">
        <v>25000</v>
      </c>
      <c r="G757" s="100">
        <v>-20027.400000000001</v>
      </c>
      <c r="H757" s="100">
        <v>4972.6000000000004</v>
      </c>
    </row>
    <row r="758" spans="1:8">
      <c r="A758" s="97">
        <v>9</v>
      </c>
      <c r="B758" s="98">
        <v>100000326949</v>
      </c>
      <c r="C758" s="99">
        <v>0</v>
      </c>
      <c r="D758" s="99" t="s">
        <v>3092</v>
      </c>
      <c r="E758" s="99" t="s">
        <v>4065</v>
      </c>
      <c r="F758" s="100">
        <v>25000</v>
      </c>
      <c r="G758" s="100">
        <v>-20027.400000000001</v>
      </c>
      <c r="H758" s="100">
        <v>4972.6000000000004</v>
      </c>
    </row>
    <row r="759" spans="1:8">
      <c r="A759" s="97">
        <v>10</v>
      </c>
      <c r="B759" s="98">
        <v>100000326950</v>
      </c>
      <c r="C759" s="99">
        <v>0</v>
      </c>
      <c r="D759" s="99" t="s">
        <v>3092</v>
      </c>
      <c r="E759" s="99" t="s">
        <v>4065</v>
      </c>
      <c r="F759" s="100">
        <v>25000</v>
      </c>
      <c r="G759" s="100">
        <v>-20027.400000000001</v>
      </c>
      <c r="H759" s="100">
        <v>4972.6000000000004</v>
      </c>
    </row>
    <row r="760" spans="1:8">
      <c r="A760" s="97">
        <v>11</v>
      </c>
      <c r="B760" s="98">
        <v>100000326951</v>
      </c>
      <c r="C760" s="99">
        <v>0</v>
      </c>
      <c r="D760" s="99" t="s">
        <v>3092</v>
      </c>
      <c r="E760" s="99" t="s">
        <v>4065</v>
      </c>
      <c r="F760" s="100">
        <v>25000</v>
      </c>
      <c r="G760" s="100">
        <v>-20027.400000000001</v>
      </c>
      <c r="H760" s="100">
        <v>4972.6000000000004</v>
      </c>
    </row>
    <row r="761" spans="1:8">
      <c r="A761" s="97">
        <v>12</v>
      </c>
      <c r="B761" s="98">
        <v>100000326952</v>
      </c>
      <c r="C761" s="99">
        <v>0</v>
      </c>
      <c r="D761" s="99" t="s">
        <v>3092</v>
      </c>
      <c r="E761" s="99" t="s">
        <v>4065</v>
      </c>
      <c r="F761" s="100">
        <v>25000</v>
      </c>
      <c r="G761" s="100">
        <v>-20027.400000000001</v>
      </c>
      <c r="H761" s="100">
        <v>4972.6000000000004</v>
      </c>
    </row>
    <row r="762" spans="1:8">
      <c r="A762" s="97">
        <v>13</v>
      </c>
      <c r="B762" s="98">
        <v>100000326953</v>
      </c>
      <c r="C762" s="99">
        <v>0</v>
      </c>
      <c r="D762" s="99" t="s">
        <v>3092</v>
      </c>
      <c r="E762" s="99" t="s">
        <v>4065</v>
      </c>
      <c r="F762" s="100">
        <v>25000</v>
      </c>
      <c r="G762" s="100">
        <v>-20027.400000000001</v>
      </c>
      <c r="H762" s="100">
        <v>4972.6000000000004</v>
      </c>
    </row>
    <row r="763" spans="1:8">
      <c r="A763" s="97">
        <v>14</v>
      </c>
      <c r="B763" s="98">
        <v>100000326954</v>
      </c>
      <c r="C763" s="99">
        <v>0</v>
      </c>
      <c r="D763" s="99" t="s">
        <v>3092</v>
      </c>
      <c r="E763" s="99" t="s">
        <v>4065</v>
      </c>
      <c r="F763" s="100">
        <v>25000</v>
      </c>
      <c r="G763" s="100">
        <v>-20027.400000000001</v>
      </c>
      <c r="H763" s="100">
        <v>4972.6000000000004</v>
      </c>
    </row>
    <row r="764" spans="1:8">
      <c r="A764" s="97">
        <v>15</v>
      </c>
      <c r="B764" s="98">
        <v>100000326955</v>
      </c>
      <c r="C764" s="99">
        <v>0</v>
      </c>
      <c r="D764" s="99" t="s">
        <v>3092</v>
      </c>
      <c r="E764" s="99" t="s">
        <v>4065</v>
      </c>
      <c r="F764" s="100">
        <v>25000</v>
      </c>
      <c r="G764" s="100">
        <v>-20027.400000000001</v>
      </c>
      <c r="H764" s="100">
        <v>4972.6000000000004</v>
      </c>
    </row>
    <row r="765" spans="1:8">
      <c r="A765" s="97">
        <v>16</v>
      </c>
      <c r="B765" s="98">
        <v>100000326956</v>
      </c>
      <c r="C765" s="99">
        <v>0</v>
      </c>
      <c r="D765" s="99" t="s">
        <v>3092</v>
      </c>
      <c r="E765" s="99" t="s">
        <v>4065</v>
      </c>
      <c r="F765" s="100">
        <v>25000</v>
      </c>
      <c r="G765" s="100">
        <v>-20027.400000000001</v>
      </c>
      <c r="H765" s="100">
        <v>4972.6000000000004</v>
      </c>
    </row>
    <row r="766" spans="1:8">
      <c r="A766" s="97">
        <v>17</v>
      </c>
      <c r="B766" s="98">
        <v>100000326974</v>
      </c>
      <c r="C766" s="99">
        <v>0</v>
      </c>
      <c r="D766" s="99" t="s">
        <v>3092</v>
      </c>
      <c r="E766" s="99" t="s">
        <v>4066</v>
      </c>
      <c r="F766" s="100">
        <v>45000</v>
      </c>
      <c r="G766" s="100">
        <v>-36049.32</v>
      </c>
      <c r="H766" s="100">
        <v>8950.68</v>
      </c>
    </row>
    <row r="767" spans="1:8">
      <c r="A767" s="97">
        <v>18</v>
      </c>
      <c r="B767" s="98">
        <v>100000613506</v>
      </c>
      <c r="C767" s="99">
        <v>0</v>
      </c>
      <c r="D767" s="99" t="s">
        <v>526</v>
      </c>
      <c r="E767" s="99" t="s">
        <v>2425</v>
      </c>
      <c r="F767" s="100">
        <v>3414400</v>
      </c>
      <c r="G767" s="100">
        <v>-1950119.62</v>
      </c>
      <c r="H767" s="100">
        <v>1464280.38</v>
      </c>
    </row>
    <row r="768" spans="1:8">
      <c r="A768" s="97">
        <v>19</v>
      </c>
      <c r="B768" s="98">
        <v>100000635472</v>
      </c>
      <c r="C768" s="99">
        <v>0</v>
      </c>
      <c r="D768" s="99" t="s">
        <v>139</v>
      </c>
      <c r="E768" s="99" t="s">
        <v>2427</v>
      </c>
      <c r="F768" s="100">
        <v>2311400</v>
      </c>
      <c r="G768" s="100">
        <v>-1106153.4099999999</v>
      </c>
      <c r="H768" s="100">
        <v>1205246.5900000001</v>
      </c>
    </row>
    <row r="769" spans="1:8">
      <c r="A769" s="97"/>
      <c r="B769" s="193" t="s">
        <v>327</v>
      </c>
      <c r="C769" s="193"/>
      <c r="D769" s="193"/>
      <c r="E769" s="193"/>
      <c r="F769" s="102">
        <f>SUM(F750:F768)</f>
        <v>6170800</v>
      </c>
      <c r="G769" s="102">
        <f>SUM(G750:G768)</f>
        <v>-3412760.75</v>
      </c>
      <c r="H769" s="102">
        <f>SUM(H750:H768)</f>
        <v>2758039.25</v>
      </c>
    </row>
    <row r="771" spans="1:8">
      <c r="A771" s="108" t="s">
        <v>338</v>
      </c>
    </row>
    <row r="772" spans="1:8" s="92" customFormat="1">
      <c r="A772" s="95" t="s">
        <v>0</v>
      </c>
      <c r="B772" s="96" t="s">
        <v>59</v>
      </c>
      <c r="C772" s="95" t="s">
        <v>60</v>
      </c>
      <c r="D772" s="95" t="s">
        <v>61</v>
      </c>
      <c r="E772" s="95" t="s">
        <v>62</v>
      </c>
      <c r="F772" s="95" t="s">
        <v>63</v>
      </c>
      <c r="G772" s="95" t="s">
        <v>64</v>
      </c>
      <c r="H772" s="95" t="s">
        <v>65</v>
      </c>
    </row>
    <row r="773" spans="1:8">
      <c r="A773" s="97">
        <v>1</v>
      </c>
      <c r="B773" s="98">
        <v>100000043178</v>
      </c>
      <c r="C773" s="99">
        <v>0</v>
      </c>
      <c r="D773" s="99" t="s">
        <v>4422</v>
      </c>
      <c r="E773" s="99" t="s">
        <v>4423</v>
      </c>
      <c r="F773" s="100">
        <v>39900</v>
      </c>
      <c r="G773" s="100">
        <v>-39899</v>
      </c>
      <c r="H773" s="99">
        <v>1</v>
      </c>
    </row>
    <row r="774" spans="1:8">
      <c r="A774" s="97">
        <v>2</v>
      </c>
      <c r="B774" s="98">
        <v>100000043179</v>
      </c>
      <c r="C774" s="99">
        <v>0</v>
      </c>
      <c r="D774" s="99" t="s">
        <v>4422</v>
      </c>
      <c r="E774" s="99" t="s">
        <v>2681</v>
      </c>
      <c r="F774" s="100">
        <v>58360</v>
      </c>
      <c r="G774" s="100">
        <v>-58359</v>
      </c>
      <c r="H774" s="99">
        <v>1</v>
      </c>
    </row>
    <row r="775" spans="1:8">
      <c r="A775" s="97">
        <v>3</v>
      </c>
      <c r="B775" s="98">
        <v>100000078080</v>
      </c>
      <c r="C775" s="99">
        <v>0</v>
      </c>
      <c r="D775" s="99" t="s">
        <v>2743</v>
      </c>
      <c r="E775" s="99" t="s">
        <v>443</v>
      </c>
      <c r="F775" s="100">
        <v>59540</v>
      </c>
      <c r="G775" s="100">
        <v>-59539</v>
      </c>
      <c r="H775" s="99">
        <v>1</v>
      </c>
    </row>
    <row r="776" spans="1:8">
      <c r="A776" s="97">
        <v>4</v>
      </c>
      <c r="B776" s="98">
        <v>100000254917</v>
      </c>
      <c r="C776" s="99">
        <v>0</v>
      </c>
      <c r="D776" s="99" t="s">
        <v>2440</v>
      </c>
      <c r="E776" s="99" t="s">
        <v>2441</v>
      </c>
      <c r="F776" s="100">
        <v>9000</v>
      </c>
      <c r="G776" s="100">
        <v>-8999</v>
      </c>
      <c r="H776" s="99">
        <v>1</v>
      </c>
    </row>
    <row r="777" spans="1:8">
      <c r="A777" s="99"/>
      <c r="B777" s="193" t="s">
        <v>327</v>
      </c>
      <c r="C777" s="193"/>
      <c r="D777" s="193"/>
      <c r="E777" s="193"/>
      <c r="F777" s="102">
        <f>SUM(F773:F776)</f>
        <v>166800</v>
      </c>
      <c r="G777" s="102">
        <f>SUM(G773:G776)</f>
        <v>-166796</v>
      </c>
      <c r="H777" s="102">
        <f>SUM(H773:H776)</f>
        <v>4</v>
      </c>
    </row>
    <row r="778" spans="1:8">
      <c r="A778" s="99"/>
      <c r="B778" s="194" t="s">
        <v>89</v>
      </c>
      <c r="C778" s="194"/>
      <c r="D778" s="194"/>
      <c r="E778" s="194"/>
      <c r="F778" s="107">
        <f>F769+F777</f>
        <v>6337600</v>
      </c>
      <c r="G778" s="107">
        <f>G769+G777</f>
        <v>-3579556.75</v>
      </c>
      <c r="H778" s="107">
        <f>H769+H777</f>
        <v>2758043.25</v>
      </c>
    </row>
    <row r="780" spans="1:8">
      <c r="A780" s="108" t="s">
        <v>386</v>
      </c>
    </row>
    <row r="781" spans="1:8" s="92" customFormat="1">
      <c r="A781" s="95" t="s">
        <v>0</v>
      </c>
      <c r="B781" s="96" t="s">
        <v>59</v>
      </c>
      <c r="C781" s="95" t="s">
        <v>60</v>
      </c>
      <c r="D781" s="95" t="s">
        <v>61</v>
      </c>
      <c r="E781" s="95" t="s">
        <v>62</v>
      </c>
      <c r="F781" s="95" t="s">
        <v>63</v>
      </c>
      <c r="G781" s="95" t="s">
        <v>64</v>
      </c>
      <c r="H781" s="95" t="s">
        <v>65</v>
      </c>
    </row>
    <row r="782" spans="1:8">
      <c r="A782" s="97">
        <v>1</v>
      </c>
      <c r="B782" s="98">
        <v>100000703699</v>
      </c>
      <c r="C782" s="99">
        <v>0</v>
      </c>
      <c r="D782" s="99" t="s">
        <v>2556</v>
      </c>
      <c r="E782" s="99" t="s">
        <v>4424</v>
      </c>
      <c r="F782" s="100">
        <v>66600</v>
      </c>
      <c r="G782" s="100">
        <v>-10444.02</v>
      </c>
      <c r="H782" s="100">
        <v>56155.98</v>
      </c>
    </row>
    <row r="783" spans="1:8">
      <c r="A783" s="97">
        <v>2</v>
      </c>
      <c r="B783" s="98">
        <v>100000703700</v>
      </c>
      <c r="C783" s="99">
        <v>0</v>
      </c>
      <c r="D783" s="99" t="s">
        <v>2556</v>
      </c>
      <c r="E783" s="99" t="s">
        <v>4424</v>
      </c>
      <c r="F783" s="100">
        <v>66600</v>
      </c>
      <c r="G783" s="100">
        <v>-10444.02</v>
      </c>
      <c r="H783" s="100">
        <v>56155.98</v>
      </c>
    </row>
    <row r="784" spans="1:8">
      <c r="A784" s="97">
        <v>3</v>
      </c>
      <c r="B784" s="98">
        <v>100000703701</v>
      </c>
      <c r="C784" s="99">
        <v>0</v>
      </c>
      <c r="D784" s="99" t="s">
        <v>2556</v>
      </c>
      <c r="E784" s="99" t="s">
        <v>4424</v>
      </c>
      <c r="F784" s="100">
        <v>66600</v>
      </c>
      <c r="G784" s="100">
        <v>-10444.02</v>
      </c>
      <c r="H784" s="100">
        <v>56155.98</v>
      </c>
    </row>
    <row r="785" spans="1:8">
      <c r="A785" s="97">
        <v>4</v>
      </c>
      <c r="B785" s="98">
        <v>100000703702</v>
      </c>
      <c r="C785" s="99">
        <v>0</v>
      </c>
      <c r="D785" s="99" t="s">
        <v>2556</v>
      </c>
      <c r="E785" s="99" t="s">
        <v>4424</v>
      </c>
      <c r="F785" s="100">
        <v>66600</v>
      </c>
      <c r="G785" s="100">
        <v>-10444.02</v>
      </c>
      <c r="H785" s="100">
        <v>56155.98</v>
      </c>
    </row>
    <row r="786" spans="1:8">
      <c r="A786" s="97">
        <v>5</v>
      </c>
      <c r="B786" s="98">
        <v>100000703703</v>
      </c>
      <c r="C786" s="99">
        <v>0</v>
      </c>
      <c r="D786" s="99" t="s">
        <v>2556</v>
      </c>
      <c r="E786" s="99" t="s">
        <v>4424</v>
      </c>
      <c r="F786" s="100">
        <v>66600</v>
      </c>
      <c r="G786" s="100">
        <v>-10444.02</v>
      </c>
      <c r="H786" s="100">
        <v>56155.98</v>
      </c>
    </row>
    <row r="787" spans="1:8">
      <c r="A787" s="97">
        <v>6</v>
      </c>
      <c r="B787" s="98">
        <v>100000703704</v>
      </c>
      <c r="C787" s="99">
        <v>0</v>
      </c>
      <c r="D787" s="99" t="s">
        <v>2556</v>
      </c>
      <c r="E787" s="99" t="s">
        <v>4424</v>
      </c>
      <c r="F787" s="100">
        <v>66600</v>
      </c>
      <c r="G787" s="100">
        <v>-10444.02</v>
      </c>
      <c r="H787" s="100">
        <v>56155.98</v>
      </c>
    </row>
    <row r="788" spans="1:8">
      <c r="A788" s="97">
        <v>7</v>
      </c>
      <c r="B788" s="98">
        <v>100000703705</v>
      </c>
      <c r="C788" s="99">
        <v>0</v>
      </c>
      <c r="D788" s="99" t="s">
        <v>2556</v>
      </c>
      <c r="E788" s="99" t="s">
        <v>4424</v>
      </c>
      <c r="F788" s="100">
        <v>66600</v>
      </c>
      <c r="G788" s="100">
        <v>-10444.02</v>
      </c>
      <c r="H788" s="100">
        <v>56155.98</v>
      </c>
    </row>
    <row r="789" spans="1:8">
      <c r="A789" s="97">
        <v>8</v>
      </c>
      <c r="B789" s="98">
        <v>100000703706</v>
      </c>
      <c r="C789" s="99">
        <v>0</v>
      </c>
      <c r="D789" s="99" t="s">
        <v>2556</v>
      </c>
      <c r="E789" s="99" t="s">
        <v>4424</v>
      </c>
      <c r="F789" s="100">
        <v>66600</v>
      </c>
      <c r="G789" s="100">
        <v>-10444.02</v>
      </c>
      <c r="H789" s="100">
        <v>56155.98</v>
      </c>
    </row>
    <row r="790" spans="1:8">
      <c r="A790" s="97">
        <v>9</v>
      </c>
      <c r="B790" s="98">
        <v>100000703707</v>
      </c>
      <c r="C790" s="99">
        <v>0</v>
      </c>
      <c r="D790" s="99" t="s">
        <v>2556</v>
      </c>
      <c r="E790" s="99" t="s">
        <v>4424</v>
      </c>
      <c r="F790" s="100">
        <v>66600</v>
      </c>
      <c r="G790" s="100">
        <v>-10444.02</v>
      </c>
      <c r="H790" s="100">
        <v>56155.98</v>
      </c>
    </row>
    <row r="791" spans="1:8">
      <c r="A791" s="97">
        <v>10</v>
      </c>
      <c r="B791" s="98">
        <v>100000703708</v>
      </c>
      <c r="C791" s="99">
        <v>0</v>
      </c>
      <c r="D791" s="99" t="s">
        <v>2556</v>
      </c>
      <c r="E791" s="99" t="s">
        <v>4424</v>
      </c>
      <c r="F791" s="100">
        <v>66600</v>
      </c>
      <c r="G791" s="100">
        <v>-10444.02</v>
      </c>
      <c r="H791" s="100">
        <v>56155.98</v>
      </c>
    </row>
    <row r="792" spans="1:8">
      <c r="A792" s="97">
        <v>11</v>
      </c>
      <c r="B792" s="98">
        <v>100000703709</v>
      </c>
      <c r="C792" s="99">
        <v>0</v>
      </c>
      <c r="D792" s="99" t="s">
        <v>2556</v>
      </c>
      <c r="E792" s="99" t="s">
        <v>4424</v>
      </c>
      <c r="F792" s="100">
        <v>66600</v>
      </c>
      <c r="G792" s="100">
        <v>-10444.02</v>
      </c>
      <c r="H792" s="100">
        <v>56155.98</v>
      </c>
    </row>
    <row r="793" spans="1:8">
      <c r="A793" s="99"/>
      <c r="B793" s="193" t="s">
        <v>386</v>
      </c>
      <c r="C793" s="193"/>
      <c r="D793" s="193"/>
      <c r="E793" s="193"/>
      <c r="F793" s="102">
        <f>SUM(F782:F792)</f>
        <v>732600</v>
      </c>
      <c r="G793" s="102">
        <f>SUM(G782:G792)</f>
        <v>-114884.22000000003</v>
      </c>
      <c r="H793" s="102">
        <f>SUM(H782:H792)</f>
        <v>617715.77999999991</v>
      </c>
    </row>
    <row r="795" spans="1:8">
      <c r="A795" s="108" t="s">
        <v>390</v>
      </c>
    </row>
    <row r="796" spans="1:8" s="92" customFormat="1">
      <c r="A796" s="95" t="s">
        <v>0</v>
      </c>
      <c r="B796" s="96" t="s">
        <v>59</v>
      </c>
      <c r="C796" s="95" t="s">
        <v>60</v>
      </c>
      <c r="D796" s="95" t="s">
        <v>61</v>
      </c>
      <c r="E796" s="95" t="s">
        <v>62</v>
      </c>
      <c r="F796" s="95" t="s">
        <v>63</v>
      </c>
      <c r="G796" s="95" t="s">
        <v>64</v>
      </c>
      <c r="H796" s="95" t="s">
        <v>65</v>
      </c>
    </row>
    <row r="797" spans="1:8">
      <c r="A797" s="97">
        <v>1</v>
      </c>
      <c r="B797" s="98">
        <v>100000575241</v>
      </c>
      <c r="C797" s="99">
        <v>0</v>
      </c>
      <c r="D797" s="99" t="s">
        <v>303</v>
      </c>
      <c r="E797" s="99" t="s">
        <v>2466</v>
      </c>
      <c r="F797" s="100">
        <v>51216</v>
      </c>
      <c r="G797" s="100">
        <v>-51215</v>
      </c>
      <c r="H797" s="99">
        <v>1</v>
      </c>
    </row>
    <row r="798" spans="1:8">
      <c r="A798" s="99"/>
      <c r="B798" s="193" t="s">
        <v>386</v>
      </c>
      <c r="C798" s="193"/>
      <c r="D798" s="193"/>
      <c r="E798" s="193"/>
      <c r="F798" s="102">
        <f>F797</f>
        <v>51216</v>
      </c>
      <c r="G798" s="102">
        <f>G797</f>
        <v>-51215</v>
      </c>
      <c r="H798" s="102">
        <f>H797</f>
        <v>1</v>
      </c>
    </row>
    <row r="799" spans="1:8">
      <c r="A799" s="99"/>
      <c r="B799" s="194" t="s">
        <v>89</v>
      </c>
      <c r="C799" s="194"/>
      <c r="D799" s="194"/>
      <c r="E799" s="194"/>
      <c r="F799" s="107">
        <f>F793+F798</f>
        <v>783816</v>
      </c>
      <c r="G799" s="107">
        <f>G793+G798</f>
        <v>-166099.22000000003</v>
      </c>
      <c r="H799" s="107">
        <f>H793+H798</f>
        <v>617716.77999999991</v>
      </c>
    </row>
    <row r="801" spans="1:8">
      <c r="A801" s="108" t="s">
        <v>483</v>
      </c>
    </row>
    <row r="802" spans="1:8" s="92" customFormat="1">
      <c r="A802" s="95" t="s">
        <v>0</v>
      </c>
      <c r="B802" s="96" t="s">
        <v>59</v>
      </c>
      <c r="C802" s="95" t="s">
        <v>60</v>
      </c>
      <c r="D802" s="95" t="s">
        <v>61</v>
      </c>
      <c r="E802" s="95" t="s">
        <v>62</v>
      </c>
      <c r="F802" s="95" t="s">
        <v>63</v>
      </c>
      <c r="G802" s="95" t="s">
        <v>64</v>
      </c>
      <c r="H802" s="95" t="s">
        <v>65</v>
      </c>
    </row>
    <row r="803" spans="1:8">
      <c r="A803" s="97">
        <v>1</v>
      </c>
      <c r="B803" s="98">
        <v>100000494895</v>
      </c>
      <c r="C803" s="99">
        <v>0</v>
      </c>
      <c r="D803" s="99" t="s">
        <v>2467</v>
      </c>
      <c r="E803" s="99" t="s">
        <v>2468</v>
      </c>
      <c r="F803" s="100">
        <v>19000</v>
      </c>
      <c r="G803" s="100">
        <v>-10248.56</v>
      </c>
      <c r="H803" s="100">
        <v>8751.44</v>
      </c>
    </row>
    <row r="804" spans="1:8">
      <c r="A804" s="97">
        <v>2</v>
      </c>
      <c r="B804" s="98">
        <v>100000708148</v>
      </c>
      <c r="C804" s="99">
        <v>0</v>
      </c>
      <c r="D804" s="99" t="s">
        <v>2983</v>
      </c>
      <c r="E804" s="99" t="s">
        <v>443</v>
      </c>
      <c r="F804" s="100">
        <v>19000</v>
      </c>
      <c r="G804" s="100">
        <v>-10781.84</v>
      </c>
      <c r="H804" s="100">
        <v>8218.16</v>
      </c>
    </row>
    <row r="805" spans="1:8">
      <c r="A805" s="97">
        <v>3</v>
      </c>
      <c r="B805" s="98">
        <v>100000708251</v>
      </c>
      <c r="C805" s="99">
        <v>0</v>
      </c>
      <c r="D805" s="99" t="s">
        <v>2983</v>
      </c>
      <c r="E805" s="99" t="s">
        <v>4425</v>
      </c>
      <c r="F805" s="100">
        <v>19000</v>
      </c>
      <c r="G805" s="100">
        <v>-10781.84</v>
      </c>
      <c r="H805" s="100">
        <v>8218.16</v>
      </c>
    </row>
    <row r="806" spans="1:8">
      <c r="A806" s="97">
        <v>4</v>
      </c>
      <c r="B806" s="98">
        <v>100000708252</v>
      </c>
      <c r="C806" s="99">
        <v>0</v>
      </c>
      <c r="D806" s="99" t="s">
        <v>2983</v>
      </c>
      <c r="E806" s="99" t="s">
        <v>4425</v>
      </c>
      <c r="F806" s="100">
        <v>19000</v>
      </c>
      <c r="G806" s="100">
        <v>-10781.84</v>
      </c>
      <c r="H806" s="100">
        <v>8218.16</v>
      </c>
    </row>
    <row r="807" spans="1:8">
      <c r="A807" s="97">
        <v>5</v>
      </c>
      <c r="B807" s="98">
        <v>100000708253</v>
      </c>
      <c r="C807" s="99">
        <v>0</v>
      </c>
      <c r="D807" s="99" t="s">
        <v>2983</v>
      </c>
      <c r="E807" s="99" t="s">
        <v>4425</v>
      </c>
      <c r="F807" s="100">
        <v>19000</v>
      </c>
      <c r="G807" s="100">
        <v>-10781.84</v>
      </c>
      <c r="H807" s="100">
        <v>8218.16</v>
      </c>
    </row>
    <row r="808" spans="1:8">
      <c r="A808" s="97">
        <v>6</v>
      </c>
      <c r="B808" s="98">
        <v>100000708254</v>
      </c>
      <c r="C808" s="99">
        <v>0</v>
      </c>
      <c r="D808" s="99" t="s">
        <v>2983</v>
      </c>
      <c r="E808" s="99" t="s">
        <v>4425</v>
      </c>
      <c r="F808" s="100">
        <v>19000</v>
      </c>
      <c r="G808" s="100">
        <v>-10781.84</v>
      </c>
      <c r="H808" s="100">
        <v>8218.16</v>
      </c>
    </row>
    <row r="809" spans="1:8">
      <c r="A809" s="97">
        <v>7</v>
      </c>
      <c r="B809" s="98">
        <v>100000708310</v>
      </c>
      <c r="C809" s="99">
        <v>0</v>
      </c>
      <c r="D809" s="99" t="s">
        <v>2983</v>
      </c>
      <c r="E809" s="99" t="s">
        <v>4425</v>
      </c>
      <c r="F809" s="100">
        <v>19000</v>
      </c>
      <c r="G809" s="100">
        <v>-10781.84</v>
      </c>
      <c r="H809" s="100">
        <v>8218.16</v>
      </c>
    </row>
    <row r="810" spans="1:8">
      <c r="A810" s="97">
        <v>8</v>
      </c>
      <c r="B810" s="98">
        <v>100000708311</v>
      </c>
      <c r="C810" s="99">
        <v>0</v>
      </c>
      <c r="D810" s="99" t="s">
        <v>2983</v>
      </c>
      <c r="E810" s="99" t="s">
        <v>4425</v>
      </c>
      <c r="F810" s="100">
        <v>19000</v>
      </c>
      <c r="G810" s="100">
        <v>-10781.84</v>
      </c>
      <c r="H810" s="100">
        <v>8218.16</v>
      </c>
    </row>
    <row r="811" spans="1:8">
      <c r="A811" s="97">
        <v>9</v>
      </c>
      <c r="B811" s="98">
        <v>100000708510</v>
      </c>
      <c r="C811" s="99">
        <v>0</v>
      </c>
      <c r="D811" s="99" t="s">
        <v>2983</v>
      </c>
      <c r="E811" s="99" t="s">
        <v>4425</v>
      </c>
      <c r="F811" s="100">
        <v>19000</v>
      </c>
      <c r="G811" s="100">
        <v>-10781.84</v>
      </c>
      <c r="H811" s="100">
        <v>8218.16</v>
      </c>
    </row>
    <row r="812" spans="1:8">
      <c r="A812" s="97">
        <v>10</v>
      </c>
      <c r="B812" s="98">
        <v>100000709002</v>
      </c>
      <c r="C812" s="99">
        <v>0</v>
      </c>
      <c r="D812" s="99" t="s">
        <v>2983</v>
      </c>
      <c r="E812" s="99" t="s">
        <v>4425</v>
      </c>
      <c r="F812" s="100">
        <v>19000</v>
      </c>
      <c r="G812" s="100">
        <v>-10781.85</v>
      </c>
      <c r="H812" s="100">
        <v>8218.15</v>
      </c>
    </row>
    <row r="813" spans="1:8">
      <c r="A813" s="97">
        <v>11</v>
      </c>
      <c r="B813" s="98">
        <v>100000709003</v>
      </c>
      <c r="C813" s="99">
        <v>0</v>
      </c>
      <c r="D813" s="99" t="s">
        <v>2983</v>
      </c>
      <c r="E813" s="99" t="s">
        <v>4425</v>
      </c>
      <c r="F813" s="100">
        <v>19000</v>
      </c>
      <c r="G813" s="100">
        <v>-10781.84</v>
      </c>
      <c r="H813" s="100">
        <v>8218.16</v>
      </c>
    </row>
    <row r="814" spans="1:8">
      <c r="A814" s="97">
        <v>12</v>
      </c>
      <c r="B814" s="98">
        <v>100000709004</v>
      </c>
      <c r="C814" s="99">
        <v>0</v>
      </c>
      <c r="D814" s="99" t="s">
        <v>2983</v>
      </c>
      <c r="E814" s="99" t="s">
        <v>4425</v>
      </c>
      <c r="F814" s="100">
        <v>19000</v>
      </c>
      <c r="G814" s="100">
        <v>-10781.84</v>
      </c>
      <c r="H814" s="100">
        <v>8218.16</v>
      </c>
    </row>
    <row r="815" spans="1:8">
      <c r="A815" s="97">
        <v>13</v>
      </c>
      <c r="B815" s="98">
        <v>100000709005</v>
      </c>
      <c r="C815" s="99">
        <v>0</v>
      </c>
      <c r="D815" s="99" t="s">
        <v>2983</v>
      </c>
      <c r="E815" s="99" t="s">
        <v>4425</v>
      </c>
      <c r="F815" s="100">
        <v>19000</v>
      </c>
      <c r="G815" s="100">
        <v>-10781.85</v>
      </c>
      <c r="H815" s="100">
        <v>8218.15</v>
      </c>
    </row>
    <row r="816" spans="1:8">
      <c r="A816" s="97">
        <v>14</v>
      </c>
      <c r="B816" s="98">
        <v>100000709006</v>
      </c>
      <c r="C816" s="99">
        <v>0</v>
      </c>
      <c r="D816" s="99" t="s">
        <v>2983</v>
      </c>
      <c r="E816" s="99" t="s">
        <v>4425</v>
      </c>
      <c r="F816" s="100">
        <v>19000</v>
      </c>
      <c r="G816" s="100">
        <v>-10781.85</v>
      </c>
      <c r="H816" s="100">
        <v>8218.15</v>
      </c>
    </row>
    <row r="817" spans="1:8">
      <c r="A817" s="97">
        <v>15</v>
      </c>
      <c r="B817" s="98">
        <v>100000709007</v>
      </c>
      <c r="C817" s="99">
        <v>0</v>
      </c>
      <c r="D817" s="99" t="s">
        <v>2983</v>
      </c>
      <c r="E817" s="99" t="s">
        <v>4425</v>
      </c>
      <c r="F817" s="100">
        <v>19000</v>
      </c>
      <c r="G817" s="100">
        <v>-10781.84</v>
      </c>
      <c r="H817" s="100">
        <v>8218.16</v>
      </c>
    </row>
    <row r="818" spans="1:8">
      <c r="A818" s="97">
        <v>16</v>
      </c>
      <c r="B818" s="98">
        <v>100000709008</v>
      </c>
      <c r="C818" s="99">
        <v>0</v>
      </c>
      <c r="D818" s="99" t="s">
        <v>2983</v>
      </c>
      <c r="E818" s="99" t="s">
        <v>4425</v>
      </c>
      <c r="F818" s="100">
        <v>19000</v>
      </c>
      <c r="G818" s="100">
        <v>-10781.83</v>
      </c>
      <c r="H818" s="100">
        <v>8218.17</v>
      </c>
    </row>
    <row r="819" spans="1:8">
      <c r="A819" s="97">
        <v>17</v>
      </c>
      <c r="B819" s="98">
        <v>100000709009</v>
      </c>
      <c r="C819" s="99">
        <v>0</v>
      </c>
      <c r="D819" s="99" t="s">
        <v>2983</v>
      </c>
      <c r="E819" s="99" t="s">
        <v>4425</v>
      </c>
      <c r="F819" s="100">
        <v>19000</v>
      </c>
      <c r="G819" s="100">
        <v>-10781.85</v>
      </c>
      <c r="H819" s="100">
        <v>8218.15</v>
      </c>
    </row>
    <row r="820" spans="1:8">
      <c r="A820" s="97">
        <v>18</v>
      </c>
      <c r="B820" s="98">
        <v>100000709010</v>
      </c>
      <c r="C820" s="99">
        <v>0</v>
      </c>
      <c r="D820" s="99" t="s">
        <v>2983</v>
      </c>
      <c r="E820" s="99" t="s">
        <v>4425</v>
      </c>
      <c r="F820" s="100">
        <v>19000</v>
      </c>
      <c r="G820" s="100">
        <v>-10781.85</v>
      </c>
      <c r="H820" s="100">
        <v>8218.15</v>
      </c>
    </row>
    <row r="821" spans="1:8">
      <c r="A821" s="97">
        <v>19</v>
      </c>
      <c r="B821" s="98">
        <v>100000709011</v>
      </c>
      <c r="C821" s="99">
        <v>0</v>
      </c>
      <c r="D821" s="99" t="s">
        <v>2983</v>
      </c>
      <c r="E821" s="99" t="s">
        <v>4425</v>
      </c>
      <c r="F821" s="100">
        <v>19000</v>
      </c>
      <c r="G821" s="100">
        <v>-10781.83</v>
      </c>
      <c r="H821" s="100">
        <v>8218.17</v>
      </c>
    </row>
    <row r="822" spans="1:8">
      <c r="A822" s="97">
        <v>20</v>
      </c>
      <c r="B822" s="98">
        <v>100000709012</v>
      </c>
      <c r="C822" s="99">
        <v>0</v>
      </c>
      <c r="D822" s="99" t="s">
        <v>2983</v>
      </c>
      <c r="E822" s="99" t="s">
        <v>4425</v>
      </c>
      <c r="F822" s="100">
        <v>19000</v>
      </c>
      <c r="G822" s="100">
        <v>-10781.85</v>
      </c>
      <c r="H822" s="100">
        <v>8218.15</v>
      </c>
    </row>
    <row r="823" spans="1:8">
      <c r="A823" s="97">
        <v>21</v>
      </c>
      <c r="B823" s="98">
        <v>100000709013</v>
      </c>
      <c r="C823" s="99">
        <v>0</v>
      </c>
      <c r="D823" s="99" t="s">
        <v>2983</v>
      </c>
      <c r="E823" s="99" t="s">
        <v>4425</v>
      </c>
      <c r="F823" s="100">
        <v>19000</v>
      </c>
      <c r="G823" s="100">
        <v>-10781.83</v>
      </c>
      <c r="H823" s="100">
        <v>8218.17</v>
      </c>
    </row>
    <row r="824" spans="1:8">
      <c r="A824" s="97">
        <v>22</v>
      </c>
      <c r="B824" s="98">
        <v>100000709014</v>
      </c>
      <c r="C824" s="99">
        <v>0</v>
      </c>
      <c r="D824" s="99" t="s">
        <v>2983</v>
      </c>
      <c r="E824" s="99" t="s">
        <v>4425</v>
      </c>
      <c r="F824" s="100">
        <v>19000</v>
      </c>
      <c r="G824" s="100">
        <v>-10781.85</v>
      </c>
      <c r="H824" s="100">
        <v>8218.15</v>
      </c>
    </row>
    <row r="825" spans="1:8">
      <c r="A825" s="97">
        <v>23</v>
      </c>
      <c r="B825" s="98">
        <v>100000709015</v>
      </c>
      <c r="C825" s="99">
        <v>0</v>
      </c>
      <c r="D825" s="99" t="s">
        <v>2983</v>
      </c>
      <c r="E825" s="99" t="s">
        <v>4425</v>
      </c>
      <c r="F825" s="100">
        <v>19000</v>
      </c>
      <c r="G825" s="100">
        <v>-10781.83</v>
      </c>
      <c r="H825" s="100">
        <v>8218.17</v>
      </c>
    </row>
    <row r="826" spans="1:8">
      <c r="A826" s="97">
        <v>24</v>
      </c>
      <c r="B826" s="98">
        <v>100000709016</v>
      </c>
      <c r="C826" s="99">
        <v>0</v>
      </c>
      <c r="D826" s="99" t="s">
        <v>2983</v>
      </c>
      <c r="E826" s="99" t="s">
        <v>4425</v>
      </c>
      <c r="F826" s="100">
        <v>19000</v>
      </c>
      <c r="G826" s="100">
        <v>-10781.83</v>
      </c>
      <c r="H826" s="100">
        <v>8218.17</v>
      </c>
    </row>
    <row r="827" spans="1:8">
      <c r="A827" s="97">
        <v>25</v>
      </c>
      <c r="B827" s="98">
        <v>100000709017</v>
      </c>
      <c r="C827" s="99">
        <v>0</v>
      </c>
      <c r="D827" s="99" t="s">
        <v>2983</v>
      </c>
      <c r="E827" s="99" t="s">
        <v>4425</v>
      </c>
      <c r="F827" s="100">
        <v>19000</v>
      </c>
      <c r="G827" s="100">
        <v>-10781.85</v>
      </c>
      <c r="H827" s="100">
        <v>8218.15</v>
      </c>
    </row>
    <row r="828" spans="1:8">
      <c r="A828" s="97">
        <v>26</v>
      </c>
      <c r="B828" s="98">
        <v>100000709018</v>
      </c>
      <c r="C828" s="99">
        <v>0</v>
      </c>
      <c r="D828" s="99" t="s">
        <v>2983</v>
      </c>
      <c r="E828" s="99" t="s">
        <v>4425</v>
      </c>
      <c r="F828" s="100">
        <v>19000</v>
      </c>
      <c r="G828" s="100">
        <v>-10781.83</v>
      </c>
      <c r="H828" s="100">
        <v>8218.17</v>
      </c>
    </row>
    <row r="829" spans="1:8">
      <c r="A829" s="97">
        <v>27</v>
      </c>
      <c r="B829" s="98">
        <v>100000709019</v>
      </c>
      <c r="C829" s="99">
        <v>0</v>
      </c>
      <c r="D829" s="99" t="s">
        <v>2983</v>
      </c>
      <c r="E829" s="99" t="s">
        <v>4425</v>
      </c>
      <c r="F829" s="100">
        <v>19000</v>
      </c>
      <c r="G829" s="100">
        <v>-10781.85</v>
      </c>
      <c r="H829" s="100">
        <v>8218.15</v>
      </c>
    </row>
    <row r="830" spans="1:8">
      <c r="A830" s="97">
        <v>28</v>
      </c>
      <c r="B830" s="98">
        <v>100000709020</v>
      </c>
      <c r="C830" s="99">
        <v>0</v>
      </c>
      <c r="D830" s="99" t="s">
        <v>2983</v>
      </c>
      <c r="E830" s="99" t="s">
        <v>4425</v>
      </c>
      <c r="F830" s="100">
        <v>19000</v>
      </c>
      <c r="G830" s="100">
        <v>-10781.85</v>
      </c>
      <c r="H830" s="100">
        <v>8218.15</v>
      </c>
    </row>
    <row r="831" spans="1:8">
      <c r="A831" s="97">
        <v>29</v>
      </c>
      <c r="B831" s="98">
        <v>100000709021</v>
      </c>
      <c r="C831" s="99">
        <v>0</v>
      </c>
      <c r="D831" s="99" t="s">
        <v>2983</v>
      </c>
      <c r="E831" s="99" t="s">
        <v>4425</v>
      </c>
      <c r="F831" s="100">
        <v>19000</v>
      </c>
      <c r="G831" s="100">
        <v>-10781.83</v>
      </c>
      <c r="H831" s="100">
        <v>8218.17</v>
      </c>
    </row>
    <row r="832" spans="1:8">
      <c r="A832" s="97">
        <v>30</v>
      </c>
      <c r="B832" s="98">
        <v>100000709022</v>
      </c>
      <c r="C832" s="99">
        <v>0</v>
      </c>
      <c r="D832" s="99" t="s">
        <v>2983</v>
      </c>
      <c r="E832" s="99" t="s">
        <v>4425</v>
      </c>
      <c r="F832" s="100">
        <v>19000</v>
      </c>
      <c r="G832" s="100">
        <v>-10781.85</v>
      </c>
      <c r="H832" s="100">
        <v>8218.15</v>
      </c>
    </row>
    <row r="833" spans="1:8">
      <c r="A833" s="97">
        <v>31</v>
      </c>
      <c r="B833" s="98">
        <v>100000709023</v>
      </c>
      <c r="C833" s="99">
        <v>0</v>
      </c>
      <c r="D833" s="99" t="s">
        <v>2983</v>
      </c>
      <c r="E833" s="99" t="s">
        <v>4425</v>
      </c>
      <c r="F833" s="100">
        <v>19000</v>
      </c>
      <c r="G833" s="100">
        <v>-10781.83</v>
      </c>
      <c r="H833" s="100">
        <v>8218.17</v>
      </c>
    </row>
    <row r="834" spans="1:8">
      <c r="A834" s="97">
        <v>32</v>
      </c>
      <c r="B834" s="98">
        <v>100000709024</v>
      </c>
      <c r="C834" s="99">
        <v>0</v>
      </c>
      <c r="D834" s="99" t="s">
        <v>2983</v>
      </c>
      <c r="E834" s="99" t="s">
        <v>4425</v>
      </c>
      <c r="F834" s="100">
        <v>19000</v>
      </c>
      <c r="G834" s="100">
        <v>-10781.85</v>
      </c>
      <c r="H834" s="100">
        <v>8218.15</v>
      </c>
    </row>
    <row r="835" spans="1:8">
      <c r="A835" s="97">
        <v>33</v>
      </c>
      <c r="B835" s="98">
        <v>100000709025</v>
      </c>
      <c r="C835" s="99">
        <v>0</v>
      </c>
      <c r="D835" s="99" t="s">
        <v>2983</v>
      </c>
      <c r="E835" s="99" t="s">
        <v>4425</v>
      </c>
      <c r="F835" s="100">
        <v>19000</v>
      </c>
      <c r="G835" s="100">
        <v>-10781.83</v>
      </c>
      <c r="H835" s="100">
        <v>8218.17</v>
      </c>
    </row>
    <row r="836" spans="1:8">
      <c r="A836" s="97">
        <v>34</v>
      </c>
      <c r="B836" s="98">
        <v>100000709026</v>
      </c>
      <c r="C836" s="99">
        <v>0</v>
      </c>
      <c r="D836" s="99" t="s">
        <v>2983</v>
      </c>
      <c r="E836" s="99" t="s">
        <v>4425</v>
      </c>
      <c r="F836" s="100">
        <v>19000</v>
      </c>
      <c r="G836" s="100">
        <v>-10781.85</v>
      </c>
      <c r="H836" s="100">
        <v>8218.15</v>
      </c>
    </row>
    <row r="837" spans="1:8">
      <c r="A837" s="97">
        <v>35</v>
      </c>
      <c r="B837" s="98">
        <v>100000709027</v>
      </c>
      <c r="C837" s="99">
        <v>0</v>
      </c>
      <c r="D837" s="99" t="s">
        <v>2983</v>
      </c>
      <c r="E837" s="99" t="s">
        <v>4425</v>
      </c>
      <c r="F837" s="100">
        <v>19000</v>
      </c>
      <c r="G837" s="100">
        <v>-10781.83</v>
      </c>
      <c r="H837" s="100">
        <v>8218.17</v>
      </c>
    </row>
    <row r="838" spans="1:8">
      <c r="A838" s="97">
        <v>36</v>
      </c>
      <c r="B838" s="98">
        <v>100000709028</v>
      </c>
      <c r="C838" s="99">
        <v>0</v>
      </c>
      <c r="D838" s="99" t="s">
        <v>2983</v>
      </c>
      <c r="E838" s="99" t="s">
        <v>4425</v>
      </c>
      <c r="F838" s="100">
        <v>19000</v>
      </c>
      <c r="G838" s="100">
        <v>-10781.85</v>
      </c>
      <c r="H838" s="100">
        <v>8218.15</v>
      </c>
    </row>
    <row r="839" spans="1:8">
      <c r="A839" s="97">
        <v>37</v>
      </c>
      <c r="B839" s="98">
        <v>100000717626</v>
      </c>
      <c r="C839" s="99">
        <v>0</v>
      </c>
      <c r="D839" s="99" t="s">
        <v>4426</v>
      </c>
      <c r="E839" s="99" t="s">
        <v>443</v>
      </c>
      <c r="F839" s="100">
        <v>17000</v>
      </c>
      <c r="G839" s="99">
        <v>-124.2</v>
      </c>
      <c r="H839" s="100">
        <v>16875.8</v>
      </c>
    </row>
    <row r="840" spans="1:8">
      <c r="A840" s="97">
        <v>38</v>
      </c>
      <c r="B840" s="98">
        <v>100000717627</v>
      </c>
      <c r="C840" s="99">
        <v>0</v>
      </c>
      <c r="D840" s="99" t="s">
        <v>4426</v>
      </c>
      <c r="E840" s="99" t="s">
        <v>443</v>
      </c>
      <c r="F840" s="100">
        <v>17000</v>
      </c>
      <c r="G840" s="99">
        <v>-124.2</v>
      </c>
      <c r="H840" s="100">
        <v>16875.8</v>
      </c>
    </row>
    <row r="841" spans="1:8">
      <c r="A841" s="97">
        <v>39</v>
      </c>
      <c r="B841" s="98">
        <v>100000717628</v>
      </c>
      <c r="C841" s="99">
        <v>0</v>
      </c>
      <c r="D841" s="99" t="s">
        <v>4426</v>
      </c>
      <c r="E841" s="99" t="s">
        <v>443</v>
      </c>
      <c r="F841" s="100">
        <v>17000</v>
      </c>
      <c r="G841" s="99">
        <v>-124.2</v>
      </c>
      <c r="H841" s="100">
        <v>16875.8</v>
      </c>
    </row>
    <row r="842" spans="1:8">
      <c r="A842" s="97">
        <v>40</v>
      </c>
      <c r="B842" s="98">
        <v>100000717629</v>
      </c>
      <c r="C842" s="99">
        <v>0</v>
      </c>
      <c r="D842" s="99" t="s">
        <v>4426</v>
      </c>
      <c r="E842" s="99" t="s">
        <v>443</v>
      </c>
      <c r="F842" s="100">
        <v>17000</v>
      </c>
      <c r="G842" s="99">
        <v>-124.2</v>
      </c>
      <c r="H842" s="100">
        <v>16875.8</v>
      </c>
    </row>
    <row r="843" spans="1:8">
      <c r="A843" s="97">
        <v>41</v>
      </c>
      <c r="B843" s="98">
        <v>100000717630</v>
      </c>
      <c r="C843" s="99">
        <v>0</v>
      </c>
      <c r="D843" s="99" t="s">
        <v>4426</v>
      </c>
      <c r="E843" s="99" t="s">
        <v>443</v>
      </c>
      <c r="F843" s="100">
        <v>17000</v>
      </c>
      <c r="G843" s="99">
        <v>-124.2</v>
      </c>
      <c r="H843" s="100">
        <v>16875.8</v>
      </c>
    </row>
    <row r="844" spans="1:8">
      <c r="A844" s="97">
        <v>42</v>
      </c>
      <c r="B844" s="98">
        <v>100000717631</v>
      </c>
      <c r="C844" s="99">
        <v>0</v>
      </c>
      <c r="D844" s="99" t="s">
        <v>4426</v>
      </c>
      <c r="E844" s="99" t="s">
        <v>443</v>
      </c>
      <c r="F844" s="100">
        <v>17000</v>
      </c>
      <c r="G844" s="99">
        <v>-124.2</v>
      </c>
      <c r="H844" s="100">
        <v>16875.8</v>
      </c>
    </row>
    <row r="845" spans="1:8">
      <c r="A845" s="97">
        <v>43</v>
      </c>
      <c r="B845" s="98">
        <v>100000717632</v>
      </c>
      <c r="C845" s="99">
        <v>0</v>
      </c>
      <c r="D845" s="99" t="s">
        <v>4426</v>
      </c>
      <c r="E845" s="99" t="s">
        <v>443</v>
      </c>
      <c r="F845" s="100">
        <v>17000</v>
      </c>
      <c r="G845" s="99">
        <v>-124.2</v>
      </c>
      <c r="H845" s="100">
        <v>16875.8</v>
      </c>
    </row>
    <row r="846" spans="1:8">
      <c r="A846" s="97">
        <v>44</v>
      </c>
      <c r="B846" s="98">
        <v>100000717633</v>
      </c>
      <c r="C846" s="99">
        <v>0</v>
      </c>
      <c r="D846" s="99" t="s">
        <v>4426</v>
      </c>
      <c r="E846" s="99" t="s">
        <v>443</v>
      </c>
      <c r="F846" s="100">
        <v>17000</v>
      </c>
      <c r="G846" s="99">
        <v>-124.2</v>
      </c>
      <c r="H846" s="100">
        <v>16875.8</v>
      </c>
    </row>
    <row r="847" spans="1:8">
      <c r="A847" s="97">
        <v>45</v>
      </c>
      <c r="B847" s="98">
        <v>100000717634</v>
      </c>
      <c r="C847" s="99">
        <v>0</v>
      </c>
      <c r="D847" s="99" t="s">
        <v>4426</v>
      </c>
      <c r="E847" s="99" t="s">
        <v>443</v>
      </c>
      <c r="F847" s="100">
        <v>17000</v>
      </c>
      <c r="G847" s="99">
        <v>-124.2</v>
      </c>
      <c r="H847" s="100">
        <v>16875.8</v>
      </c>
    </row>
    <row r="848" spans="1:8">
      <c r="A848" s="97">
        <v>46</v>
      </c>
      <c r="B848" s="98">
        <v>100000717635</v>
      </c>
      <c r="C848" s="99">
        <v>0</v>
      </c>
      <c r="D848" s="99" t="s">
        <v>4426</v>
      </c>
      <c r="E848" s="99" t="s">
        <v>443</v>
      </c>
      <c r="F848" s="100">
        <v>17000</v>
      </c>
      <c r="G848" s="99">
        <v>-124.2</v>
      </c>
      <c r="H848" s="100">
        <v>16875.8</v>
      </c>
    </row>
    <row r="849" spans="1:8">
      <c r="A849" s="97">
        <v>47</v>
      </c>
      <c r="B849" s="98">
        <v>100000717636</v>
      </c>
      <c r="C849" s="99">
        <v>0</v>
      </c>
      <c r="D849" s="99" t="s">
        <v>4426</v>
      </c>
      <c r="E849" s="99" t="s">
        <v>443</v>
      </c>
      <c r="F849" s="100">
        <v>17000</v>
      </c>
      <c r="G849" s="99">
        <v>-124.2</v>
      </c>
      <c r="H849" s="100">
        <v>16875.8</v>
      </c>
    </row>
    <row r="850" spans="1:8">
      <c r="A850" s="97">
        <v>48</v>
      </c>
      <c r="B850" s="98">
        <v>100000717637</v>
      </c>
      <c r="C850" s="99">
        <v>0</v>
      </c>
      <c r="D850" s="99" t="s">
        <v>4426</v>
      </c>
      <c r="E850" s="99" t="s">
        <v>443</v>
      </c>
      <c r="F850" s="100">
        <v>17000</v>
      </c>
      <c r="G850" s="99">
        <v>-124.2</v>
      </c>
      <c r="H850" s="100">
        <v>16875.8</v>
      </c>
    </row>
    <row r="851" spans="1:8">
      <c r="A851" s="97">
        <v>49</v>
      </c>
      <c r="B851" s="98">
        <v>100000717638</v>
      </c>
      <c r="C851" s="99">
        <v>0</v>
      </c>
      <c r="D851" s="99" t="s">
        <v>4426</v>
      </c>
      <c r="E851" s="99" t="s">
        <v>443</v>
      </c>
      <c r="F851" s="100">
        <v>17000</v>
      </c>
      <c r="G851" s="99">
        <v>-124.2</v>
      </c>
      <c r="H851" s="100">
        <v>16875.8</v>
      </c>
    </row>
    <row r="852" spans="1:8">
      <c r="A852" s="97">
        <v>50</v>
      </c>
      <c r="B852" s="98">
        <v>100000717639</v>
      </c>
      <c r="C852" s="99">
        <v>0</v>
      </c>
      <c r="D852" s="99" t="s">
        <v>4426</v>
      </c>
      <c r="E852" s="99" t="s">
        <v>443</v>
      </c>
      <c r="F852" s="100">
        <v>17000</v>
      </c>
      <c r="G852" s="99">
        <v>-124.2</v>
      </c>
      <c r="H852" s="100">
        <v>16875.8</v>
      </c>
    </row>
    <row r="853" spans="1:8">
      <c r="A853" s="97">
        <v>51</v>
      </c>
      <c r="B853" s="98">
        <v>100000717640</v>
      </c>
      <c r="C853" s="99">
        <v>0</v>
      </c>
      <c r="D853" s="99" t="s">
        <v>4426</v>
      </c>
      <c r="E853" s="99" t="s">
        <v>443</v>
      </c>
      <c r="F853" s="100">
        <v>17000</v>
      </c>
      <c r="G853" s="99">
        <v>-124.2</v>
      </c>
      <c r="H853" s="100">
        <v>16875.8</v>
      </c>
    </row>
    <row r="854" spans="1:8">
      <c r="A854" s="99"/>
      <c r="B854" s="193" t="s">
        <v>483</v>
      </c>
      <c r="C854" s="193"/>
      <c r="D854" s="193"/>
      <c r="E854" s="193"/>
      <c r="F854" s="102">
        <f>SUM(F803:F853)</f>
        <v>939000</v>
      </c>
      <c r="G854" s="102">
        <f>SUM(G803:G853)</f>
        <v>-389476.00000000006</v>
      </c>
      <c r="H854" s="102">
        <f>SUM(H803:H853)</f>
        <v>549524</v>
      </c>
    </row>
    <row r="856" spans="1:8">
      <c r="A856" s="108" t="s">
        <v>408</v>
      </c>
    </row>
    <row r="857" spans="1:8" s="92" customFormat="1">
      <c r="A857" s="95" t="s">
        <v>0</v>
      </c>
      <c r="B857" s="96" t="s">
        <v>59</v>
      </c>
      <c r="C857" s="95" t="s">
        <v>60</v>
      </c>
      <c r="D857" s="95" t="s">
        <v>61</v>
      </c>
      <c r="E857" s="95" t="s">
        <v>62</v>
      </c>
      <c r="F857" s="95" t="s">
        <v>63</v>
      </c>
      <c r="G857" s="95" t="s">
        <v>64</v>
      </c>
      <c r="H857" s="95" t="s">
        <v>65</v>
      </c>
    </row>
    <row r="858" spans="1:8">
      <c r="A858" s="97">
        <v>1</v>
      </c>
      <c r="B858" s="98">
        <v>100000051823</v>
      </c>
      <c r="C858" s="99">
        <v>0</v>
      </c>
      <c r="D858" s="99" t="s">
        <v>354</v>
      </c>
      <c r="E858" s="99" t="s">
        <v>4427</v>
      </c>
      <c r="F858" s="100">
        <v>100000</v>
      </c>
      <c r="G858" s="100">
        <v>-99999</v>
      </c>
      <c r="H858" s="99">
        <v>1</v>
      </c>
    </row>
    <row r="859" spans="1:8">
      <c r="A859" s="97">
        <v>2</v>
      </c>
      <c r="B859" s="98">
        <v>100000051827</v>
      </c>
      <c r="C859" s="99">
        <v>0</v>
      </c>
      <c r="D859" s="99" t="s">
        <v>354</v>
      </c>
      <c r="E859" s="99" t="s">
        <v>460</v>
      </c>
      <c r="F859" s="100">
        <v>30000</v>
      </c>
      <c r="G859" s="100">
        <v>-29999</v>
      </c>
      <c r="H859" s="99">
        <v>1</v>
      </c>
    </row>
    <row r="860" spans="1:8">
      <c r="A860" s="97">
        <v>3</v>
      </c>
      <c r="B860" s="98">
        <v>100000211182</v>
      </c>
      <c r="C860" s="99">
        <v>0</v>
      </c>
      <c r="D860" s="99" t="s">
        <v>4428</v>
      </c>
      <c r="E860" s="99" t="s">
        <v>4429</v>
      </c>
      <c r="F860" s="100">
        <v>1764000</v>
      </c>
      <c r="G860" s="100">
        <v>-1763999</v>
      </c>
      <c r="H860" s="99">
        <v>1</v>
      </c>
    </row>
    <row r="861" spans="1:8">
      <c r="A861" s="97">
        <v>4</v>
      </c>
      <c r="B861" s="98">
        <v>100000212771</v>
      </c>
      <c r="C861" s="99">
        <v>0</v>
      </c>
      <c r="D861" s="99" t="s">
        <v>471</v>
      </c>
      <c r="E861" s="99" t="s">
        <v>472</v>
      </c>
      <c r="F861" s="100">
        <v>34882.199999999997</v>
      </c>
      <c r="G861" s="100">
        <v>-34881.199999999997</v>
      </c>
      <c r="H861" s="99">
        <v>1</v>
      </c>
    </row>
    <row r="862" spans="1:8">
      <c r="A862" s="97">
        <v>5</v>
      </c>
      <c r="B862" s="98">
        <v>100000242849</v>
      </c>
      <c r="C862" s="99">
        <v>0</v>
      </c>
      <c r="D862" s="99" t="s">
        <v>4225</v>
      </c>
      <c r="E862" s="99" t="s">
        <v>4430</v>
      </c>
      <c r="F862" s="100">
        <v>11500</v>
      </c>
      <c r="G862" s="100">
        <v>-11499</v>
      </c>
      <c r="H862" s="99">
        <v>1</v>
      </c>
    </row>
    <row r="863" spans="1:8">
      <c r="A863" s="97">
        <v>6</v>
      </c>
      <c r="B863" s="98">
        <v>100000242850</v>
      </c>
      <c r="C863" s="99">
        <v>0</v>
      </c>
      <c r="D863" s="99" t="s">
        <v>4225</v>
      </c>
      <c r="E863" s="99" t="s">
        <v>4430</v>
      </c>
      <c r="F863" s="100">
        <v>11500</v>
      </c>
      <c r="G863" s="100">
        <v>-11499</v>
      </c>
      <c r="H863" s="99">
        <v>1</v>
      </c>
    </row>
    <row r="864" spans="1:8">
      <c r="A864" s="97">
        <v>7</v>
      </c>
      <c r="B864" s="98">
        <v>100000254916</v>
      </c>
      <c r="C864" s="99">
        <v>0</v>
      </c>
      <c r="D864" s="99" t="s">
        <v>2440</v>
      </c>
      <c r="E864" s="99" t="s">
        <v>2519</v>
      </c>
      <c r="F864" s="100">
        <v>28000</v>
      </c>
      <c r="G864" s="100">
        <v>-27999</v>
      </c>
      <c r="H864" s="99">
        <v>1</v>
      </c>
    </row>
    <row r="865" spans="1:8">
      <c r="A865" s="97">
        <v>8</v>
      </c>
      <c r="B865" s="98">
        <v>100000302114</v>
      </c>
      <c r="C865" s="99">
        <v>0</v>
      </c>
      <c r="D865" s="99" t="s">
        <v>703</v>
      </c>
      <c r="E865" s="99" t="s">
        <v>2522</v>
      </c>
      <c r="F865" s="100">
        <v>12918.19</v>
      </c>
      <c r="G865" s="100">
        <v>-12917.19</v>
      </c>
      <c r="H865" s="99">
        <v>1</v>
      </c>
    </row>
    <row r="866" spans="1:8">
      <c r="A866" s="97">
        <v>9</v>
      </c>
      <c r="B866" s="98">
        <v>100000302115</v>
      </c>
      <c r="C866" s="99">
        <v>0</v>
      </c>
      <c r="D866" s="99" t="s">
        <v>703</v>
      </c>
      <c r="E866" s="99" t="s">
        <v>2522</v>
      </c>
      <c r="F866" s="100">
        <v>12918.19</v>
      </c>
      <c r="G866" s="100">
        <v>-12917.19</v>
      </c>
      <c r="H866" s="99">
        <v>1</v>
      </c>
    </row>
    <row r="867" spans="1:8">
      <c r="A867" s="97">
        <v>10</v>
      </c>
      <c r="B867" s="98">
        <v>100000322067</v>
      </c>
      <c r="C867" s="99">
        <v>0</v>
      </c>
      <c r="D867" s="99" t="s">
        <v>128</v>
      </c>
      <c r="E867" s="99" t="s">
        <v>478</v>
      </c>
      <c r="F867" s="100">
        <v>450000</v>
      </c>
      <c r="G867" s="100">
        <v>-449999</v>
      </c>
      <c r="H867" s="99">
        <v>1</v>
      </c>
    </row>
    <row r="868" spans="1:8">
      <c r="A868" s="97">
        <v>11</v>
      </c>
      <c r="B868" s="98">
        <v>100000328745</v>
      </c>
      <c r="C868" s="99">
        <v>0</v>
      </c>
      <c r="D868" s="99" t="s">
        <v>3092</v>
      </c>
      <c r="E868" s="99" t="s">
        <v>4101</v>
      </c>
      <c r="F868" s="100">
        <v>5500</v>
      </c>
      <c r="G868" s="100">
        <v>-5499</v>
      </c>
      <c r="H868" s="99">
        <v>1</v>
      </c>
    </row>
    <row r="869" spans="1:8">
      <c r="A869" s="97">
        <v>12</v>
      </c>
      <c r="B869" s="98">
        <v>100000595428</v>
      </c>
      <c r="C869" s="99">
        <v>0</v>
      </c>
      <c r="D869" s="99" t="s">
        <v>290</v>
      </c>
      <c r="E869" s="99" t="s">
        <v>22</v>
      </c>
      <c r="F869" s="100">
        <v>95000</v>
      </c>
      <c r="G869" s="100">
        <v>-94999</v>
      </c>
      <c r="H869" s="99">
        <v>1</v>
      </c>
    </row>
    <row r="870" spans="1:8">
      <c r="A870" s="97">
        <v>13</v>
      </c>
      <c r="B870" s="98">
        <v>100000595530</v>
      </c>
      <c r="C870" s="99">
        <v>0</v>
      </c>
      <c r="D870" s="99" t="s">
        <v>290</v>
      </c>
      <c r="E870" s="99" t="s">
        <v>22</v>
      </c>
      <c r="F870" s="100">
        <v>65000</v>
      </c>
      <c r="G870" s="100">
        <v>-64999</v>
      </c>
      <c r="H870" s="99">
        <v>1</v>
      </c>
    </row>
    <row r="871" spans="1:8">
      <c r="A871" s="97">
        <v>14</v>
      </c>
      <c r="B871" s="98">
        <v>100000595534</v>
      </c>
      <c r="C871" s="99">
        <v>0</v>
      </c>
      <c r="D871" s="99" t="s">
        <v>290</v>
      </c>
      <c r="E871" s="99" t="s">
        <v>22</v>
      </c>
      <c r="F871" s="100">
        <v>65000</v>
      </c>
      <c r="G871" s="100">
        <v>-64999</v>
      </c>
      <c r="H871" s="99">
        <v>1</v>
      </c>
    </row>
    <row r="872" spans="1:8">
      <c r="A872" s="97">
        <v>15</v>
      </c>
      <c r="B872" s="98">
        <v>100000595538</v>
      </c>
      <c r="C872" s="99">
        <v>0</v>
      </c>
      <c r="D872" s="99" t="s">
        <v>290</v>
      </c>
      <c r="E872" s="99" t="s">
        <v>22</v>
      </c>
      <c r="F872" s="100">
        <v>65000</v>
      </c>
      <c r="G872" s="100">
        <v>-64999</v>
      </c>
      <c r="H872" s="99">
        <v>1</v>
      </c>
    </row>
    <row r="873" spans="1:8">
      <c r="A873" s="97">
        <v>16</v>
      </c>
      <c r="B873" s="98">
        <v>100000595542</v>
      </c>
      <c r="C873" s="99">
        <v>0</v>
      </c>
      <c r="D873" s="99" t="s">
        <v>290</v>
      </c>
      <c r="E873" s="99" t="s">
        <v>22</v>
      </c>
      <c r="F873" s="100">
        <v>39400</v>
      </c>
      <c r="G873" s="100">
        <v>-39399</v>
      </c>
      <c r="H873" s="99">
        <v>1</v>
      </c>
    </row>
    <row r="874" spans="1:8">
      <c r="A874" s="97">
        <v>17</v>
      </c>
      <c r="B874" s="98">
        <v>100000595548</v>
      </c>
      <c r="C874" s="99">
        <v>0</v>
      </c>
      <c r="D874" s="99" t="s">
        <v>290</v>
      </c>
      <c r="E874" s="99" t="s">
        <v>22</v>
      </c>
      <c r="F874" s="100">
        <v>39400</v>
      </c>
      <c r="G874" s="100">
        <v>-39399</v>
      </c>
      <c r="H874" s="99">
        <v>1</v>
      </c>
    </row>
    <row r="875" spans="1:8">
      <c r="A875" s="97">
        <v>18</v>
      </c>
      <c r="B875" s="98">
        <v>100000595552</v>
      </c>
      <c r="C875" s="99">
        <v>0</v>
      </c>
      <c r="D875" s="99" t="s">
        <v>290</v>
      </c>
      <c r="E875" s="99" t="s">
        <v>22</v>
      </c>
      <c r="F875" s="100">
        <v>39400</v>
      </c>
      <c r="G875" s="100">
        <v>-39399</v>
      </c>
      <c r="H875" s="99">
        <v>1</v>
      </c>
    </row>
    <row r="876" spans="1:8">
      <c r="A876" s="97">
        <v>19</v>
      </c>
      <c r="B876" s="98">
        <v>100000595851</v>
      </c>
      <c r="C876" s="99">
        <v>0</v>
      </c>
      <c r="D876" s="99" t="s">
        <v>290</v>
      </c>
      <c r="E876" s="99" t="s">
        <v>22</v>
      </c>
      <c r="F876" s="100">
        <v>39400</v>
      </c>
      <c r="G876" s="100">
        <v>-39399</v>
      </c>
      <c r="H876" s="99">
        <v>1</v>
      </c>
    </row>
    <row r="877" spans="1:8">
      <c r="A877" s="97">
        <v>20</v>
      </c>
      <c r="B877" s="98">
        <v>100000595852</v>
      </c>
      <c r="C877" s="99">
        <v>0</v>
      </c>
      <c r="D877" s="99" t="s">
        <v>290</v>
      </c>
      <c r="E877" s="99" t="s">
        <v>22</v>
      </c>
      <c r="F877" s="100">
        <v>39400</v>
      </c>
      <c r="G877" s="100">
        <v>-39399</v>
      </c>
      <c r="H877" s="99">
        <v>1</v>
      </c>
    </row>
    <row r="878" spans="1:8">
      <c r="A878" s="97">
        <v>21</v>
      </c>
      <c r="B878" s="98">
        <v>100000595853</v>
      </c>
      <c r="C878" s="99">
        <v>0</v>
      </c>
      <c r="D878" s="99" t="s">
        <v>290</v>
      </c>
      <c r="E878" s="99" t="s">
        <v>22</v>
      </c>
      <c r="F878" s="100">
        <v>39400</v>
      </c>
      <c r="G878" s="100">
        <v>-39399</v>
      </c>
      <c r="H878" s="99">
        <v>1</v>
      </c>
    </row>
    <row r="879" spans="1:8">
      <c r="A879" s="97">
        <v>22</v>
      </c>
      <c r="B879" s="98">
        <v>100000595854</v>
      </c>
      <c r="C879" s="99">
        <v>0</v>
      </c>
      <c r="D879" s="99" t="s">
        <v>290</v>
      </c>
      <c r="E879" s="99" t="s">
        <v>22</v>
      </c>
      <c r="F879" s="100">
        <v>39400</v>
      </c>
      <c r="G879" s="100">
        <v>-39399</v>
      </c>
      <c r="H879" s="99">
        <v>1</v>
      </c>
    </row>
    <row r="880" spans="1:8">
      <c r="A880" s="97">
        <v>23</v>
      </c>
      <c r="B880" s="98">
        <v>100000595855</v>
      </c>
      <c r="C880" s="99">
        <v>0</v>
      </c>
      <c r="D880" s="99" t="s">
        <v>290</v>
      </c>
      <c r="E880" s="99" t="s">
        <v>22</v>
      </c>
      <c r="F880" s="100">
        <v>39400</v>
      </c>
      <c r="G880" s="100">
        <v>-39399</v>
      </c>
      <c r="H880" s="99">
        <v>1</v>
      </c>
    </row>
    <row r="881" spans="1:8">
      <c r="A881" s="97">
        <v>24</v>
      </c>
      <c r="B881" s="98">
        <v>100000595856</v>
      </c>
      <c r="C881" s="99">
        <v>0</v>
      </c>
      <c r="D881" s="99" t="s">
        <v>290</v>
      </c>
      <c r="E881" s="99" t="s">
        <v>22</v>
      </c>
      <c r="F881" s="100">
        <v>150000</v>
      </c>
      <c r="G881" s="100">
        <v>-149999</v>
      </c>
      <c r="H881" s="99">
        <v>1</v>
      </c>
    </row>
    <row r="882" spans="1:8">
      <c r="A882" s="99"/>
      <c r="B882" s="193" t="s">
        <v>483</v>
      </c>
      <c r="C882" s="193"/>
      <c r="D882" s="193"/>
      <c r="E882" s="193"/>
      <c r="F882" s="102">
        <f>SUM(F858:F881)</f>
        <v>3216418.58</v>
      </c>
      <c r="G882" s="102">
        <f>SUM(G858:G881)</f>
        <v>-3216394.58</v>
      </c>
      <c r="H882" s="102">
        <f>SUM(H858:H881)</f>
        <v>24</v>
      </c>
    </row>
    <row r="883" spans="1:8">
      <c r="A883" s="99"/>
      <c r="B883" s="194" t="s">
        <v>89</v>
      </c>
      <c r="C883" s="194"/>
      <c r="D883" s="194"/>
      <c r="E883" s="194"/>
      <c r="F883" s="107">
        <f>F854+F882</f>
        <v>4155418.58</v>
      </c>
      <c r="G883" s="107">
        <f>G854+G882</f>
        <v>-3605870.58</v>
      </c>
      <c r="H883" s="107">
        <f>H854+H882</f>
        <v>549548</v>
      </c>
    </row>
    <row r="885" spans="1:8">
      <c r="A885" s="108" t="s">
        <v>491</v>
      </c>
    </row>
    <row r="886" spans="1:8" s="92" customFormat="1">
      <c r="A886" s="95" t="s">
        <v>0</v>
      </c>
      <c r="B886" s="96" t="s">
        <v>59</v>
      </c>
      <c r="C886" s="95" t="s">
        <v>60</v>
      </c>
      <c r="D886" s="95" t="s">
        <v>61</v>
      </c>
      <c r="E886" s="95" t="s">
        <v>62</v>
      </c>
      <c r="F886" s="95" t="s">
        <v>63</v>
      </c>
      <c r="G886" s="95" t="s">
        <v>64</v>
      </c>
      <c r="H886" s="95" t="s">
        <v>65</v>
      </c>
    </row>
    <row r="887" spans="1:8">
      <c r="A887" s="97">
        <v>1</v>
      </c>
      <c r="B887" s="98">
        <v>100000302235</v>
      </c>
      <c r="C887" s="99">
        <v>0</v>
      </c>
      <c r="D887" s="99" t="s">
        <v>703</v>
      </c>
      <c r="E887" s="99" t="s">
        <v>2543</v>
      </c>
      <c r="F887" s="100">
        <v>48900</v>
      </c>
      <c r="G887" s="100">
        <v>-33281.81</v>
      </c>
      <c r="H887" s="100">
        <v>15618.19</v>
      </c>
    </row>
    <row r="888" spans="1:8">
      <c r="A888" s="97">
        <v>2</v>
      </c>
      <c r="B888" s="98">
        <v>100000302310</v>
      </c>
      <c r="C888" s="99">
        <v>0</v>
      </c>
      <c r="D888" s="99" t="s">
        <v>703</v>
      </c>
      <c r="E888" s="99" t="s">
        <v>2544</v>
      </c>
      <c r="F888" s="100">
        <v>20254.939999999999</v>
      </c>
      <c r="G888" s="100">
        <v>-12478.55</v>
      </c>
      <c r="H888" s="100">
        <v>7776.39</v>
      </c>
    </row>
    <row r="889" spans="1:8">
      <c r="A889" s="97">
        <v>3</v>
      </c>
      <c r="B889" s="98">
        <v>100000302311</v>
      </c>
      <c r="C889" s="99">
        <v>0</v>
      </c>
      <c r="D889" s="99" t="s">
        <v>703</v>
      </c>
      <c r="E889" s="99" t="s">
        <v>2544</v>
      </c>
      <c r="F889" s="100">
        <v>20254.939999999999</v>
      </c>
      <c r="G889" s="100">
        <v>-12478.55</v>
      </c>
      <c r="H889" s="100">
        <v>7776.39</v>
      </c>
    </row>
    <row r="890" spans="1:8">
      <c r="A890" s="97">
        <v>4</v>
      </c>
      <c r="B890" s="98">
        <v>100000302312</v>
      </c>
      <c r="C890" s="99">
        <v>0</v>
      </c>
      <c r="D890" s="99" t="s">
        <v>703</v>
      </c>
      <c r="E890" s="99" t="s">
        <v>2544</v>
      </c>
      <c r="F890" s="100">
        <v>20254.939999999999</v>
      </c>
      <c r="G890" s="100">
        <v>-12478.55</v>
      </c>
      <c r="H890" s="100">
        <v>7776.39</v>
      </c>
    </row>
    <row r="891" spans="1:8">
      <c r="A891" s="97">
        <v>5</v>
      </c>
      <c r="B891" s="98">
        <v>100000302313</v>
      </c>
      <c r="C891" s="99">
        <v>0</v>
      </c>
      <c r="D891" s="99" t="s">
        <v>703</v>
      </c>
      <c r="E891" s="99" t="s">
        <v>2544</v>
      </c>
      <c r="F891" s="100">
        <v>20254.939999999999</v>
      </c>
      <c r="G891" s="100">
        <v>-12478.55</v>
      </c>
      <c r="H891" s="100">
        <v>7776.39</v>
      </c>
    </row>
    <row r="892" spans="1:8">
      <c r="A892" s="97">
        <v>6</v>
      </c>
      <c r="B892" s="98">
        <v>100000302314</v>
      </c>
      <c r="C892" s="99">
        <v>0</v>
      </c>
      <c r="D892" s="99" t="s">
        <v>703</v>
      </c>
      <c r="E892" s="99" t="s">
        <v>2544</v>
      </c>
      <c r="F892" s="100">
        <v>20254.939999999999</v>
      </c>
      <c r="G892" s="100">
        <v>-12478.55</v>
      </c>
      <c r="H892" s="100">
        <v>7776.39</v>
      </c>
    </row>
    <row r="893" spans="1:8">
      <c r="A893" s="97">
        <v>7</v>
      </c>
      <c r="B893" s="98">
        <v>100000302315</v>
      </c>
      <c r="C893" s="99">
        <v>0</v>
      </c>
      <c r="D893" s="99" t="s">
        <v>703</v>
      </c>
      <c r="E893" s="99" t="s">
        <v>2544</v>
      </c>
      <c r="F893" s="100">
        <v>20254.939999999999</v>
      </c>
      <c r="G893" s="100">
        <v>-12478.55</v>
      </c>
      <c r="H893" s="100">
        <v>7776.39</v>
      </c>
    </row>
    <row r="894" spans="1:8">
      <c r="A894" s="97">
        <v>8</v>
      </c>
      <c r="B894" s="98">
        <v>100000302316</v>
      </c>
      <c r="C894" s="99">
        <v>0</v>
      </c>
      <c r="D894" s="99" t="s">
        <v>703</v>
      </c>
      <c r="E894" s="99" t="s">
        <v>2544</v>
      </c>
      <c r="F894" s="100">
        <v>20254.939999999999</v>
      </c>
      <c r="G894" s="100">
        <v>-12478.55</v>
      </c>
      <c r="H894" s="100">
        <v>7776.39</v>
      </c>
    </row>
    <row r="895" spans="1:8">
      <c r="A895" s="97">
        <v>9</v>
      </c>
      <c r="B895" s="98">
        <v>100000302317</v>
      </c>
      <c r="C895" s="99">
        <v>0</v>
      </c>
      <c r="D895" s="99" t="s">
        <v>703</v>
      </c>
      <c r="E895" s="99" t="s">
        <v>2544</v>
      </c>
      <c r="F895" s="100">
        <v>20254.939999999999</v>
      </c>
      <c r="G895" s="100">
        <v>-12478.55</v>
      </c>
      <c r="H895" s="100">
        <v>7776.39</v>
      </c>
    </row>
    <row r="896" spans="1:8">
      <c r="A896" s="97">
        <v>10</v>
      </c>
      <c r="B896" s="98">
        <v>100000302318</v>
      </c>
      <c r="C896" s="99">
        <v>0</v>
      </c>
      <c r="D896" s="99" t="s">
        <v>703</v>
      </c>
      <c r="E896" s="99" t="s">
        <v>2544</v>
      </c>
      <c r="F896" s="100">
        <v>20254.939999999999</v>
      </c>
      <c r="G896" s="100">
        <v>-12478.55</v>
      </c>
      <c r="H896" s="100">
        <v>7776.39</v>
      </c>
    </row>
    <row r="897" spans="1:8">
      <c r="A897" s="97">
        <v>11</v>
      </c>
      <c r="B897" s="98">
        <v>100000302319</v>
      </c>
      <c r="C897" s="99">
        <v>0</v>
      </c>
      <c r="D897" s="99" t="s">
        <v>703</v>
      </c>
      <c r="E897" s="99" t="s">
        <v>2544</v>
      </c>
      <c r="F897" s="100">
        <v>20254.939999999999</v>
      </c>
      <c r="G897" s="100">
        <v>-12478.55</v>
      </c>
      <c r="H897" s="100">
        <v>7776.39</v>
      </c>
    </row>
    <row r="898" spans="1:8">
      <c r="A898" s="97">
        <v>12</v>
      </c>
      <c r="B898" s="98">
        <v>100000302320</v>
      </c>
      <c r="C898" s="99">
        <v>0</v>
      </c>
      <c r="D898" s="99" t="s">
        <v>703</v>
      </c>
      <c r="E898" s="99" t="s">
        <v>2544</v>
      </c>
      <c r="F898" s="100">
        <v>20254.939999999999</v>
      </c>
      <c r="G898" s="100">
        <v>-12478.55</v>
      </c>
      <c r="H898" s="100">
        <v>7776.39</v>
      </c>
    </row>
    <row r="899" spans="1:8">
      <c r="A899" s="97">
        <v>13</v>
      </c>
      <c r="B899" s="98">
        <v>100000404998</v>
      </c>
      <c r="C899" s="99">
        <v>0</v>
      </c>
      <c r="D899" s="99" t="s">
        <v>192</v>
      </c>
      <c r="E899" s="99" t="s">
        <v>2545</v>
      </c>
      <c r="F899" s="100">
        <v>292000</v>
      </c>
      <c r="G899" s="100">
        <v>-144859.29999999999</v>
      </c>
      <c r="H899" s="100">
        <v>147140.70000000001</v>
      </c>
    </row>
    <row r="900" spans="1:8">
      <c r="A900" s="97">
        <v>14</v>
      </c>
      <c r="B900" s="98">
        <v>100000405011</v>
      </c>
      <c r="C900" s="99">
        <v>0</v>
      </c>
      <c r="D900" s="99" t="s">
        <v>192</v>
      </c>
      <c r="E900" s="99" t="s">
        <v>2546</v>
      </c>
      <c r="F900" s="100">
        <v>401785</v>
      </c>
      <c r="G900" s="100">
        <v>-198859.21</v>
      </c>
      <c r="H900" s="100">
        <v>202925.79</v>
      </c>
    </row>
    <row r="901" spans="1:8">
      <c r="A901" s="97">
        <v>15</v>
      </c>
      <c r="B901" s="98">
        <v>100000481016</v>
      </c>
      <c r="C901" s="99">
        <v>0</v>
      </c>
      <c r="D901" s="99" t="s">
        <v>2548</v>
      </c>
      <c r="E901" s="99" t="s">
        <v>2549</v>
      </c>
      <c r="F901" s="100">
        <v>43290</v>
      </c>
      <c r="G901" s="100">
        <v>-12194.67</v>
      </c>
      <c r="H901" s="100">
        <v>31095.33</v>
      </c>
    </row>
    <row r="902" spans="1:8">
      <c r="A902" s="97">
        <v>16</v>
      </c>
      <c r="B902" s="98">
        <v>100000481017</v>
      </c>
      <c r="C902" s="99">
        <v>0</v>
      </c>
      <c r="D902" s="99" t="s">
        <v>2548</v>
      </c>
      <c r="E902" s="99" t="s">
        <v>2549</v>
      </c>
      <c r="F902" s="100">
        <v>43290</v>
      </c>
      <c r="G902" s="100">
        <v>-12194.69</v>
      </c>
      <c r="H902" s="100">
        <v>31095.31</v>
      </c>
    </row>
    <row r="903" spans="1:8">
      <c r="A903" s="97">
        <v>17</v>
      </c>
      <c r="B903" s="98">
        <v>100000481240</v>
      </c>
      <c r="C903" s="99">
        <v>0</v>
      </c>
      <c r="D903" s="99" t="s">
        <v>2548</v>
      </c>
      <c r="E903" s="99" t="s">
        <v>2550</v>
      </c>
      <c r="F903" s="100">
        <v>1459500</v>
      </c>
      <c r="G903" s="100">
        <v>-566786.80000000005</v>
      </c>
      <c r="H903" s="100">
        <v>892713.2</v>
      </c>
    </row>
    <row r="904" spans="1:8">
      <c r="A904" s="97">
        <v>18</v>
      </c>
      <c r="B904" s="98">
        <v>100000490016</v>
      </c>
      <c r="C904" s="99">
        <v>0</v>
      </c>
      <c r="D904" s="99" t="s">
        <v>201</v>
      </c>
      <c r="E904" s="99" t="s">
        <v>2551</v>
      </c>
      <c r="F904" s="100">
        <v>456500</v>
      </c>
      <c r="G904" s="100">
        <v>-168210.25</v>
      </c>
      <c r="H904" s="100">
        <v>288289.75</v>
      </c>
    </row>
    <row r="905" spans="1:8">
      <c r="A905" s="97">
        <v>19</v>
      </c>
      <c r="B905" s="98">
        <v>100000490017</v>
      </c>
      <c r="C905" s="99">
        <v>0</v>
      </c>
      <c r="D905" s="99" t="s">
        <v>201</v>
      </c>
      <c r="E905" s="99" t="s">
        <v>2551</v>
      </c>
      <c r="F905" s="100">
        <v>456500</v>
      </c>
      <c r="G905" s="100">
        <v>-168210.23</v>
      </c>
      <c r="H905" s="100">
        <v>288289.77</v>
      </c>
    </row>
    <row r="906" spans="1:8">
      <c r="A906" s="97">
        <v>20</v>
      </c>
      <c r="B906" s="98">
        <v>100000490018</v>
      </c>
      <c r="C906" s="99">
        <v>0</v>
      </c>
      <c r="D906" s="99" t="s">
        <v>201</v>
      </c>
      <c r="E906" s="99" t="s">
        <v>2551</v>
      </c>
      <c r="F906" s="100">
        <v>456500</v>
      </c>
      <c r="G906" s="100">
        <v>-168210.25</v>
      </c>
      <c r="H906" s="100">
        <v>288289.75</v>
      </c>
    </row>
    <row r="907" spans="1:8">
      <c r="A907" s="97">
        <v>21</v>
      </c>
      <c r="B907" s="98">
        <v>100000490019</v>
      </c>
      <c r="C907" s="99">
        <v>0</v>
      </c>
      <c r="D907" s="99" t="s">
        <v>201</v>
      </c>
      <c r="E907" s="99" t="s">
        <v>2551</v>
      </c>
      <c r="F907" s="100">
        <v>456500</v>
      </c>
      <c r="G907" s="100">
        <v>-168210.23</v>
      </c>
      <c r="H907" s="100">
        <v>288289.77</v>
      </c>
    </row>
    <row r="908" spans="1:8">
      <c r="A908" s="97">
        <v>22</v>
      </c>
      <c r="B908" s="98">
        <v>100000532408</v>
      </c>
      <c r="C908" s="99">
        <v>0</v>
      </c>
      <c r="D908" s="99" t="s">
        <v>204</v>
      </c>
      <c r="E908" s="99" t="s">
        <v>496</v>
      </c>
      <c r="F908" s="100">
        <v>1204000</v>
      </c>
      <c r="G908" s="100">
        <v>-388739.45</v>
      </c>
      <c r="H908" s="100">
        <v>815260.55</v>
      </c>
    </row>
    <row r="909" spans="1:8">
      <c r="A909" s="97">
        <v>23</v>
      </c>
      <c r="B909" s="98">
        <v>100000612883</v>
      </c>
      <c r="C909" s="99">
        <v>0</v>
      </c>
      <c r="D909" s="99" t="s">
        <v>526</v>
      </c>
      <c r="E909" s="99" t="s">
        <v>2552</v>
      </c>
      <c r="F909" s="100">
        <v>437800</v>
      </c>
      <c r="G909" s="100">
        <v>-89594.38</v>
      </c>
      <c r="H909" s="100">
        <v>348205.62</v>
      </c>
    </row>
    <row r="910" spans="1:8">
      <c r="A910" s="97">
        <v>24</v>
      </c>
      <c r="B910" s="98">
        <v>100000612905</v>
      </c>
      <c r="C910" s="99">
        <v>0</v>
      </c>
      <c r="D910" s="99" t="s">
        <v>526</v>
      </c>
      <c r="E910" s="99" t="s">
        <v>519</v>
      </c>
      <c r="F910" s="100">
        <v>844000</v>
      </c>
      <c r="G910" s="100">
        <v>-172441.48</v>
      </c>
      <c r="H910" s="100">
        <v>671558.52</v>
      </c>
    </row>
    <row r="911" spans="1:8">
      <c r="A911" s="97">
        <v>25</v>
      </c>
      <c r="B911" s="98">
        <v>100000613537</v>
      </c>
      <c r="C911" s="99">
        <v>0</v>
      </c>
      <c r="D911" s="99" t="s">
        <v>526</v>
      </c>
      <c r="E911" s="99" t="s">
        <v>505</v>
      </c>
      <c r="F911" s="100">
        <v>1432021.68</v>
      </c>
      <c r="G911" s="100">
        <v>-831920.11</v>
      </c>
      <c r="H911" s="100">
        <v>600101.56999999995</v>
      </c>
    </row>
    <row r="912" spans="1:8">
      <c r="A912" s="97">
        <v>26</v>
      </c>
      <c r="B912" s="98">
        <v>100000614436</v>
      </c>
      <c r="C912" s="99">
        <v>0</v>
      </c>
      <c r="D912" s="99" t="s">
        <v>526</v>
      </c>
      <c r="E912" s="99" t="s">
        <v>505</v>
      </c>
      <c r="F912" s="100">
        <v>751946.4</v>
      </c>
      <c r="G912" s="100">
        <v>-437494.86</v>
      </c>
      <c r="H912" s="100">
        <v>314451.53999999998</v>
      </c>
    </row>
    <row r="913" spans="1:8">
      <c r="A913" s="97">
        <v>27</v>
      </c>
      <c r="B913" s="98">
        <v>100000614718</v>
      </c>
      <c r="C913" s="99">
        <v>0</v>
      </c>
      <c r="D913" s="99" t="s">
        <v>526</v>
      </c>
      <c r="E913" s="99" t="s">
        <v>28</v>
      </c>
      <c r="F913" s="100">
        <v>169439.2</v>
      </c>
      <c r="G913" s="100">
        <v>-78644.52</v>
      </c>
      <c r="H913" s="100">
        <v>90794.68</v>
      </c>
    </row>
    <row r="914" spans="1:8">
      <c r="A914" s="97">
        <v>28</v>
      </c>
      <c r="B914" s="98">
        <v>100000616457</v>
      </c>
      <c r="C914" s="99">
        <v>0</v>
      </c>
      <c r="D914" s="99" t="s">
        <v>526</v>
      </c>
      <c r="E914" s="99" t="s">
        <v>44</v>
      </c>
      <c r="F914" s="100">
        <v>2380532.4</v>
      </c>
      <c r="G914" s="100">
        <v>-636160.36</v>
      </c>
      <c r="H914" s="100">
        <v>1744372.04</v>
      </c>
    </row>
    <row r="915" spans="1:8">
      <c r="A915" s="97">
        <v>29</v>
      </c>
      <c r="B915" s="98">
        <v>100000643162</v>
      </c>
      <c r="C915" s="99">
        <v>0</v>
      </c>
      <c r="D915" s="99" t="s">
        <v>406</v>
      </c>
      <c r="E915" s="99" t="s">
        <v>2553</v>
      </c>
      <c r="F915" s="100">
        <v>243000</v>
      </c>
      <c r="G915" s="100">
        <v>-54098.19</v>
      </c>
      <c r="H915" s="100">
        <v>188901.81</v>
      </c>
    </row>
    <row r="916" spans="1:8">
      <c r="A916" s="97">
        <v>30</v>
      </c>
      <c r="B916" s="98">
        <v>100000643249</v>
      </c>
      <c r="C916" s="99">
        <v>0</v>
      </c>
      <c r="D916" s="99" t="s">
        <v>406</v>
      </c>
      <c r="E916" s="99" t="s">
        <v>3492</v>
      </c>
      <c r="F916" s="100">
        <v>2985000</v>
      </c>
      <c r="G916" s="100">
        <v>-801516.22</v>
      </c>
      <c r="H916" s="100">
        <v>2183483.7799999998</v>
      </c>
    </row>
    <row r="917" spans="1:8">
      <c r="A917" s="97">
        <v>31</v>
      </c>
      <c r="B917" s="98">
        <v>100000644772</v>
      </c>
      <c r="C917" s="99">
        <v>0</v>
      </c>
      <c r="D917" s="99" t="s">
        <v>406</v>
      </c>
      <c r="E917" s="99" t="s">
        <v>2554</v>
      </c>
      <c r="F917" s="100">
        <v>369000</v>
      </c>
      <c r="G917" s="100">
        <v>-101011.76</v>
      </c>
      <c r="H917" s="100">
        <v>267988.24</v>
      </c>
    </row>
    <row r="918" spans="1:8">
      <c r="A918" s="97">
        <v>32</v>
      </c>
      <c r="B918" s="98">
        <v>100000644815</v>
      </c>
      <c r="C918" s="99">
        <v>0</v>
      </c>
      <c r="D918" s="99" t="s">
        <v>406</v>
      </c>
      <c r="E918" s="99" t="s">
        <v>2555</v>
      </c>
      <c r="F918" s="100">
        <v>179000</v>
      </c>
      <c r="G918" s="100">
        <v>-49048.72</v>
      </c>
      <c r="H918" s="100">
        <v>129951.28</v>
      </c>
    </row>
    <row r="919" spans="1:8">
      <c r="A919" s="97">
        <v>33</v>
      </c>
      <c r="B919" s="98">
        <v>100000695281</v>
      </c>
      <c r="C919" s="99">
        <v>0</v>
      </c>
      <c r="D919" s="99" t="s">
        <v>2556</v>
      </c>
      <c r="E919" s="99" t="s">
        <v>505</v>
      </c>
      <c r="F919" s="100">
        <v>90450</v>
      </c>
      <c r="G919" s="100">
        <v>-15541.39</v>
      </c>
      <c r="H919" s="100">
        <v>74908.61</v>
      </c>
    </row>
    <row r="920" spans="1:8">
      <c r="A920" s="97">
        <v>34</v>
      </c>
      <c r="B920" s="98">
        <v>100000695282</v>
      </c>
      <c r="C920" s="99">
        <v>0</v>
      </c>
      <c r="D920" s="99" t="s">
        <v>2556</v>
      </c>
      <c r="E920" s="99" t="s">
        <v>505</v>
      </c>
      <c r="F920" s="100">
        <v>90450</v>
      </c>
      <c r="G920" s="100">
        <v>-15541.4</v>
      </c>
      <c r="H920" s="100">
        <v>74908.600000000006</v>
      </c>
    </row>
    <row r="921" spans="1:8">
      <c r="A921" s="97">
        <v>35</v>
      </c>
      <c r="B921" s="98">
        <v>100000695283</v>
      </c>
      <c r="C921" s="99">
        <v>0</v>
      </c>
      <c r="D921" s="99" t="s">
        <v>2556</v>
      </c>
      <c r="E921" s="99" t="s">
        <v>505</v>
      </c>
      <c r="F921" s="100">
        <v>90450</v>
      </c>
      <c r="G921" s="100">
        <v>-15541.4</v>
      </c>
      <c r="H921" s="100">
        <v>74908.600000000006</v>
      </c>
    </row>
    <row r="922" spans="1:8">
      <c r="A922" s="97">
        <v>36</v>
      </c>
      <c r="B922" s="98">
        <v>100000695284</v>
      </c>
      <c r="C922" s="99">
        <v>0</v>
      </c>
      <c r="D922" s="99" t="s">
        <v>2556</v>
      </c>
      <c r="E922" s="99" t="s">
        <v>505</v>
      </c>
      <c r="F922" s="100">
        <v>90450</v>
      </c>
      <c r="G922" s="100">
        <v>-15541.39</v>
      </c>
      <c r="H922" s="100">
        <v>74908.61</v>
      </c>
    </row>
    <row r="923" spans="1:8">
      <c r="A923" s="97">
        <v>37</v>
      </c>
      <c r="B923" s="98">
        <v>100000695285</v>
      </c>
      <c r="C923" s="99">
        <v>0</v>
      </c>
      <c r="D923" s="99" t="s">
        <v>2556</v>
      </c>
      <c r="E923" s="99" t="s">
        <v>505</v>
      </c>
      <c r="F923" s="100">
        <v>90450</v>
      </c>
      <c r="G923" s="100">
        <v>-15541.38</v>
      </c>
      <c r="H923" s="100">
        <v>74908.62</v>
      </c>
    </row>
    <row r="924" spans="1:8">
      <c r="A924" s="97">
        <v>38</v>
      </c>
      <c r="B924" s="98">
        <v>100000695286</v>
      </c>
      <c r="C924" s="99">
        <v>0</v>
      </c>
      <c r="D924" s="99" t="s">
        <v>2556</v>
      </c>
      <c r="E924" s="99" t="s">
        <v>505</v>
      </c>
      <c r="F924" s="100">
        <v>90450</v>
      </c>
      <c r="G924" s="100">
        <v>-15541.4</v>
      </c>
      <c r="H924" s="100">
        <v>74908.600000000006</v>
      </c>
    </row>
    <row r="925" spans="1:8">
      <c r="A925" s="97">
        <v>39</v>
      </c>
      <c r="B925" s="98">
        <v>100000695287</v>
      </c>
      <c r="C925" s="99">
        <v>0</v>
      </c>
      <c r="D925" s="99" t="s">
        <v>2556</v>
      </c>
      <c r="E925" s="99" t="s">
        <v>505</v>
      </c>
      <c r="F925" s="100">
        <v>90450</v>
      </c>
      <c r="G925" s="100">
        <v>-15541.4</v>
      </c>
      <c r="H925" s="100">
        <v>74908.600000000006</v>
      </c>
    </row>
    <row r="926" spans="1:8">
      <c r="A926" s="97">
        <v>40</v>
      </c>
      <c r="B926" s="98">
        <v>100000695288</v>
      </c>
      <c r="C926" s="99">
        <v>0</v>
      </c>
      <c r="D926" s="99" t="s">
        <v>2556</v>
      </c>
      <c r="E926" s="99" t="s">
        <v>505</v>
      </c>
      <c r="F926" s="100">
        <v>90450</v>
      </c>
      <c r="G926" s="100">
        <v>-15541.38</v>
      </c>
      <c r="H926" s="100">
        <v>74908.62</v>
      </c>
    </row>
    <row r="927" spans="1:8">
      <c r="A927" s="97">
        <v>41</v>
      </c>
      <c r="B927" s="98">
        <v>100000695289</v>
      </c>
      <c r="C927" s="99">
        <v>0</v>
      </c>
      <c r="D927" s="99" t="s">
        <v>2556</v>
      </c>
      <c r="E927" s="99" t="s">
        <v>505</v>
      </c>
      <c r="F927" s="100">
        <v>90450</v>
      </c>
      <c r="G927" s="100">
        <v>-15541.38</v>
      </c>
      <c r="H927" s="100">
        <v>74908.62</v>
      </c>
    </row>
    <row r="928" spans="1:8">
      <c r="A928" s="97">
        <v>42</v>
      </c>
      <c r="B928" s="98">
        <v>100000695290</v>
      </c>
      <c r="C928" s="99">
        <v>0</v>
      </c>
      <c r="D928" s="99" t="s">
        <v>2556</v>
      </c>
      <c r="E928" s="99" t="s">
        <v>505</v>
      </c>
      <c r="F928" s="100">
        <v>90450</v>
      </c>
      <c r="G928" s="100">
        <v>-15541.4</v>
      </c>
      <c r="H928" s="100">
        <v>74908.600000000006</v>
      </c>
    </row>
    <row r="929" spans="1:8">
      <c r="A929" s="97">
        <v>43</v>
      </c>
      <c r="B929" s="98">
        <v>100000695405</v>
      </c>
      <c r="C929" s="99">
        <v>0</v>
      </c>
      <c r="D929" s="99" t="s">
        <v>2556</v>
      </c>
      <c r="E929" s="99" t="s">
        <v>505</v>
      </c>
      <c r="F929" s="100">
        <v>24995</v>
      </c>
      <c r="G929" s="100">
        <v>-4870.2700000000004</v>
      </c>
      <c r="H929" s="100">
        <v>20124.73</v>
      </c>
    </row>
    <row r="930" spans="1:8">
      <c r="A930" s="97">
        <v>44</v>
      </c>
      <c r="B930" s="98">
        <v>100000695406</v>
      </c>
      <c r="C930" s="99">
        <v>0</v>
      </c>
      <c r="D930" s="99" t="s">
        <v>2556</v>
      </c>
      <c r="E930" s="99" t="s">
        <v>505</v>
      </c>
      <c r="F930" s="100">
        <v>24995</v>
      </c>
      <c r="G930" s="100">
        <v>-4870.2700000000004</v>
      </c>
      <c r="H930" s="100">
        <v>20124.73</v>
      </c>
    </row>
    <row r="931" spans="1:8">
      <c r="A931" s="97">
        <v>45</v>
      </c>
      <c r="B931" s="98">
        <v>100000695407</v>
      </c>
      <c r="C931" s="99">
        <v>0</v>
      </c>
      <c r="D931" s="99" t="s">
        <v>2556</v>
      </c>
      <c r="E931" s="99" t="s">
        <v>505</v>
      </c>
      <c r="F931" s="100">
        <v>24995</v>
      </c>
      <c r="G931" s="100">
        <v>-4870.2700000000004</v>
      </c>
      <c r="H931" s="100">
        <v>20124.73</v>
      </c>
    </row>
    <row r="932" spans="1:8">
      <c r="A932" s="97">
        <v>46</v>
      </c>
      <c r="B932" s="98">
        <v>100000695408</v>
      </c>
      <c r="C932" s="99">
        <v>0</v>
      </c>
      <c r="D932" s="99" t="s">
        <v>2556</v>
      </c>
      <c r="E932" s="99" t="s">
        <v>505</v>
      </c>
      <c r="F932" s="100">
        <v>24995</v>
      </c>
      <c r="G932" s="100">
        <v>-4870.2700000000004</v>
      </c>
      <c r="H932" s="100">
        <v>20124.73</v>
      </c>
    </row>
    <row r="933" spans="1:8">
      <c r="A933" s="97">
        <v>47</v>
      </c>
      <c r="B933" s="98">
        <v>100000695409</v>
      </c>
      <c r="C933" s="99">
        <v>0</v>
      </c>
      <c r="D933" s="99" t="s">
        <v>2556</v>
      </c>
      <c r="E933" s="99" t="s">
        <v>505</v>
      </c>
      <c r="F933" s="100">
        <v>24995</v>
      </c>
      <c r="G933" s="100">
        <v>-4870.2700000000004</v>
      </c>
      <c r="H933" s="100">
        <v>20124.73</v>
      </c>
    </row>
    <row r="934" spans="1:8">
      <c r="A934" s="97">
        <v>48</v>
      </c>
      <c r="B934" s="98">
        <v>100000695410</v>
      </c>
      <c r="C934" s="99">
        <v>0</v>
      </c>
      <c r="D934" s="99" t="s">
        <v>2556</v>
      </c>
      <c r="E934" s="99" t="s">
        <v>505</v>
      </c>
      <c r="F934" s="100">
        <v>24995</v>
      </c>
      <c r="G934" s="100">
        <v>-4870.2700000000004</v>
      </c>
      <c r="H934" s="100">
        <v>20124.73</v>
      </c>
    </row>
    <row r="935" spans="1:8">
      <c r="A935" s="97">
        <v>49</v>
      </c>
      <c r="B935" s="98">
        <v>100000695411</v>
      </c>
      <c r="C935" s="99">
        <v>0</v>
      </c>
      <c r="D935" s="99" t="s">
        <v>2556</v>
      </c>
      <c r="E935" s="99" t="s">
        <v>505</v>
      </c>
      <c r="F935" s="100">
        <v>24995</v>
      </c>
      <c r="G935" s="100">
        <v>-4870.2700000000004</v>
      </c>
      <c r="H935" s="100">
        <v>20124.73</v>
      </c>
    </row>
    <row r="936" spans="1:8">
      <c r="A936" s="97">
        <v>50</v>
      </c>
      <c r="B936" s="98">
        <v>100000695412</v>
      </c>
      <c r="C936" s="99">
        <v>0</v>
      </c>
      <c r="D936" s="99" t="s">
        <v>2556</v>
      </c>
      <c r="E936" s="99" t="s">
        <v>505</v>
      </c>
      <c r="F936" s="100">
        <v>24995</v>
      </c>
      <c r="G936" s="100">
        <v>-4870.2700000000004</v>
      </c>
      <c r="H936" s="100">
        <v>20124.73</v>
      </c>
    </row>
    <row r="937" spans="1:8">
      <c r="A937" s="97">
        <v>51</v>
      </c>
      <c r="B937" s="98">
        <v>100000695413</v>
      </c>
      <c r="C937" s="99">
        <v>0</v>
      </c>
      <c r="D937" s="99" t="s">
        <v>2556</v>
      </c>
      <c r="E937" s="99" t="s">
        <v>505</v>
      </c>
      <c r="F937" s="100">
        <v>24995</v>
      </c>
      <c r="G937" s="100">
        <v>-4870.2700000000004</v>
      </c>
      <c r="H937" s="100">
        <v>20124.73</v>
      </c>
    </row>
    <row r="938" spans="1:8">
      <c r="A938" s="97">
        <v>52</v>
      </c>
      <c r="B938" s="98">
        <v>100000695414</v>
      </c>
      <c r="C938" s="99">
        <v>0</v>
      </c>
      <c r="D938" s="99" t="s">
        <v>2556</v>
      </c>
      <c r="E938" s="99" t="s">
        <v>505</v>
      </c>
      <c r="F938" s="100">
        <v>24995</v>
      </c>
      <c r="G938" s="100">
        <v>-4870.28</v>
      </c>
      <c r="H938" s="100">
        <v>20124.72</v>
      </c>
    </row>
    <row r="939" spans="1:8">
      <c r="A939" s="97">
        <v>53</v>
      </c>
      <c r="B939" s="98">
        <v>100000695415</v>
      </c>
      <c r="C939" s="99">
        <v>0</v>
      </c>
      <c r="D939" s="99" t="s">
        <v>2556</v>
      </c>
      <c r="E939" s="99" t="s">
        <v>505</v>
      </c>
      <c r="F939" s="100">
        <v>24995</v>
      </c>
      <c r="G939" s="100">
        <v>-4870.28</v>
      </c>
      <c r="H939" s="100">
        <v>20124.72</v>
      </c>
    </row>
    <row r="940" spans="1:8">
      <c r="A940" s="97">
        <v>54</v>
      </c>
      <c r="B940" s="98">
        <v>100000695416</v>
      </c>
      <c r="C940" s="99">
        <v>0</v>
      </c>
      <c r="D940" s="99" t="s">
        <v>2556</v>
      </c>
      <c r="E940" s="99" t="s">
        <v>505</v>
      </c>
      <c r="F940" s="100">
        <v>24995</v>
      </c>
      <c r="G940" s="100">
        <v>-4870.2700000000004</v>
      </c>
      <c r="H940" s="100">
        <v>20124.73</v>
      </c>
    </row>
    <row r="941" spans="1:8">
      <c r="A941" s="97">
        <v>55</v>
      </c>
      <c r="B941" s="98">
        <v>100000695417</v>
      </c>
      <c r="C941" s="99">
        <v>0</v>
      </c>
      <c r="D941" s="99" t="s">
        <v>2556</v>
      </c>
      <c r="E941" s="99" t="s">
        <v>505</v>
      </c>
      <c r="F941" s="100">
        <v>24995</v>
      </c>
      <c r="G941" s="100">
        <v>-4870.28</v>
      </c>
      <c r="H941" s="100">
        <v>20124.72</v>
      </c>
    </row>
    <row r="942" spans="1:8">
      <c r="A942" s="97">
        <v>56</v>
      </c>
      <c r="B942" s="98">
        <v>100000695418</v>
      </c>
      <c r="C942" s="99">
        <v>0</v>
      </c>
      <c r="D942" s="99" t="s">
        <v>2556</v>
      </c>
      <c r="E942" s="99" t="s">
        <v>505</v>
      </c>
      <c r="F942" s="100">
        <v>24995</v>
      </c>
      <c r="G942" s="100">
        <v>-4870.2700000000004</v>
      </c>
      <c r="H942" s="100">
        <v>20124.73</v>
      </c>
    </row>
    <row r="943" spans="1:8">
      <c r="A943" s="97">
        <v>57</v>
      </c>
      <c r="B943" s="98">
        <v>100000695419</v>
      </c>
      <c r="C943" s="99">
        <v>0</v>
      </c>
      <c r="D943" s="99" t="s">
        <v>2556</v>
      </c>
      <c r="E943" s="99" t="s">
        <v>505</v>
      </c>
      <c r="F943" s="100">
        <v>24995</v>
      </c>
      <c r="G943" s="100">
        <v>-4870.28</v>
      </c>
      <c r="H943" s="100">
        <v>20124.72</v>
      </c>
    </row>
    <row r="944" spans="1:8">
      <c r="A944" s="97">
        <v>58</v>
      </c>
      <c r="B944" s="98">
        <v>100000695420</v>
      </c>
      <c r="C944" s="99">
        <v>0</v>
      </c>
      <c r="D944" s="99" t="s">
        <v>2556</v>
      </c>
      <c r="E944" s="99" t="s">
        <v>505</v>
      </c>
      <c r="F944" s="100">
        <v>24995</v>
      </c>
      <c r="G944" s="100">
        <v>-4870.2700000000004</v>
      </c>
      <c r="H944" s="100">
        <v>20124.73</v>
      </c>
    </row>
    <row r="945" spans="1:8">
      <c r="A945" s="97">
        <v>59</v>
      </c>
      <c r="B945" s="98">
        <v>100000695421</v>
      </c>
      <c r="C945" s="99">
        <v>0</v>
      </c>
      <c r="D945" s="99" t="s">
        <v>2556</v>
      </c>
      <c r="E945" s="99" t="s">
        <v>505</v>
      </c>
      <c r="F945" s="100">
        <v>24995</v>
      </c>
      <c r="G945" s="100">
        <v>-4870.2700000000004</v>
      </c>
      <c r="H945" s="100">
        <v>20124.73</v>
      </c>
    </row>
    <row r="946" spans="1:8">
      <c r="A946" s="97">
        <v>60</v>
      </c>
      <c r="B946" s="98">
        <v>100000695423</v>
      </c>
      <c r="C946" s="99">
        <v>0</v>
      </c>
      <c r="D946" s="99" t="s">
        <v>2556</v>
      </c>
      <c r="E946" s="99" t="s">
        <v>505</v>
      </c>
      <c r="F946" s="100">
        <v>24995</v>
      </c>
      <c r="G946" s="100">
        <v>-4870.28</v>
      </c>
      <c r="H946" s="100">
        <v>20124.72</v>
      </c>
    </row>
    <row r="947" spans="1:8">
      <c r="A947" s="97">
        <v>61</v>
      </c>
      <c r="B947" s="98">
        <v>100000695424</v>
      </c>
      <c r="C947" s="99">
        <v>0</v>
      </c>
      <c r="D947" s="99" t="s">
        <v>2556</v>
      </c>
      <c r="E947" s="99" t="s">
        <v>505</v>
      </c>
      <c r="F947" s="100">
        <v>24995</v>
      </c>
      <c r="G947" s="100">
        <v>-4870.2700000000004</v>
      </c>
      <c r="H947" s="100">
        <v>20124.73</v>
      </c>
    </row>
    <row r="948" spans="1:8">
      <c r="A948" s="97">
        <v>62</v>
      </c>
      <c r="B948" s="98">
        <v>100000695425</v>
      </c>
      <c r="C948" s="99">
        <v>0</v>
      </c>
      <c r="D948" s="99" t="s">
        <v>2556</v>
      </c>
      <c r="E948" s="99" t="s">
        <v>505</v>
      </c>
      <c r="F948" s="100">
        <v>24995</v>
      </c>
      <c r="G948" s="100">
        <v>-4870.28</v>
      </c>
      <c r="H948" s="100">
        <v>20124.72</v>
      </c>
    </row>
    <row r="949" spans="1:8">
      <c r="A949" s="97">
        <v>63</v>
      </c>
      <c r="B949" s="98">
        <v>100000695426</v>
      </c>
      <c r="C949" s="99">
        <v>0</v>
      </c>
      <c r="D949" s="99" t="s">
        <v>2556</v>
      </c>
      <c r="E949" s="99" t="s">
        <v>505</v>
      </c>
      <c r="F949" s="100">
        <v>24995</v>
      </c>
      <c r="G949" s="100">
        <v>-4870.28</v>
      </c>
      <c r="H949" s="100">
        <v>20124.72</v>
      </c>
    </row>
    <row r="950" spans="1:8">
      <c r="A950" s="97">
        <v>64</v>
      </c>
      <c r="B950" s="98">
        <v>100000695427</v>
      </c>
      <c r="C950" s="99">
        <v>0</v>
      </c>
      <c r="D950" s="99" t="s">
        <v>2556</v>
      </c>
      <c r="E950" s="99" t="s">
        <v>505</v>
      </c>
      <c r="F950" s="100">
        <v>24995</v>
      </c>
      <c r="G950" s="100">
        <v>-4870.2700000000004</v>
      </c>
      <c r="H950" s="100">
        <v>20124.73</v>
      </c>
    </row>
    <row r="951" spans="1:8">
      <c r="A951" s="97">
        <v>65</v>
      </c>
      <c r="B951" s="98">
        <v>100000695428</v>
      </c>
      <c r="C951" s="99">
        <v>0</v>
      </c>
      <c r="D951" s="99" t="s">
        <v>2556</v>
      </c>
      <c r="E951" s="99" t="s">
        <v>505</v>
      </c>
      <c r="F951" s="100">
        <v>24995</v>
      </c>
      <c r="G951" s="100">
        <v>-4870.28</v>
      </c>
      <c r="H951" s="100">
        <v>20124.72</v>
      </c>
    </row>
    <row r="952" spans="1:8">
      <c r="A952" s="97">
        <v>66</v>
      </c>
      <c r="B952" s="98">
        <v>100000695429</v>
      </c>
      <c r="C952" s="99">
        <v>0</v>
      </c>
      <c r="D952" s="99" t="s">
        <v>2556</v>
      </c>
      <c r="E952" s="99" t="s">
        <v>505</v>
      </c>
      <c r="F952" s="100">
        <v>24995</v>
      </c>
      <c r="G952" s="100">
        <v>-4870.2700000000004</v>
      </c>
      <c r="H952" s="100">
        <v>20124.73</v>
      </c>
    </row>
    <row r="953" spans="1:8">
      <c r="A953" s="97">
        <v>67</v>
      </c>
      <c r="B953" s="98">
        <v>100000695430</v>
      </c>
      <c r="C953" s="99">
        <v>0</v>
      </c>
      <c r="D953" s="99" t="s">
        <v>2556</v>
      </c>
      <c r="E953" s="99" t="s">
        <v>505</v>
      </c>
      <c r="F953" s="100">
        <v>24995</v>
      </c>
      <c r="G953" s="100">
        <v>-4870.28</v>
      </c>
      <c r="H953" s="100">
        <v>20124.72</v>
      </c>
    </row>
    <row r="954" spans="1:8">
      <c r="A954" s="97">
        <v>68</v>
      </c>
      <c r="B954" s="98">
        <v>100000695431</v>
      </c>
      <c r="C954" s="99">
        <v>0</v>
      </c>
      <c r="D954" s="99" t="s">
        <v>2556</v>
      </c>
      <c r="E954" s="99" t="s">
        <v>505</v>
      </c>
      <c r="F954" s="100">
        <v>24995</v>
      </c>
      <c r="G954" s="100">
        <v>-4870.2700000000004</v>
      </c>
      <c r="H954" s="100">
        <v>20124.73</v>
      </c>
    </row>
    <row r="955" spans="1:8">
      <c r="A955" s="97">
        <v>69</v>
      </c>
      <c r="B955" s="98">
        <v>100000695432</v>
      </c>
      <c r="C955" s="99">
        <v>0</v>
      </c>
      <c r="D955" s="99" t="s">
        <v>2556</v>
      </c>
      <c r="E955" s="99" t="s">
        <v>505</v>
      </c>
      <c r="F955" s="100">
        <v>24995</v>
      </c>
      <c r="G955" s="100">
        <v>-4870.28</v>
      </c>
      <c r="H955" s="100">
        <v>20124.72</v>
      </c>
    </row>
    <row r="956" spans="1:8">
      <c r="A956" s="97">
        <v>70</v>
      </c>
      <c r="B956" s="98">
        <v>100000695433</v>
      </c>
      <c r="C956" s="99">
        <v>0</v>
      </c>
      <c r="D956" s="99" t="s">
        <v>2556</v>
      </c>
      <c r="E956" s="99" t="s">
        <v>505</v>
      </c>
      <c r="F956" s="100">
        <v>24995</v>
      </c>
      <c r="G956" s="100">
        <v>-4870.2700000000004</v>
      </c>
      <c r="H956" s="100">
        <v>20124.73</v>
      </c>
    </row>
    <row r="957" spans="1:8">
      <c r="A957" s="97">
        <v>71</v>
      </c>
      <c r="B957" s="98">
        <v>100000695434</v>
      </c>
      <c r="C957" s="99">
        <v>0</v>
      </c>
      <c r="D957" s="99" t="s">
        <v>2556</v>
      </c>
      <c r="E957" s="99" t="s">
        <v>505</v>
      </c>
      <c r="F957" s="100">
        <v>24995</v>
      </c>
      <c r="G957" s="100">
        <v>-4870.28</v>
      </c>
      <c r="H957" s="100">
        <v>20124.72</v>
      </c>
    </row>
    <row r="958" spans="1:8">
      <c r="A958" s="97">
        <v>72</v>
      </c>
      <c r="B958" s="98">
        <v>100000695448</v>
      </c>
      <c r="C958" s="99">
        <v>0</v>
      </c>
      <c r="D958" s="99" t="s">
        <v>2556</v>
      </c>
      <c r="E958" s="99" t="s">
        <v>505</v>
      </c>
      <c r="F958" s="100">
        <v>24995</v>
      </c>
      <c r="G958" s="100">
        <v>-4870.2700000000004</v>
      </c>
      <c r="H958" s="100">
        <v>20124.73</v>
      </c>
    </row>
    <row r="959" spans="1:8">
      <c r="A959" s="97">
        <v>73</v>
      </c>
      <c r="B959" s="98">
        <v>100000703696</v>
      </c>
      <c r="C959" s="99">
        <v>0</v>
      </c>
      <c r="D959" s="99" t="s">
        <v>2556</v>
      </c>
      <c r="E959" s="99" t="s">
        <v>505</v>
      </c>
      <c r="F959" s="100">
        <v>4649200</v>
      </c>
      <c r="G959" s="100">
        <v>-2219574.41</v>
      </c>
      <c r="H959" s="100">
        <v>2429625.59</v>
      </c>
    </row>
    <row r="960" spans="1:8">
      <c r="A960" s="97">
        <v>74</v>
      </c>
      <c r="B960" s="98">
        <v>100000703716</v>
      </c>
      <c r="C960" s="99">
        <v>0</v>
      </c>
      <c r="D960" s="99" t="s">
        <v>2556</v>
      </c>
      <c r="E960" s="99" t="s">
        <v>505</v>
      </c>
      <c r="F960" s="100">
        <v>7368405.2000000002</v>
      </c>
      <c r="G960" s="100">
        <v>-1869988.43</v>
      </c>
      <c r="H960" s="100">
        <v>5498416.7699999996</v>
      </c>
    </row>
    <row r="961" spans="1:8">
      <c r="A961" s="97">
        <v>75</v>
      </c>
      <c r="B961" s="98">
        <v>100000713719</v>
      </c>
      <c r="C961" s="99">
        <v>0</v>
      </c>
      <c r="D961" s="99" t="s">
        <v>592</v>
      </c>
      <c r="E961" s="99" t="s">
        <v>2553</v>
      </c>
      <c r="F961" s="100">
        <v>243000</v>
      </c>
      <c r="G961" s="100">
        <v>-54274.68</v>
      </c>
      <c r="H961" s="100">
        <v>188725.32</v>
      </c>
    </row>
    <row r="962" spans="1:8">
      <c r="A962" s="97">
        <v>76</v>
      </c>
      <c r="B962" s="98">
        <v>100000713720</v>
      </c>
      <c r="C962" s="99">
        <v>0</v>
      </c>
      <c r="D962" s="99" t="s">
        <v>592</v>
      </c>
      <c r="E962" s="99" t="s">
        <v>2553</v>
      </c>
      <c r="F962" s="100">
        <v>243000</v>
      </c>
      <c r="G962" s="100">
        <v>-54274.67</v>
      </c>
      <c r="H962" s="100">
        <v>188725.33</v>
      </c>
    </row>
    <row r="963" spans="1:8">
      <c r="A963" s="97">
        <v>77</v>
      </c>
      <c r="B963" s="98">
        <v>100000713721</v>
      </c>
      <c r="C963" s="99">
        <v>0</v>
      </c>
      <c r="D963" s="99" t="s">
        <v>592</v>
      </c>
      <c r="E963" s="99" t="s">
        <v>2553</v>
      </c>
      <c r="F963" s="100">
        <v>243000</v>
      </c>
      <c r="G963" s="100">
        <v>-54274.69</v>
      </c>
      <c r="H963" s="100">
        <v>188725.31</v>
      </c>
    </row>
    <row r="964" spans="1:8">
      <c r="A964" s="97">
        <v>78</v>
      </c>
      <c r="B964" s="98">
        <v>100000713722</v>
      </c>
      <c r="C964" s="99">
        <v>0</v>
      </c>
      <c r="D964" s="99" t="s">
        <v>592</v>
      </c>
      <c r="E964" s="99" t="s">
        <v>2553</v>
      </c>
      <c r="F964" s="100">
        <v>243000</v>
      </c>
      <c r="G964" s="100">
        <v>-54274.67</v>
      </c>
      <c r="H964" s="100">
        <v>188725.33</v>
      </c>
    </row>
    <row r="965" spans="1:8">
      <c r="A965" s="97">
        <v>79</v>
      </c>
      <c r="B965" s="98">
        <v>100000713723</v>
      </c>
      <c r="C965" s="99">
        <v>0</v>
      </c>
      <c r="D965" s="99" t="s">
        <v>592</v>
      </c>
      <c r="E965" s="99" t="s">
        <v>2553</v>
      </c>
      <c r="F965" s="100">
        <v>243000</v>
      </c>
      <c r="G965" s="100">
        <v>-54274.69</v>
      </c>
      <c r="H965" s="100">
        <v>188725.31</v>
      </c>
    </row>
    <row r="966" spans="1:8">
      <c r="A966" s="97">
        <v>80</v>
      </c>
      <c r="B966" s="98">
        <v>100000713724</v>
      </c>
      <c r="C966" s="99">
        <v>0</v>
      </c>
      <c r="D966" s="99" t="s">
        <v>592</v>
      </c>
      <c r="E966" s="99" t="s">
        <v>2553</v>
      </c>
      <c r="F966" s="100">
        <v>243000</v>
      </c>
      <c r="G966" s="100">
        <v>-54274.67</v>
      </c>
      <c r="H966" s="100">
        <v>188725.33</v>
      </c>
    </row>
    <row r="967" spans="1:8">
      <c r="A967" s="97">
        <v>81</v>
      </c>
      <c r="B967" s="98">
        <v>100000713725</v>
      </c>
      <c r="C967" s="99">
        <v>0</v>
      </c>
      <c r="D967" s="99" t="s">
        <v>592</v>
      </c>
      <c r="E967" s="99" t="s">
        <v>2553</v>
      </c>
      <c r="F967" s="100">
        <v>243000</v>
      </c>
      <c r="G967" s="100">
        <v>-54274.69</v>
      </c>
      <c r="H967" s="100">
        <v>188725.31</v>
      </c>
    </row>
    <row r="968" spans="1:8">
      <c r="A968" s="97">
        <v>82</v>
      </c>
      <c r="B968" s="98">
        <v>100000713726</v>
      </c>
      <c r="C968" s="99">
        <v>0</v>
      </c>
      <c r="D968" s="99" t="s">
        <v>592</v>
      </c>
      <c r="E968" s="99" t="s">
        <v>2553</v>
      </c>
      <c r="F968" s="100">
        <v>243000</v>
      </c>
      <c r="G968" s="100">
        <v>-54274.67</v>
      </c>
      <c r="H968" s="100">
        <v>188725.33</v>
      </c>
    </row>
    <row r="969" spans="1:8">
      <c r="A969" s="97">
        <v>83</v>
      </c>
      <c r="B969" s="98">
        <v>100000713727</v>
      </c>
      <c r="C969" s="99">
        <v>0</v>
      </c>
      <c r="D969" s="99" t="s">
        <v>592</v>
      </c>
      <c r="E969" s="99" t="s">
        <v>2553</v>
      </c>
      <c r="F969" s="100">
        <v>243000</v>
      </c>
      <c r="G969" s="100">
        <v>-54274.69</v>
      </c>
      <c r="H969" s="100">
        <v>188725.31</v>
      </c>
    </row>
    <row r="970" spans="1:8">
      <c r="A970" s="99"/>
      <c r="B970" s="193" t="s">
        <v>491</v>
      </c>
      <c r="C970" s="193"/>
      <c r="D970" s="193"/>
      <c r="E970" s="193"/>
      <c r="F970" s="102">
        <f>SUM(F887:F969)</f>
        <v>31192264.219999999</v>
      </c>
      <c r="G970" s="102">
        <f>SUM(G887:G969)</f>
        <v>-10298508.629999992</v>
      </c>
      <c r="H970" s="102">
        <f>SUM(H887:H969)</f>
        <v>20893755.589999996</v>
      </c>
    </row>
    <row r="972" spans="1:8">
      <c r="A972" s="108" t="s">
        <v>527</v>
      </c>
    </row>
    <row r="973" spans="1:8" s="92" customFormat="1">
      <c r="A973" s="95" t="s">
        <v>0</v>
      </c>
      <c r="B973" s="96" t="s">
        <v>59</v>
      </c>
      <c r="C973" s="95" t="s">
        <v>60</v>
      </c>
      <c r="D973" s="95" t="s">
        <v>61</v>
      </c>
      <c r="E973" s="95" t="s">
        <v>62</v>
      </c>
      <c r="F973" s="95" t="s">
        <v>63</v>
      </c>
      <c r="G973" s="95" t="s">
        <v>64</v>
      </c>
      <c r="H973" s="95" t="s">
        <v>65</v>
      </c>
    </row>
    <row r="974" spans="1:8">
      <c r="A974" s="97">
        <v>1</v>
      </c>
      <c r="B974" s="98">
        <v>100000155772</v>
      </c>
      <c r="C974" s="99">
        <v>0</v>
      </c>
      <c r="D974" s="99" t="s">
        <v>4431</v>
      </c>
      <c r="E974" s="99" t="s">
        <v>4432</v>
      </c>
      <c r="F974" s="100">
        <v>787000</v>
      </c>
      <c r="G974" s="100">
        <v>-786999</v>
      </c>
      <c r="H974" s="99">
        <v>1</v>
      </c>
    </row>
    <row r="975" spans="1:8">
      <c r="A975" s="97">
        <v>2</v>
      </c>
      <c r="B975" s="98">
        <v>100000155773</v>
      </c>
      <c r="C975" s="99">
        <v>0</v>
      </c>
      <c r="D975" s="99" t="s">
        <v>4431</v>
      </c>
      <c r="E975" s="99" t="s">
        <v>4433</v>
      </c>
      <c r="F975" s="100">
        <v>256000</v>
      </c>
      <c r="G975" s="100">
        <v>-255999</v>
      </c>
      <c r="H975" s="99">
        <v>1</v>
      </c>
    </row>
    <row r="976" spans="1:8">
      <c r="A976" s="97">
        <v>3</v>
      </c>
      <c r="B976" s="101">
        <v>100000223887</v>
      </c>
      <c r="C976" s="99">
        <v>0</v>
      </c>
      <c r="D976" s="99" t="s">
        <v>2416</v>
      </c>
      <c r="E976" s="99" t="s">
        <v>4434</v>
      </c>
      <c r="F976" s="100">
        <v>13375</v>
      </c>
      <c r="G976" s="100">
        <v>-13374</v>
      </c>
      <c r="H976" s="99">
        <v>1</v>
      </c>
    </row>
    <row r="977" spans="1:8">
      <c r="A977" s="97"/>
      <c r="B977" s="101">
        <v>100000223887</v>
      </c>
      <c r="C977" s="99">
        <v>1</v>
      </c>
      <c r="D977" s="99" t="s">
        <v>2416</v>
      </c>
      <c r="E977" s="99" t="s">
        <v>4434</v>
      </c>
      <c r="F977" s="100">
        <v>8025</v>
      </c>
      <c r="G977" s="100">
        <v>-8024</v>
      </c>
      <c r="H977" s="99">
        <v>1</v>
      </c>
    </row>
    <row r="978" spans="1:8">
      <c r="A978" s="97">
        <v>4</v>
      </c>
      <c r="B978" s="101">
        <v>100000223888</v>
      </c>
      <c r="C978" s="99">
        <v>0</v>
      </c>
      <c r="D978" s="99" t="s">
        <v>2416</v>
      </c>
      <c r="E978" s="99" t="s">
        <v>4434</v>
      </c>
      <c r="F978" s="100">
        <v>13375</v>
      </c>
      <c r="G978" s="100">
        <v>-13374</v>
      </c>
      <c r="H978" s="99">
        <v>1</v>
      </c>
    </row>
    <row r="979" spans="1:8">
      <c r="A979" s="97"/>
      <c r="B979" s="101">
        <v>100000223888</v>
      </c>
      <c r="C979" s="99">
        <v>1</v>
      </c>
      <c r="D979" s="99" t="s">
        <v>2416</v>
      </c>
      <c r="E979" s="99" t="s">
        <v>4434</v>
      </c>
      <c r="F979" s="100">
        <v>8025</v>
      </c>
      <c r="G979" s="100">
        <v>-8024</v>
      </c>
      <c r="H979" s="99">
        <v>1</v>
      </c>
    </row>
    <row r="980" spans="1:8">
      <c r="A980" s="97">
        <v>5</v>
      </c>
      <c r="B980" s="101">
        <v>100000223889</v>
      </c>
      <c r="C980" s="99">
        <v>0</v>
      </c>
      <c r="D980" s="99" t="s">
        <v>2416</v>
      </c>
      <c r="E980" s="99" t="s">
        <v>4434</v>
      </c>
      <c r="F980" s="100">
        <v>13375</v>
      </c>
      <c r="G980" s="100">
        <v>-13374</v>
      </c>
      <c r="H980" s="99">
        <v>1</v>
      </c>
    </row>
    <row r="981" spans="1:8">
      <c r="A981" s="97"/>
      <c r="B981" s="101">
        <v>100000223889</v>
      </c>
      <c r="C981" s="99">
        <v>1</v>
      </c>
      <c r="D981" s="99" t="s">
        <v>2416</v>
      </c>
      <c r="E981" s="99" t="s">
        <v>4434</v>
      </c>
      <c r="F981" s="100">
        <v>8025</v>
      </c>
      <c r="G981" s="100">
        <v>-8024</v>
      </c>
      <c r="H981" s="99">
        <v>1</v>
      </c>
    </row>
    <row r="982" spans="1:8">
      <c r="A982" s="97">
        <v>6</v>
      </c>
      <c r="B982" s="98">
        <v>100000598113</v>
      </c>
      <c r="C982" s="99">
        <v>0</v>
      </c>
      <c r="D982" s="99" t="s">
        <v>290</v>
      </c>
      <c r="E982" s="99" t="s">
        <v>28</v>
      </c>
      <c r="F982" s="100">
        <v>10300</v>
      </c>
      <c r="G982" s="100">
        <v>-10299</v>
      </c>
      <c r="H982" s="99">
        <v>1</v>
      </c>
    </row>
    <row r="983" spans="1:8">
      <c r="A983" s="97">
        <v>7</v>
      </c>
      <c r="B983" s="98">
        <v>100000598118</v>
      </c>
      <c r="C983" s="99">
        <v>0</v>
      </c>
      <c r="D983" s="99" t="s">
        <v>290</v>
      </c>
      <c r="E983" s="99" t="s">
        <v>28</v>
      </c>
      <c r="F983" s="100">
        <v>10300</v>
      </c>
      <c r="G983" s="100">
        <v>-10299</v>
      </c>
      <c r="H983" s="99">
        <v>1</v>
      </c>
    </row>
    <row r="984" spans="1:8">
      <c r="A984" s="97">
        <v>8</v>
      </c>
      <c r="B984" s="98">
        <v>100000599241</v>
      </c>
      <c r="C984" s="99">
        <v>0</v>
      </c>
      <c r="D984" s="99" t="s">
        <v>290</v>
      </c>
      <c r="E984" s="99" t="s">
        <v>28</v>
      </c>
      <c r="F984" s="100">
        <v>10300</v>
      </c>
      <c r="G984" s="100">
        <v>-10299</v>
      </c>
      <c r="H984" s="99">
        <v>1</v>
      </c>
    </row>
    <row r="985" spans="1:8">
      <c r="A985" s="97">
        <v>9</v>
      </c>
      <c r="B985" s="98">
        <v>100000599243</v>
      </c>
      <c r="C985" s="99">
        <v>0</v>
      </c>
      <c r="D985" s="99" t="s">
        <v>290</v>
      </c>
      <c r="E985" s="99" t="s">
        <v>28</v>
      </c>
      <c r="F985" s="100">
        <v>10300</v>
      </c>
      <c r="G985" s="100">
        <v>-10299</v>
      </c>
      <c r="H985" s="99">
        <v>1</v>
      </c>
    </row>
    <row r="986" spans="1:8">
      <c r="A986" s="97">
        <v>10</v>
      </c>
      <c r="B986" s="98">
        <v>100000599244</v>
      </c>
      <c r="C986" s="99">
        <v>0</v>
      </c>
      <c r="D986" s="99" t="s">
        <v>290</v>
      </c>
      <c r="E986" s="99" t="s">
        <v>28</v>
      </c>
      <c r="F986" s="100">
        <v>10300</v>
      </c>
      <c r="G986" s="100">
        <v>-10299</v>
      </c>
      <c r="H986" s="99">
        <v>1</v>
      </c>
    </row>
    <row r="987" spans="1:8">
      <c r="A987" s="97">
        <v>11</v>
      </c>
      <c r="B987" s="98">
        <v>100000599245</v>
      </c>
      <c r="C987" s="99">
        <v>0</v>
      </c>
      <c r="D987" s="99" t="s">
        <v>290</v>
      </c>
      <c r="E987" s="99" t="s">
        <v>28</v>
      </c>
      <c r="F987" s="100">
        <v>10300</v>
      </c>
      <c r="G987" s="100">
        <v>-10299</v>
      </c>
      <c r="H987" s="99">
        <v>1</v>
      </c>
    </row>
    <row r="988" spans="1:8">
      <c r="A988" s="97">
        <v>12</v>
      </c>
      <c r="B988" s="98">
        <v>100000599246</v>
      </c>
      <c r="C988" s="99">
        <v>0</v>
      </c>
      <c r="D988" s="99" t="s">
        <v>290</v>
      </c>
      <c r="E988" s="99" t="s">
        <v>28</v>
      </c>
      <c r="F988" s="100">
        <v>10300</v>
      </c>
      <c r="G988" s="100">
        <v>-10299</v>
      </c>
      <c r="H988" s="99">
        <v>1</v>
      </c>
    </row>
    <row r="989" spans="1:8">
      <c r="A989" s="97">
        <v>13</v>
      </c>
      <c r="B989" s="98">
        <v>100000599247</v>
      </c>
      <c r="C989" s="99">
        <v>0</v>
      </c>
      <c r="D989" s="99" t="s">
        <v>290</v>
      </c>
      <c r="E989" s="99" t="s">
        <v>28</v>
      </c>
      <c r="F989" s="100">
        <v>10300</v>
      </c>
      <c r="G989" s="100">
        <v>-10299</v>
      </c>
      <c r="H989" s="99">
        <v>1</v>
      </c>
    </row>
    <row r="990" spans="1:8">
      <c r="A990" s="97">
        <v>14</v>
      </c>
      <c r="B990" s="98">
        <v>100000599280</v>
      </c>
      <c r="C990" s="99">
        <v>0</v>
      </c>
      <c r="D990" s="99" t="s">
        <v>290</v>
      </c>
      <c r="E990" s="99" t="s">
        <v>28</v>
      </c>
      <c r="F990" s="100">
        <v>10300</v>
      </c>
      <c r="G990" s="100">
        <v>-10299</v>
      </c>
      <c r="H990" s="99">
        <v>1</v>
      </c>
    </row>
    <row r="991" spans="1:8">
      <c r="A991" s="97">
        <v>15</v>
      </c>
      <c r="B991" s="98">
        <v>100000599314</v>
      </c>
      <c r="C991" s="99">
        <v>0</v>
      </c>
      <c r="D991" s="99" t="s">
        <v>290</v>
      </c>
      <c r="E991" s="99" t="s">
        <v>28</v>
      </c>
      <c r="F991" s="100">
        <v>10300</v>
      </c>
      <c r="G991" s="100">
        <v>-10299</v>
      </c>
      <c r="H991" s="99">
        <v>1</v>
      </c>
    </row>
    <row r="992" spans="1:8">
      <c r="A992" s="97">
        <v>16</v>
      </c>
      <c r="B992" s="98">
        <v>100000599724</v>
      </c>
      <c r="C992" s="99">
        <v>0</v>
      </c>
      <c r="D992" s="99" t="s">
        <v>290</v>
      </c>
      <c r="E992" s="99" t="s">
        <v>28</v>
      </c>
      <c r="F992" s="100">
        <v>10300</v>
      </c>
      <c r="G992" s="100">
        <v>-10299</v>
      </c>
      <c r="H992" s="99">
        <v>1</v>
      </c>
    </row>
    <row r="993" spans="1:8">
      <c r="A993" s="97">
        <v>17</v>
      </c>
      <c r="B993" s="98">
        <v>100000599725</v>
      </c>
      <c r="C993" s="99">
        <v>0</v>
      </c>
      <c r="D993" s="99" t="s">
        <v>290</v>
      </c>
      <c r="E993" s="99" t="s">
        <v>28</v>
      </c>
      <c r="F993" s="100">
        <v>10300</v>
      </c>
      <c r="G993" s="100">
        <v>-10299</v>
      </c>
      <c r="H993" s="99">
        <v>1</v>
      </c>
    </row>
    <row r="994" spans="1:8">
      <c r="A994" s="97">
        <v>18</v>
      </c>
      <c r="B994" s="98">
        <v>100000599726</v>
      </c>
      <c r="C994" s="99">
        <v>0</v>
      </c>
      <c r="D994" s="99" t="s">
        <v>290</v>
      </c>
      <c r="E994" s="99" t="s">
        <v>28</v>
      </c>
      <c r="F994" s="100">
        <v>10300</v>
      </c>
      <c r="G994" s="100">
        <v>-10299</v>
      </c>
      <c r="H994" s="99">
        <v>1</v>
      </c>
    </row>
    <row r="995" spans="1:8">
      <c r="A995" s="97">
        <v>19</v>
      </c>
      <c r="B995" s="98">
        <v>100000599727</v>
      </c>
      <c r="C995" s="99">
        <v>0</v>
      </c>
      <c r="D995" s="99" t="s">
        <v>290</v>
      </c>
      <c r="E995" s="99" t="s">
        <v>28</v>
      </c>
      <c r="F995" s="100">
        <v>10300</v>
      </c>
      <c r="G995" s="100">
        <v>-10299</v>
      </c>
      <c r="H995" s="99">
        <v>1</v>
      </c>
    </row>
    <row r="996" spans="1:8">
      <c r="A996" s="97">
        <v>20</v>
      </c>
      <c r="B996" s="98">
        <v>100000599728</v>
      </c>
      <c r="C996" s="99">
        <v>0</v>
      </c>
      <c r="D996" s="99" t="s">
        <v>290</v>
      </c>
      <c r="E996" s="99" t="s">
        <v>28</v>
      </c>
      <c r="F996" s="100">
        <v>10300</v>
      </c>
      <c r="G996" s="100">
        <v>-10299</v>
      </c>
      <c r="H996" s="99">
        <v>1</v>
      </c>
    </row>
    <row r="997" spans="1:8">
      <c r="A997" s="97">
        <v>21</v>
      </c>
      <c r="B997" s="98">
        <v>100000599729</v>
      </c>
      <c r="C997" s="99">
        <v>0</v>
      </c>
      <c r="D997" s="99" t="s">
        <v>290</v>
      </c>
      <c r="E997" s="99" t="s">
        <v>28</v>
      </c>
      <c r="F997" s="100">
        <v>10300</v>
      </c>
      <c r="G997" s="100">
        <v>-10299</v>
      </c>
      <c r="H997" s="99">
        <v>1</v>
      </c>
    </row>
    <row r="998" spans="1:8">
      <c r="A998" s="97">
        <v>22</v>
      </c>
      <c r="B998" s="98">
        <v>100000599730</v>
      </c>
      <c r="C998" s="99">
        <v>0</v>
      </c>
      <c r="D998" s="99" t="s">
        <v>290</v>
      </c>
      <c r="E998" s="99" t="s">
        <v>28</v>
      </c>
      <c r="F998" s="100">
        <v>10300</v>
      </c>
      <c r="G998" s="100">
        <v>-10299</v>
      </c>
      <c r="H998" s="99">
        <v>1</v>
      </c>
    </row>
    <row r="999" spans="1:8">
      <c r="A999" s="97">
        <v>23</v>
      </c>
      <c r="B999" s="98">
        <v>100000599731</v>
      </c>
      <c r="C999" s="99">
        <v>0</v>
      </c>
      <c r="D999" s="99" t="s">
        <v>290</v>
      </c>
      <c r="E999" s="99" t="s">
        <v>28</v>
      </c>
      <c r="F999" s="100">
        <v>10300</v>
      </c>
      <c r="G999" s="100">
        <v>-10299</v>
      </c>
      <c r="H999" s="99">
        <v>1</v>
      </c>
    </row>
    <row r="1000" spans="1:8">
      <c r="A1000" s="97">
        <v>24</v>
      </c>
      <c r="B1000" s="98">
        <v>100000599744</v>
      </c>
      <c r="C1000" s="99">
        <v>0</v>
      </c>
      <c r="D1000" s="99" t="s">
        <v>290</v>
      </c>
      <c r="E1000" s="99" t="s">
        <v>28</v>
      </c>
      <c r="F1000" s="100">
        <v>10300</v>
      </c>
      <c r="G1000" s="100">
        <v>-10299</v>
      </c>
      <c r="H1000" s="99">
        <v>1</v>
      </c>
    </row>
    <row r="1001" spans="1:8">
      <c r="A1001" s="97">
        <v>25</v>
      </c>
      <c r="B1001" s="98">
        <v>100000599745</v>
      </c>
      <c r="C1001" s="99">
        <v>0</v>
      </c>
      <c r="D1001" s="99" t="s">
        <v>290</v>
      </c>
      <c r="E1001" s="99" t="s">
        <v>28</v>
      </c>
      <c r="F1001" s="100">
        <v>10300</v>
      </c>
      <c r="G1001" s="100">
        <v>-10299</v>
      </c>
      <c r="H1001" s="99">
        <v>1</v>
      </c>
    </row>
    <row r="1002" spans="1:8">
      <c r="A1002" s="97">
        <v>26</v>
      </c>
      <c r="B1002" s="98">
        <v>100000599836</v>
      </c>
      <c r="C1002" s="99">
        <v>0</v>
      </c>
      <c r="D1002" s="99" t="s">
        <v>290</v>
      </c>
      <c r="E1002" s="99" t="s">
        <v>28</v>
      </c>
      <c r="F1002" s="100">
        <v>10300</v>
      </c>
      <c r="G1002" s="100">
        <v>-10299</v>
      </c>
      <c r="H1002" s="99">
        <v>1</v>
      </c>
    </row>
    <row r="1003" spans="1:8">
      <c r="A1003" s="97">
        <v>27</v>
      </c>
      <c r="B1003" s="98">
        <v>100000599839</v>
      </c>
      <c r="C1003" s="99">
        <v>0</v>
      </c>
      <c r="D1003" s="99" t="s">
        <v>290</v>
      </c>
      <c r="E1003" s="99" t="s">
        <v>28</v>
      </c>
      <c r="F1003" s="100">
        <v>10300</v>
      </c>
      <c r="G1003" s="100">
        <v>-10299</v>
      </c>
      <c r="H1003" s="99">
        <v>1</v>
      </c>
    </row>
    <row r="1004" spans="1:8">
      <c r="A1004" s="97">
        <v>28</v>
      </c>
      <c r="B1004" s="98">
        <v>100000599852</v>
      </c>
      <c r="C1004" s="99">
        <v>0</v>
      </c>
      <c r="D1004" s="99" t="s">
        <v>290</v>
      </c>
      <c r="E1004" s="99" t="s">
        <v>28</v>
      </c>
      <c r="F1004" s="100">
        <v>10300</v>
      </c>
      <c r="G1004" s="100">
        <v>-10299</v>
      </c>
      <c r="H1004" s="99">
        <v>1</v>
      </c>
    </row>
    <row r="1005" spans="1:8">
      <c r="A1005" s="97">
        <v>29</v>
      </c>
      <c r="B1005" s="98">
        <v>100000599867</v>
      </c>
      <c r="C1005" s="99">
        <v>0</v>
      </c>
      <c r="D1005" s="99" t="s">
        <v>290</v>
      </c>
      <c r="E1005" s="99" t="s">
        <v>28</v>
      </c>
      <c r="F1005" s="100">
        <v>10300</v>
      </c>
      <c r="G1005" s="100">
        <v>-10299</v>
      </c>
      <c r="H1005" s="99">
        <v>1</v>
      </c>
    </row>
    <row r="1006" spans="1:8">
      <c r="A1006" s="97">
        <v>30</v>
      </c>
      <c r="B1006" s="98">
        <v>100000599900</v>
      </c>
      <c r="C1006" s="99">
        <v>0</v>
      </c>
      <c r="D1006" s="99" t="s">
        <v>290</v>
      </c>
      <c r="E1006" s="99" t="s">
        <v>28</v>
      </c>
      <c r="F1006" s="100">
        <v>10300</v>
      </c>
      <c r="G1006" s="100">
        <v>-10299</v>
      </c>
      <c r="H1006" s="99">
        <v>1</v>
      </c>
    </row>
    <row r="1007" spans="1:8">
      <c r="A1007" s="97">
        <v>31</v>
      </c>
      <c r="B1007" s="98">
        <v>100000599907</v>
      </c>
      <c r="C1007" s="99">
        <v>0</v>
      </c>
      <c r="D1007" s="99" t="s">
        <v>290</v>
      </c>
      <c r="E1007" s="99" t="s">
        <v>28</v>
      </c>
      <c r="F1007" s="100">
        <v>10300</v>
      </c>
      <c r="G1007" s="100">
        <v>-10299</v>
      </c>
      <c r="H1007" s="99">
        <v>1</v>
      </c>
    </row>
    <row r="1008" spans="1:8">
      <c r="A1008" s="97">
        <v>32</v>
      </c>
      <c r="B1008" s="98">
        <v>100000599918</v>
      </c>
      <c r="C1008" s="99">
        <v>0</v>
      </c>
      <c r="D1008" s="99" t="s">
        <v>290</v>
      </c>
      <c r="E1008" s="99" t="s">
        <v>28</v>
      </c>
      <c r="F1008" s="100">
        <v>10300</v>
      </c>
      <c r="G1008" s="100">
        <v>-10299</v>
      </c>
      <c r="H1008" s="99">
        <v>1</v>
      </c>
    </row>
    <row r="1009" spans="1:8">
      <c r="A1009" s="97">
        <v>33</v>
      </c>
      <c r="B1009" s="98">
        <v>100000599927</v>
      </c>
      <c r="C1009" s="99">
        <v>0</v>
      </c>
      <c r="D1009" s="99" t="s">
        <v>290</v>
      </c>
      <c r="E1009" s="99" t="s">
        <v>28</v>
      </c>
      <c r="F1009" s="100">
        <v>10300</v>
      </c>
      <c r="G1009" s="100">
        <v>-10299</v>
      </c>
      <c r="H1009" s="99">
        <v>1</v>
      </c>
    </row>
    <row r="1010" spans="1:8">
      <c r="A1010" s="97">
        <v>34</v>
      </c>
      <c r="B1010" s="98">
        <v>100000599938</v>
      </c>
      <c r="C1010" s="99">
        <v>0</v>
      </c>
      <c r="D1010" s="99" t="s">
        <v>290</v>
      </c>
      <c r="E1010" s="99" t="s">
        <v>28</v>
      </c>
      <c r="F1010" s="100">
        <v>10300</v>
      </c>
      <c r="G1010" s="100">
        <v>-10299</v>
      </c>
      <c r="H1010" s="99">
        <v>1</v>
      </c>
    </row>
    <row r="1011" spans="1:8">
      <c r="A1011" s="97">
        <v>35</v>
      </c>
      <c r="B1011" s="98">
        <v>100000599966</v>
      </c>
      <c r="C1011" s="99">
        <v>0</v>
      </c>
      <c r="D1011" s="99" t="s">
        <v>290</v>
      </c>
      <c r="E1011" s="99" t="s">
        <v>28</v>
      </c>
      <c r="F1011" s="100">
        <v>10300</v>
      </c>
      <c r="G1011" s="100">
        <v>-10299</v>
      </c>
      <c r="H1011" s="99">
        <v>1</v>
      </c>
    </row>
    <row r="1012" spans="1:8">
      <c r="A1012" s="97">
        <v>36</v>
      </c>
      <c r="B1012" s="98">
        <v>100000599975</v>
      </c>
      <c r="C1012" s="99">
        <v>0</v>
      </c>
      <c r="D1012" s="99" t="s">
        <v>290</v>
      </c>
      <c r="E1012" s="99" t="s">
        <v>28</v>
      </c>
      <c r="F1012" s="100">
        <v>10300</v>
      </c>
      <c r="G1012" s="100">
        <v>-10299</v>
      </c>
      <c r="H1012" s="99">
        <v>1</v>
      </c>
    </row>
    <row r="1013" spans="1:8">
      <c r="A1013" s="97">
        <v>37</v>
      </c>
      <c r="B1013" s="98">
        <v>100000599988</v>
      </c>
      <c r="C1013" s="99">
        <v>0</v>
      </c>
      <c r="D1013" s="99" t="s">
        <v>290</v>
      </c>
      <c r="E1013" s="99" t="s">
        <v>28</v>
      </c>
      <c r="F1013" s="100">
        <v>10300</v>
      </c>
      <c r="G1013" s="100">
        <v>-10299</v>
      </c>
      <c r="H1013" s="99">
        <v>1</v>
      </c>
    </row>
    <row r="1014" spans="1:8">
      <c r="A1014" s="97">
        <v>38</v>
      </c>
      <c r="B1014" s="98">
        <v>100000600001</v>
      </c>
      <c r="C1014" s="99">
        <v>0</v>
      </c>
      <c r="D1014" s="99" t="s">
        <v>290</v>
      </c>
      <c r="E1014" s="99" t="s">
        <v>28</v>
      </c>
      <c r="F1014" s="100">
        <v>10300</v>
      </c>
      <c r="G1014" s="100">
        <v>-10299</v>
      </c>
      <c r="H1014" s="99">
        <v>1</v>
      </c>
    </row>
    <row r="1015" spans="1:8">
      <c r="A1015" s="97">
        <v>39</v>
      </c>
      <c r="B1015" s="98">
        <v>100000600068</v>
      </c>
      <c r="C1015" s="99">
        <v>0</v>
      </c>
      <c r="D1015" s="99" t="s">
        <v>290</v>
      </c>
      <c r="E1015" s="99" t="s">
        <v>28</v>
      </c>
      <c r="F1015" s="100">
        <v>10300</v>
      </c>
      <c r="G1015" s="100">
        <v>-10299</v>
      </c>
      <c r="H1015" s="99">
        <v>1</v>
      </c>
    </row>
    <row r="1016" spans="1:8">
      <c r="A1016" s="97">
        <v>40</v>
      </c>
      <c r="B1016" s="98">
        <v>100000600088</v>
      </c>
      <c r="C1016" s="99">
        <v>0</v>
      </c>
      <c r="D1016" s="99" t="s">
        <v>290</v>
      </c>
      <c r="E1016" s="99" t="s">
        <v>28</v>
      </c>
      <c r="F1016" s="100">
        <v>10300</v>
      </c>
      <c r="G1016" s="100">
        <v>-10299</v>
      </c>
      <c r="H1016" s="99">
        <v>1</v>
      </c>
    </row>
    <row r="1017" spans="1:8">
      <c r="A1017" s="97">
        <v>41</v>
      </c>
      <c r="B1017" s="98">
        <v>100000600090</v>
      </c>
      <c r="C1017" s="99">
        <v>0</v>
      </c>
      <c r="D1017" s="99" t="s">
        <v>290</v>
      </c>
      <c r="E1017" s="99" t="s">
        <v>28</v>
      </c>
      <c r="F1017" s="100">
        <v>10300</v>
      </c>
      <c r="G1017" s="100">
        <v>-10299</v>
      </c>
      <c r="H1017" s="99">
        <v>1</v>
      </c>
    </row>
    <row r="1018" spans="1:8">
      <c r="A1018" s="97">
        <v>42</v>
      </c>
      <c r="B1018" s="98">
        <v>100000600091</v>
      </c>
      <c r="C1018" s="99">
        <v>0</v>
      </c>
      <c r="D1018" s="99" t="s">
        <v>290</v>
      </c>
      <c r="E1018" s="99" t="s">
        <v>28</v>
      </c>
      <c r="F1018" s="100">
        <v>10300</v>
      </c>
      <c r="G1018" s="100">
        <v>-10299</v>
      </c>
      <c r="H1018" s="99">
        <v>1</v>
      </c>
    </row>
    <row r="1019" spans="1:8">
      <c r="A1019" s="97">
        <v>43</v>
      </c>
      <c r="B1019" s="98">
        <v>100000600095</v>
      </c>
      <c r="C1019" s="99">
        <v>0</v>
      </c>
      <c r="D1019" s="99" t="s">
        <v>290</v>
      </c>
      <c r="E1019" s="99" t="s">
        <v>28</v>
      </c>
      <c r="F1019" s="100">
        <v>10300</v>
      </c>
      <c r="G1019" s="100">
        <v>-10299</v>
      </c>
      <c r="H1019" s="99">
        <v>1</v>
      </c>
    </row>
    <row r="1020" spans="1:8">
      <c r="A1020" s="97">
        <v>44</v>
      </c>
      <c r="B1020" s="98">
        <v>100000600114</v>
      </c>
      <c r="C1020" s="99">
        <v>0</v>
      </c>
      <c r="D1020" s="99" t="s">
        <v>290</v>
      </c>
      <c r="E1020" s="99" t="s">
        <v>28</v>
      </c>
      <c r="F1020" s="100">
        <v>10300</v>
      </c>
      <c r="G1020" s="100">
        <v>-10299</v>
      </c>
      <c r="H1020" s="99">
        <v>1</v>
      </c>
    </row>
    <row r="1021" spans="1:8">
      <c r="A1021" s="97">
        <v>45</v>
      </c>
      <c r="B1021" s="98">
        <v>100000600131</v>
      </c>
      <c r="C1021" s="99">
        <v>0</v>
      </c>
      <c r="D1021" s="99" t="s">
        <v>290</v>
      </c>
      <c r="E1021" s="99" t="s">
        <v>28</v>
      </c>
      <c r="F1021" s="100">
        <v>10300</v>
      </c>
      <c r="G1021" s="100">
        <v>-10299</v>
      </c>
      <c r="H1021" s="99">
        <v>1</v>
      </c>
    </row>
    <row r="1022" spans="1:8">
      <c r="A1022" s="97">
        <v>46</v>
      </c>
      <c r="B1022" s="98">
        <v>100000600132</v>
      </c>
      <c r="C1022" s="99">
        <v>0</v>
      </c>
      <c r="D1022" s="99" t="s">
        <v>290</v>
      </c>
      <c r="E1022" s="99" t="s">
        <v>28</v>
      </c>
      <c r="F1022" s="100">
        <v>10300</v>
      </c>
      <c r="G1022" s="100">
        <v>-10299</v>
      </c>
      <c r="H1022" s="99">
        <v>1</v>
      </c>
    </row>
    <row r="1023" spans="1:8">
      <c r="A1023" s="97">
        <v>47</v>
      </c>
      <c r="B1023" s="98">
        <v>100000601809</v>
      </c>
      <c r="C1023" s="99">
        <v>0</v>
      </c>
      <c r="D1023" s="99" t="s">
        <v>290</v>
      </c>
      <c r="E1023" s="99" t="s">
        <v>28</v>
      </c>
      <c r="F1023" s="100">
        <v>10300</v>
      </c>
      <c r="G1023" s="100">
        <v>-10299</v>
      </c>
      <c r="H1023" s="99">
        <v>1</v>
      </c>
    </row>
    <row r="1024" spans="1:8">
      <c r="A1024" s="97">
        <v>48</v>
      </c>
      <c r="B1024" s="98">
        <v>100000601865</v>
      </c>
      <c r="C1024" s="99">
        <v>0</v>
      </c>
      <c r="D1024" s="99" t="s">
        <v>290</v>
      </c>
      <c r="E1024" s="99" t="s">
        <v>28</v>
      </c>
      <c r="F1024" s="100">
        <v>10300</v>
      </c>
      <c r="G1024" s="100">
        <v>-10299</v>
      </c>
      <c r="H1024" s="99">
        <v>1</v>
      </c>
    </row>
    <row r="1025" spans="1:8">
      <c r="A1025" s="97">
        <v>49</v>
      </c>
      <c r="B1025" s="98">
        <v>100000601866</v>
      </c>
      <c r="C1025" s="99">
        <v>0</v>
      </c>
      <c r="D1025" s="99" t="s">
        <v>290</v>
      </c>
      <c r="E1025" s="99" t="s">
        <v>28</v>
      </c>
      <c r="F1025" s="100">
        <v>10300</v>
      </c>
      <c r="G1025" s="100">
        <v>-10299</v>
      </c>
      <c r="H1025" s="99">
        <v>1</v>
      </c>
    </row>
    <row r="1026" spans="1:8">
      <c r="A1026" s="97">
        <v>50</v>
      </c>
      <c r="B1026" s="98">
        <v>100000601875</v>
      </c>
      <c r="C1026" s="99">
        <v>0</v>
      </c>
      <c r="D1026" s="99" t="s">
        <v>290</v>
      </c>
      <c r="E1026" s="99" t="s">
        <v>28</v>
      </c>
      <c r="F1026" s="100">
        <v>10300</v>
      </c>
      <c r="G1026" s="100">
        <v>-10299</v>
      </c>
      <c r="H1026" s="99">
        <v>1</v>
      </c>
    </row>
    <row r="1027" spans="1:8">
      <c r="A1027" s="97">
        <v>51</v>
      </c>
      <c r="B1027" s="98">
        <v>100000601886</v>
      </c>
      <c r="C1027" s="99">
        <v>0</v>
      </c>
      <c r="D1027" s="99" t="s">
        <v>290</v>
      </c>
      <c r="E1027" s="99" t="s">
        <v>28</v>
      </c>
      <c r="F1027" s="100">
        <v>10300</v>
      </c>
      <c r="G1027" s="100">
        <v>-10299</v>
      </c>
      <c r="H1027" s="99">
        <v>1</v>
      </c>
    </row>
    <row r="1028" spans="1:8">
      <c r="A1028" s="97">
        <v>52</v>
      </c>
      <c r="B1028" s="98">
        <v>100000601895</v>
      </c>
      <c r="C1028" s="99">
        <v>0</v>
      </c>
      <c r="D1028" s="99" t="s">
        <v>290</v>
      </c>
      <c r="E1028" s="99" t="s">
        <v>28</v>
      </c>
      <c r="F1028" s="100">
        <v>10300</v>
      </c>
      <c r="G1028" s="100">
        <v>-10299</v>
      </c>
      <c r="H1028" s="99">
        <v>1</v>
      </c>
    </row>
    <row r="1029" spans="1:8">
      <c r="A1029" s="97">
        <v>53</v>
      </c>
      <c r="B1029" s="98">
        <v>100000601911</v>
      </c>
      <c r="C1029" s="99">
        <v>0</v>
      </c>
      <c r="D1029" s="99" t="s">
        <v>290</v>
      </c>
      <c r="E1029" s="99" t="s">
        <v>28</v>
      </c>
      <c r="F1029" s="100">
        <v>10300</v>
      </c>
      <c r="G1029" s="100">
        <v>-10299</v>
      </c>
      <c r="H1029" s="99">
        <v>1</v>
      </c>
    </row>
    <row r="1030" spans="1:8">
      <c r="A1030" s="97">
        <v>54</v>
      </c>
      <c r="B1030" s="98">
        <v>100000601912</v>
      </c>
      <c r="C1030" s="99">
        <v>0</v>
      </c>
      <c r="D1030" s="99" t="s">
        <v>290</v>
      </c>
      <c r="E1030" s="99" t="s">
        <v>28</v>
      </c>
      <c r="F1030" s="100">
        <v>10300</v>
      </c>
      <c r="G1030" s="100">
        <v>-10299</v>
      </c>
      <c r="H1030" s="99">
        <v>1</v>
      </c>
    </row>
    <row r="1031" spans="1:8">
      <c r="A1031" s="97">
        <v>55</v>
      </c>
      <c r="B1031" s="98">
        <v>100000601913</v>
      </c>
      <c r="C1031" s="99">
        <v>0</v>
      </c>
      <c r="D1031" s="99" t="s">
        <v>290</v>
      </c>
      <c r="E1031" s="99" t="s">
        <v>28</v>
      </c>
      <c r="F1031" s="100">
        <v>10300</v>
      </c>
      <c r="G1031" s="100">
        <v>-10299</v>
      </c>
      <c r="H1031" s="99">
        <v>1</v>
      </c>
    </row>
    <row r="1032" spans="1:8">
      <c r="A1032" s="97">
        <v>56</v>
      </c>
      <c r="B1032" s="98">
        <v>100000601994</v>
      </c>
      <c r="C1032" s="99">
        <v>0</v>
      </c>
      <c r="D1032" s="99" t="s">
        <v>290</v>
      </c>
      <c r="E1032" s="99" t="s">
        <v>28</v>
      </c>
      <c r="F1032" s="100">
        <v>10300</v>
      </c>
      <c r="G1032" s="100">
        <v>-10299</v>
      </c>
      <c r="H1032" s="99">
        <v>1</v>
      </c>
    </row>
    <row r="1033" spans="1:8">
      <c r="A1033" s="97">
        <v>57</v>
      </c>
      <c r="B1033" s="98">
        <v>100000601995</v>
      </c>
      <c r="C1033" s="99">
        <v>0</v>
      </c>
      <c r="D1033" s="99" t="s">
        <v>290</v>
      </c>
      <c r="E1033" s="99" t="s">
        <v>28</v>
      </c>
      <c r="F1033" s="100">
        <v>10300</v>
      </c>
      <c r="G1033" s="100">
        <v>-10299</v>
      </c>
      <c r="H1033" s="99">
        <v>1</v>
      </c>
    </row>
    <row r="1034" spans="1:8">
      <c r="A1034" s="97">
        <v>58</v>
      </c>
      <c r="B1034" s="98">
        <v>100000601996</v>
      </c>
      <c r="C1034" s="99">
        <v>0</v>
      </c>
      <c r="D1034" s="99" t="s">
        <v>290</v>
      </c>
      <c r="E1034" s="99" t="s">
        <v>28</v>
      </c>
      <c r="F1034" s="100">
        <v>10300</v>
      </c>
      <c r="G1034" s="100">
        <v>-10299</v>
      </c>
      <c r="H1034" s="99">
        <v>1</v>
      </c>
    </row>
    <row r="1035" spans="1:8">
      <c r="A1035" s="97">
        <v>59</v>
      </c>
      <c r="B1035" s="98">
        <v>100000601997</v>
      </c>
      <c r="C1035" s="99">
        <v>0</v>
      </c>
      <c r="D1035" s="99" t="s">
        <v>290</v>
      </c>
      <c r="E1035" s="99" t="s">
        <v>28</v>
      </c>
      <c r="F1035" s="100">
        <v>10300</v>
      </c>
      <c r="G1035" s="100">
        <v>-10299</v>
      </c>
      <c r="H1035" s="99">
        <v>1</v>
      </c>
    </row>
    <row r="1036" spans="1:8">
      <c r="A1036" s="97">
        <v>60</v>
      </c>
      <c r="B1036" s="98">
        <v>100000602006</v>
      </c>
      <c r="C1036" s="99">
        <v>0</v>
      </c>
      <c r="D1036" s="99" t="s">
        <v>290</v>
      </c>
      <c r="E1036" s="99" t="s">
        <v>28</v>
      </c>
      <c r="F1036" s="100">
        <v>10300</v>
      </c>
      <c r="G1036" s="100">
        <v>-10299</v>
      </c>
      <c r="H1036" s="99">
        <v>1</v>
      </c>
    </row>
    <row r="1037" spans="1:8">
      <c r="A1037" s="97">
        <v>61</v>
      </c>
      <c r="B1037" s="98">
        <v>100000602007</v>
      </c>
      <c r="C1037" s="99">
        <v>0</v>
      </c>
      <c r="D1037" s="99" t="s">
        <v>290</v>
      </c>
      <c r="E1037" s="99" t="s">
        <v>28</v>
      </c>
      <c r="F1037" s="100">
        <v>10300</v>
      </c>
      <c r="G1037" s="100">
        <v>-10299</v>
      </c>
      <c r="H1037" s="99">
        <v>1</v>
      </c>
    </row>
    <row r="1038" spans="1:8">
      <c r="A1038" s="97">
        <v>62</v>
      </c>
      <c r="B1038" s="98">
        <v>100000602008</v>
      </c>
      <c r="C1038" s="99">
        <v>0</v>
      </c>
      <c r="D1038" s="99" t="s">
        <v>290</v>
      </c>
      <c r="E1038" s="99" t="s">
        <v>28</v>
      </c>
      <c r="F1038" s="100">
        <v>10300</v>
      </c>
      <c r="G1038" s="100">
        <v>-10299</v>
      </c>
      <c r="H1038" s="99">
        <v>1</v>
      </c>
    </row>
    <row r="1039" spans="1:8">
      <c r="A1039" s="97">
        <v>63</v>
      </c>
      <c r="B1039" s="98">
        <v>100000603842</v>
      </c>
      <c r="C1039" s="99">
        <v>0</v>
      </c>
      <c r="D1039" s="99" t="s">
        <v>290</v>
      </c>
      <c r="E1039" s="99" t="s">
        <v>28</v>
      </c>
      <c r="F1039" s="100">
        <v>10300</v>
      </c>
      <c r="G1039" s="100">
        <v>-10299</v>
      </c>
      <c r="H1039" s="99">
        <v>1</v>
      </c>
    </row>
    <row r="1040" spans="1:8">
      <c r="A1040" s="97">
        <v>64</v>
      </c>
      <c r="B1040" s="98">
        <v>100000603843</v>
      </c>
      <c r="C1040" s="99">
        <v>0</v>
      </c>
      <c r="D1040" s="99" t="s">
        <v>290</v>
      </c>
      <c r="E1040" s="99" t="s">
        <v>28</v>
      </c>
      <c r="F1040" s="100">
        <v>10300</v>
      </c>
      <c r="G1040" s="100">
        <v>-10299</v>
      </c>
      <c r="H1040" s="99">
        <v>1</v>
      </c>
    </row>
    <row r="1041" spans="1:8">
      <c r="A1041" s="97">
        <v>65</v>
      </c>
      <c r="B1041" s="98">
        <v>100000603844</v>
      </c>
      <c r="C1041" s="99">
        <v>0</v>
      </c>
      <c r="D1041" s="99" t="s">
        <v>290</v>
      </c>
      <c r="E1041" s="99" t="s">
        <v>28</v>
      </c>
      <c r="F1041" s="100">
        <v>10300</v>
      </c>
      <c r="G1041" s="100">
        <v>-10299</v>
      </c>
      <c r="H1041" s="99">
        <v>1</v>
      </c>
    </row>
    <row r="1042" spans="1:8">
      <c r="A1042" s="97">
        <v>66</v>
      </c>
      <c r="B1042" s="98">
        <v>100000603845</v>
      </c>
      <c r="C1042" s="99">
        <v>0</v>
      </c>
      <c r="D1042" s="99" t="s">
        <v>290</v>
      </c>
      <c r="E1042" s="99" t="s">
        <v>28</v>
      </c>
      <c r="F1042" s="100">
        <v>10300</v>
      </c>
      <c r="G1042" s="100">
        <v>-10299</v>
      </c>
      <c r="H1042" s="99">
        <v>1</v>
      </c>
    </row>
    <row r="1043" spans="1:8">
      <c r="A1043" s="97">
        <v>67</v>
      </c>
      <c r="B1043" s="98">
        <v>100000603846</v>
      </c>
      <c r="C1043" s="99">
        <v>0</v>
      </c>
      <c r="D1043" s="99" t="s">
        <v>290</v>
      </c>
      <c r="E1043" s="99" t="s">
        <v>28</v>
      </c>
      <c r="F1043" s="100">
        <v>10300</v>
      </c>
      <c r="G1043" s="100">
        <v>-10299</v>
      </c>
      <c r="H1043" s="99">
        <v>1</v>
      </c>
    </row>
    <row r="1044" spans="1:8">
      <c r="A1044" s="97">
        <v>68</v>
      </c>
      <c r="B1044" s="98">
        <v>100000603848</v>
      </c>
      <c r="C1044" s="99">
        <v>0</v>
      </c>
      <c r="D1044" s="99" t="s">
        <v>290</v>
      </c>
      <c r="E1044" s="99" t="s">
        <v>28</v>
      </c>
      <c r="F1044" s="100">
        <v>10300</v>
      </c>
      <c r="G1044" s="100">
        <v>-10299</v>
      </c>
      <c r="H1044" s="99">
        <v>1</v>
      </c>
    </row>
    <row r="1045" spans="1:8">
      <c r="A1045" s="97">
        <v>69</v>
      </c>
      <c r="B1045" s="98">
        <v>100000603849</v>
      </c>
      <c r="C1045" s="99">
        <v>0</v>
      </c>
      <c r="D1045" s="99" t="s">
        <v>290</v>
      </c>
      <c r="E1045" s="99" t="s">
        <v>28</v>
      </c>
      <c r="F1045" s="100">
        <v>10300</v>
      </c>
      <c r="G1045" s="100">
        <v>-10299</v>
      </c>
      <c r="H1045" s="99">
        <v>1</v>
      </c>
    </row>
    <row r="1046" spans="1:8">
      <c r="A1046" s="97">
        <v>70</v>
      </c>
      <c r="B1046" s="98">
        <v>100000603850</v>
      </c>
      <c r="C1046" s="99">
        <v>0</v>
      </c>
      <c r="D1046" s="99" t="s">
        <v>290</v>
      </c>
      <c r="E1046" s="99" t="s">
        <v>28</v>
      </c>
      <c r="F1046" s="100">
        <v>10300</v>
      </c>
      <c r="G1046" s="100">
        <v>-10299</v>
      </c>
      <c r="H1046" s="99">
        <v>1</v>
      </c>
    </row>
    <row r="1047" spans="1:8">
      <c r="A1047" s="97">
        <v>71</v>
      </c>
      <c r="B1047" s="98">
        <v>100000603851</v>
      </c>
      <c r="C1047" s="99">
        <v>0</v>
      </c>
      <c r="D1047" s="99" t="s">
        <v>290</v>
      </c>
      <c r="E1047" s="99" t="s">
        <v>28</v>
      </c>
      <c r="F1047" s="100">
        <v>10300</v>
      </c>
      <c r="G1047" s="100">
        <v>-10299</v>
      </c>
      <c r="H1047" s="99">
        <v>1</v>
      </c>
    </row>
    <row r="1048" spans="1:8">
      <c r="A1048" s="97">
        <v>72</v>
      </c>
      <c r="B1048" s="98">
        <v>100000603858</v>
      </c>
      <c r="C1048" s="99">
        <v>0</v>
      </c>
      <c r="D1048" s="99" t="s">
        <v>290</v>
      </c>
      <c r="E1048" s="99" t="s">
        <v>28</v>
      </c>
      <c r="F1048" s="100">
        <v>10300</v>
      </c>
      <c r="G1048" s="100">
        <v>-10299</v>
      </c>
      <c r="H1048" s="99">
        <v>1</v>
      </c>
    </row>
    <row r="1049" spans="1:8">
      <c r="A1049" s="97">
        <v>73</v>
      </c>
      <c r="B1049" s="98">
        <v>100000603859</v>
      </c>
      <c r="C1049" s="99">
        <v>0</v>
      </c>
      <c r="D1049" s="99" t="s">
        <v>290</v>
      </c>
      <c r="E1049" s="99" t="s">
        <v>28</v>
      </c>
      <c r="F1049" s="100">
        <v>10300</v>
      </c>
      <c r="G1049" s="100">
        <v>-10299</v>
      </c>
      <c r="H1049" s="99">
        <v>1</v>
      </c>
    </row>
    <row r="1050" spans="1:8">
      <c r="A1050" s="97">
        <v>74</v>
      </c>
      <c r="B1050" s="98">
        <v>100000603860</v>
      </c>
      <c r="C1050" s="99">
        <v>0</v>
      </c>
      <c r="D1050" s="99" t="s">
        <v>290</v>
      </c>
      <c r="E1050" s="99" t="s">
        <v>28</v>
      </c>
      <c r="F1050" s="100">
        <v>10300</v>
      </c>
      <c r="G1050" s="100">
        <v>-10299</v>
      </c>
      <c r="H1050" s="99">
        <v>1</v>
      </c>
    </row>
    <row r="1051" spans="1:8">
      <c r="A1051" s="97">
        <v>75</v>
      </c>
      <c r="B1051" s="98">
        <v>100000603861</v>
      </c>
      <c r="C1051" s="99">
        <v>0</v>
      </c>
      <c r="D1051" s="99" t="s">
        <v>290</v>
      </c>
      <c r="E1051" s="99" t="s">
        <v>28</v>
      </c>
      <c r="F1051" s="100">
        <v>10300</v>
      </c>
      <c r="G1051" s="100">
        <v>-10299</v>
      </c>
      <c r="H1051" s="99">
        <v>1</v>
      </c>
    </row>
    <row r="1052" spans="1:8">
      <c r="A1052" s="97">
        <v>76</v>
      </c>
      <c r="B1052" s="98">
        <v>100000603862</v>
      </c>
      <c r="C1052" s="99">
        <v>0</v>
      </c>
      <c r="D1052" s="99" t="s">
        <v>290</v>
      </c>
      <c r="E1052" s="99" t="s">
        <v>28</v>
      </c>
      <c r="F1052" s="100">
        <v>10300</v>
      </c>
      <c r="G1052" s="100">
        <v>-10299</v>
      </c>
      <c r="H1052" s="99">
        <v>1</v>
      </c>
    </row>
    <row r="1053" spans="1:8">
      <c r="A1053" s="97">
        <v>77</v>
      </c>
      <c r="B1053" s="98">
        <v>100000604858</v>
      </c>
      <c r="C1053" s="99">
        <v>0</v>
      </c>
      <c r="D1053" s="99" t="s">
        <v>290</v>
      </c>
      <c r="E1053" s="99" t="s">
        <v>28</v>
      </c>
      <c r="F1053" s="100">
        <v>10300</v>
      </c>
      <c r="G1053" s="100">
        <v>-10299</v>
      </c>
      <c r="H1053" s="99">
        <v>1</v>
      </c>
    </row>
    <row r="1054" spans="1:8">
      <c r="A1054" s="97">
        <v>78</v>
      </c>
      <c r="B1054" s="98">
        <v>100000604903</v>
      </c>
      <c r="C1054" s="99">
        <v>0</v>
      </c>
      <c r="D1054" s="99" t="s">
        <v>290</v>
      </c>
      <c r="E1054" s="99" t="s">
        <v>28</v>
      </c>
      <c r="F1054" s="100">
        <v>10300</v>
      </c>
      <c r="G1054" s="100">
        <v>-10299</v>
      </c>
      <c r="H1054" s="99">
        <v>1</v>
      </c>
    </row>
    <row r="1055" spans="1:8">
      <c r="A1055" s="97">
        <v>79</v>
      </c>
      <c r="B1055" s="98">
        <v>100000604934</v>
      </c>
      <c r="C1055" s="99">
        <v>0</v>
      </c>
      <c r="D1055" s="99" t="s">
        <v>290</v>
      </c>
      <c r="E1055" s="99" t="s">
        <v>28</v>
      </c>
      <c r="F1055" s="100">
        <v>10300</v>
      </c>
      <c r="G1055" s="100">
        <v>-10299</v>
      </c>
      <c r="H1055" s="99">
        <v>1</v>
      </c>
    </row>
    <row r="1056" spans="1:8">
      <c r="A1056" s="97">
        <v>80</v>
      </c>
      <c r="B1056" s="98">
        <v>100000604937</v>
      </c>
      <c r="C1056" s="99">
        <v>0</v>
      </c>
      <c r="D1056" s="99" t="s">
        <v>290</v>
      </c>
      <c r="E1056" s="99" t="s">
        <v>28</v>
      </c>
      <c r="F1056" s="100">
        <v>10300</v>
      </c>
      <c r="G1056" s="100">
        <v>-10299</v>
      </c>
      <c r="H1056" s="99">
        <v>1</v>
      </c>
    </row>
    <row r="1057" spans="1:8">
      <c r="A1057" s="97">
        <v>81</v>
      </c>
      <c r="B1057" s="98">
        <v>100000604941</v>
      </c>
      <c r="C1057" s="99">
        <v>0</v>
      </c>
      <c r="D1057" s="99" t="s">
        <v>290</v>
      </c>
      <c r="E1057" s="99" t="s">
        <v>28</v>
      </c>
      <c r="F1057" s="100">
        <v>10300</v>
      </c>
      <c r="G1057" s="100">
        <v>-10299</v>
      </c>
      <c r="H1057" s="99">
        <v>1</v>
      </c>
    </row>
    <row r="1058" spans="1:8">
      <c r="A1058" s="97">
        <v>82</v>
      </c>
      <c r="B1058" s="98">
        <v>100000604942</v>
      </c>
      <c r="C1058" s="99">
        <v>0</v>
      </c>
      <c r="D1058" s="99" t="s">
        <v>290</v>
      </c>
      <c r="E1058" s="99" t="s">
        <v>28</v>
      </c>
      <c r="F1058" s="100">
        <v>10300</v>
      </c>
      <c r="G1058" s="100">
        <v>-10299</v>
      </c>
      <c r="H1058" s="99">
        <v>1</v>
      </c>
    </row>
    <row r="1059" spans="1:8">
      <c r="A1059" s="97">
        <v>83</v>
      </c>
      <c r="B1059" s="98">
        <v>100000604943</v>
      </c>
      <c r="C1059" s="99">
        <v>0</v>
      </c>
      <c r="D1059" s="99" t="s">
        <v>290</v>
      </c>
      <c r="E1059" s="99" t="s">
        <v>28</v>
      </c>
      <c r="F1059" s="100">
        <v>10300</v>
      </c>
      <c r="G1059" s="100">
        <v>-10299</v>
      </c>
      <c r="H1059" s="99">
        <v>1</v>
      </c>
    </row>
    <row r="1060" spans="1:8">
      <c r="A1060" s="97">
        <v>84</v>
      </c>
      <c r="B1060" s="98">
        <v>100000605001</v>
      </c>
      <c r="C1060" s="99">
        <v>0</v>
      </c>
      <c r="D1060" s="99" t="s">
        <v>290</v>
      </c>
      <c r="E1060" s="99" t="s">
        <v>28</v>
      </c>
      <c r="F1060" s="100">
        <v>10300</v>
      </c>
      <c r="G1060" s="100">
        <v>-10299</v>
      </c>
      <c r="H1060" s="99">
        <v>1</v>
      </c>
    </row>
    <row r="1061" spans="1:8">
      <c r="A1061" s="97">
        <v>85</v>
      </c>
      <c r="B1061" s="98">
        <v>100000605002</v>
      </c>
      <c r="C1061" s="99">
        <v>0</v>
      </c>
      <c r="D1061" s="99" t="s">
        <v>290</v>
      </c>
      <c r="E1061" s="99" t="s">
        <v>28</v>
      </c>
      <c r="F1061" s="100">
        <v>10300</v>
      </c>
      <c r="G1061" s="100">
        <v>-10299</v>
      </c>
      <c r="H1061" s="99">
        <v>1</v>
      </c>
    </row>
    <row r="1062" spans="1:8">
      <c r="A1062" s="97">
        <v>86</v>
      </c>
      <c r="B1062" s="98">
        <v>100000605003</v>
      </c>
      <c r="C1062" s="99">
        <v>0</v>
      </c>
      <c r="D1062" s="99" t="s">
        <v>290</v>
      </c>
      <c r="E1062" s="99" t="s">
        <v>28</v>
      </c>
      <c r="F1062" s="100">
        <v>10300</v>
      </c>
      <c r="G1062" s="100">
        <v>-10299</v>
      </c>
      <c r="H1062" s="99">
        <v>1</v>
      </c>
    </row>
    <row r="1063" spans="1:8">
      <c r="A1063" s="97">
        <v>87</v>
      </c>
      <c r="B1063" s="98">
        <v>100000605006</v>
      </c>
      <c r="C1063" s="99">
        <v>0</v>
      </c>
      <c r="D1063" s="99" t="s">
        <v>290</v>
      </c>
      <c r="E1063" s="99" t="s">
        <v>28</v>
      </c>
      <c r="F1063" s="100">
        <v>10300</v>
      </c>
      <c r="G1063" s="100">
        <v>-10299</v>
      </c>
      <c r="H1063" s="99">
        <v>1</v>
      </c>
    </row>
    <row r="1064" spans="1:8">
      <c r="A1064" s="97">
        <v>88</v>
      </c>
      <c r="B1064" s="98">
        <v>100000606071</v>
      </c>
      <c r="C1064" s="99">
        <v>0</v>
      </c>
      <c r="D1064" s="99" t="s">
        <v>290</v>
      </c>
      <c r="E1064" s="99" t="s">
        <v>28</v>
      </c>
      <c r="F1064" s="100">
        <v>10300</v>
      </c>
      <c r="G1064" s="100">
        <v>-10299</v>
      </c>
      <c r="H1064" s="99">
        <v>1</v>
      </c>
    </row>
    <row r="1065" spans="1:8">
      <c r="A1065" s="97">
        <v>89</v>
      </c>
      <c r="B1065" s="98">
        <v>100000606072</v>
      </c>
      <c r="C1065" s="99">
        <v>0</v>
      </c>
      <c r="D1065" s="99" t="s">
        <v>290</v>
      </c>
      <c r="E1065" s="99" t="s">
        <v>28</v>
      </c>
      <c r="F1065" s="100">
        <v>10300</v>
      </c>
      <c r="G1065" s="100">
        <v>-10299</v>
      </c>
      <c r="H1065" s="99">
        <v>1</v>
      </c>
    </row>
    <row r="1066" spans="1:8">
      <c r="A1066" s="97">
        <v>90</v>
      </c>
      <c r="B1066" s="98">
        <v>100000606081</v>
      </c>
      <c r="C1066" s="99">
        <v>0</v>
      </c>
      <c r="D1066" s="99" t="s">
        <v>290</v>
      </c>
      <c r="E1066" s="99" t="s">
        <v>28</v>
      </c>
      <c r="F1066" s="100">
        <v>10300</v>
      </c>
      <c r="G1066" s="100">
        <v>-10299</v>
      </c>
      <c r="H1066" s="99">
        <v>1</v>
      </c>
    </row>
    <row r="1067" spans="1:8">
      <c r="A1067" s="97">
        <v>91</v>
      </c>
      <c r="B1067" s="98">
        <v>100000606083</v>
      </c>
      <c r="C1067" s="99">
        <v>0</v>
      </c>
      <c r="D1067" s="99" t="s">
        <v>290</v>
      </c>
      <c r="E1067" s="99" t="s">
        <v>28</v>
      </c>
      <c r="F1067" s="100">
        <v>10300</v>
      </c>
      <c r="G1067" s="100">
        <v>-10299</v>
      </c>
      <c r="H1067" s="99">
        <v>1</v>
      </c>
    </row>
    <row r="1068" spans="1:8">
      <c r="A1068" s="97">
        <v>92</v>
      </c>
      <c r="B1068" s="98">
        <v>100000606084</v>
      </c>
      <c r="C1068" s="99">
        <v>0</v>
      </c>
      <c r="D1068" s="99" t="s">
        <v>290</v>
      </c>
      <c r="E1068" s="99" t="s">
        <v>28</v>
      </c>
      <c r="F1068" s="100">
        <v>10300</v>
      </c>
      <c r="G1068" s="100">
        <v>-10299</v>
      </c>
      <c r="H1068" s="99">
        <v>1</v>
      </c>
    </row>
    <row r="1069" spans="1:8">
      <c r="A1069" s="97">
        <v>93</v>
      </c>
      <c r="B1069" s="98">
        <v>100000606085</v>
      </c>
      <c r="C1069" s="99">
        <v>0</v>
      </c>
      <c r="D1069" s="99" t="s">
        <v>290</v>
      </c>
      <c r="E1069" s="99" t="s">
        <v>28</v>
      </c>
      <c r="F1069" s="100">
        <v>10300</v>
      </c>
      <c r="G1069" s="100">
        <v>-10299</v>
      </c>
      <c r="H1069" s="99">
        <v>1</v>
      </c>
    </row>
    <row r="1070" spans="1:8">
      <c r="A1070" s="97">
        <v>94</v>
      </c>
      <c r="B1070" s="98">
        <v>100000606098</v>
      </c>
      <c r="C1070" s="99">
        <v>0</v>
      </c>
      <c r="D1070" s="99" t="s">
        <v>290</v>
      </c>
      <c r="E1070" s="99" t="s">
        <v>28</v>
      </c>
      <c r="F1070" s="100">
        <v>10300</v>
      </c>
      <c r="G1070" s="100">
        <v>-10299</v>
      </c>
      <c r="H1070" s="99">
        <v>1</v>
      </c>
    </row>
    <row r="1071" spans="1:8">
      <c r="A1071" s="97">
        <v>95</v>
      </c>
      <c r="B1071" s="98">
        <v>100000606099</v>
      </c>
      <c r="C1071" s="99">
        <v>0</v>
      </c>
      <c r="D1071" s="99" t="s">
        <v>290</v>
      </c>
      <c r="E1071" s="99" t="s">
        <v>28</v>
      </c>
      <c r="F1071" s="100">
        <v>10300</v>
      </c>
      <c r="G1071" s="100">
        <v>-10299</v>
      </c>
      <c r="H1071" s="99">
        <v>1</v>
      </c>
    </row>
    <row r="1072" spans="1:8">
      <c r="A1072" s="97">
        <v>96</v>
      </c>
      <c r="B1072" s="98">
        <v>100000606116</v>
      </c>
      <c r="C1072" s="99">
        <v>0</v>
      </c>
      <c r="D1072" s="99" t="s">
        <v>290</v>
      </c>
      <c r="E1072" s="99" t="s">
        <v>28</v>
      </c>
      <c r="F1072" s="100">
        <v>10300</v>
      </c>
      <c r="G1072" s="100">
        <v>-10299</v>
      </c>
      <c r="H1072" s="99">
        <v>1</v>
      </c>
    </row>
    <row r="1073" spans="1:8">
      <c r="A1073" s="97">
        <v>97</v>
      </c>
      <c r="B1073" s="98">
        <v>100000606118</v>
      </c>
      <c r="C1073" s="99">
        <v>0</v>
      </c>
      <c r="D1073" s="99" t="s">
        <v>290</v>
      </c>
      <c r="E1073" s="99" t="s">
        <v>28</v>
      </c>
      <c r="F1073" s="100">
        <v>10300</v>
      </c>
      <c r="G1073" s="100">
        <v>-10299</v>
      </c>
      <c r="H1073" s="99">
        <v>1</v>
      </c>
    </row>
    <row r="1074" spans="1:8">
      <c r="A1074" s="97">
        <v>98</v>
      </c>
      <c r="B1074" s="98">
        <v>100000606119</v>
      </c>
      <c r="C1074" s="99">
        <v>0</v>
      </c>
      <c r="D1074" s="99" t="s">
        <v>290</v>
      </c>
      <c r="E1074" s="99" t="s">
        <v>28</v>
      </c>
      <c r="F1074" s="100">
        <v>10300</v>
      </c>
      <c r="G1074" s="100">
        <v>-10299</v>
      </c>
      <c r="H1074" s="99">
        <v>1</v>
      </c>
    </row>
    <row r="1075" spans="1:8">
      <c r="A1075" s="97">
        <v>99</v>
      </c>
      <c r="B1075" s="98">
        <v>100000606120</v>
      </c>
      <c r="C1075" s="99">
        <v>0</v>
      </c>
      <c r="D1075" s="99" t="s">
        <v>290</v>
      </c>
      <c r="E1075" s="99" t="s">
        <v>28</v>
      </c>
      <c r="F1075" s="100">
        <v>10300</v>
      </c>
      <c r="G1075" s="100">
        <v>-10299</v>
      </c>
      <c r="H1075" s="99">
        <v>1</v>
      </c>
    </row>
    <row r="1076" spans="1:8">
      <c r="A1076" s="97">
        <v>100</v>
      </c>
      <c r="B1076" s="98">
        <v>100000606121</v>
      </c>
      <c r="C1076" s="99">
        <v>0</v>
      </c>
      <c r="D1076" s="99" t="s">
        <v>290</v>
      </c>
      <c r="E1076" s="99" t="s">
        <v>28</v>
      </c>
      <c r="F1076" s="100">
        <v>10300</v>
      </c>
      <c r="G1076" s="100">
        <v>-10299</v>
      </c>
      <c r="H1076" s="99">
        <v>1</v>
      </c>
    </row>
    <row r="1077" spans="1:8">
      <c r="A1077" s="97">
        <v>101</v>
      </c>
      <c r="B1077" s="98">
        <v>100000606122</v>
      </c>
      <c r="C1077" s="99">
        <v>0</v>
      </c>
      <c r="D1077" s="99" t="s">
        <v>290</v>
      </c>
      <c r="E1077" s="99" t="s">
        <v>28</v>
      </c>
      <c r="F1077" s="100">
        <v>10300</v>
      </c>
      <c r="G1077" s="100">
        <v>-10299</v>
      </c>
      <c r="H1077" s="99">
        <v>1</v>
      </c>
    </row>
    <row r="1078" spans="1:8">
      <c r="A1078" s="97">
        <v>102</v>
      </c>
      <c r="B1078" s="98">
        <v>100000606123</v>
      </c>
      <c r="C1078" s="99">
        <v>0</v>
      </c>
      <c r="D1078" s="99" t="s">
        <v>290</v>
      </c>
      <c r="E1078" s="99" t="s">
        <v>28</v>
      </c>
      <c r="F1078" s="100">
        <v>10300</v>
      </c>
      <c r="G1078" s="100">
        <v>-10299</v>
      </c>
      <c r="H1078" s="99">
        <v>1</v>
      </c>
    </row>
    <row r="1079" spans="1:8">
      <c r="A1079" s="97">
        <v>103</v>
      </c>
      <c r="B1079" s="98">
        <v>100000606124</v>
      </c>
      <c r="C1079" s="99">
        <v>0</v>
      </c>
      <c r="D1079" s="99" t="s">
        <v>290</v>
      </c>
      <c r="E1079" s="99" t="s">
        <v>28</v>
      </c>
      <c r="F1079" s="100">
        <v>10300</v>
      </c>
      <c r="G1079" s="100">
        <v>-10299</v>
      </c>
      <c r="H1079" s="99">
        <v>1</v>
      </c>
    </row>
    <row r="1080" spans="1:8">
      <c r="A1080" s="97">
        <v>104</v>
      </c>
      <c r="B1080" s="98">
        <v>100000606125</v>
      </c>
      <c r="C1080" s="99">
        <v>0</v>
      </c>
      <c r="D1080" s="99" t="s">
        <v>290</v>
      </c>
      <c r="E1080" s="99" t="s">
        <v>28</v>
      </c>
      <c r="F1080" s="100">
        <v>10300</v>
      </c>
      <c r="G1080" s="100">
        <v>-10299</v>
      </c>
      <c r="H1080" s="99">
        <v>1</v>
      </c>
    </row>
    <row r="1081" spans="1:8">
      <c r="A1081" s="97">
        <v>105</v>
      </c>
      <c r="B1081" s="98">
        <v>100000606126</v>
      </c>
      <c r="C1081" s="99">
        <v>0</v>
      </c>
      <c r="D1081" s="99" t="s">
        <v>290</v>
      </c>
      <c r="E1081" s="99" t="s">
        <v>28</v>
      </c>
      <c r="F1081" s="100">
        <v>10300</v>
      </c>
      <c r="G1081" s="100">
        <v>-10299</v>
      </c>
      <c r="H1081" s="99">
        <v>1</v>
      </c>
    </row>
    <row r="1082" spans="1:8">
      <c r="A1082" s="97">
        <v>106</v>
      </c>
      <c r="B1082" s="98">
        <v>100000606127</v>
      </c>
      <c r="C1082" s="99">
        <v>0</v>
      </c>
      <c r="D1082" s="99" t="s">
        <v>290</v>
      </c>
      <c r="E1082" s="99" t="s">
        <v>28</v>
      </c>
      <c r="F1082" s="100">
        <v>10300</v>
      </c>
      <c r="G1082" s="100">
        <v>-10299</v>
      </c>
      <c r="H1082" s="99">
        <v>1</v>
      </c>
    </row>
    <row r="1083" spans="1:8">
      <c r="A1083" s="97">
        <v>107</v>
      </c>
      <c r="B1083" s="98">
        <v>100000606129</v>
      </c>
      <c r="C1083" s="99">
        <v>0</v>
      </c>
      <c r="D1083" s="99" t="s">
        <v>290</v>
      </c>
      <c r="E1083" s="99" t="s">
        <v>28</v>
      </c>
      <c r="F1083" s="100">
        <v>10300</v>
      </c>
      <c r="G1083" s="100">
        <v>-10299</v>
      </c>
      <c r="H1083" s="99">
        <v>1</v>
      </c>
    </row>
    <row r="1084" spans="1:8">
      <c r="A1084" s="97">
        <v>108</v>
      </c>
      <c r="B1084" s="98">
        <v>100000606130</v>
      </c>
      <c r="C1084" s="99">
        <v>0</v>
      </c>
      <c r="D1084" s="99" t="s">
        <v>290</v>
      </c>
      <c r="E1084" s="99" t="s">
        <v>28</v>
      </c>
      <c r="F1084" s="100">
        <v>10300</v>
      </c>
      <c r="G1084" s="100">
        <v>-10299</v>
      </c>
      <c r="H1084" s="99">
        <v>1</v>
      </c>
    </row>
    <row r="1085" spans="1:8">
      <c r="A1085" s="97">
        <v>109</v>
      </c>
      <c r="B1085" s="98">
        <v>100000606186</v>
      </c>
      <c r="C1085" s="99">
        <v>0</v>
      </c>
      <c r="D1085" s="99" t="s">
        <v>290</v>
      </c>
      <c r="E1085" s="99" t="s">
        <v>28</v>
      </c>
      <c r="F1085" s="100">
        <v>10300</v>
      </c>
      <c r="G1085" s="100">
        <v>-10299</v>
      </c>
      <c r="H1085" s="99">
        <v>1</v>
      </c>
    </row>
    <row r="1086" spans="1:8">
      <c r="A1086" s="97">
        <v>110</v>
      </c>
      <c r="B1086" s="98">
        <v>100000606197</v>
      </c>
      <c r="C1086" s="99">
        <v>0</v>
      </c>
      <c r="D1086" s="99" t="s">
        <v>290</v>
      </c>
      <c r="E1086" s="99" t="s">
        <v>28</v>
      </c>
      <c r="F1086" s="100">
        <v>10300</v>
      </c>
      <c r="G1086" s="100">
        <v>-10299</v>
      </c>
      <c r="H1086" s="99">
        <v>1</v>
      </c>
    </row>
    <row r="1087" spans="1:8">
      <c r="A1087" s="97">
        <v>111</v>
      </c>
      <c r="B1087" s="98">
        <v>100000606198</v>
      </c>
      <c r="C1087" s="99">
        <v>0</v>
      </c>
      <c r="D1087" s="99" t="s">
        <v>290</v>
      </c>
      <c r="E1087" s="99" t="s">
        <v>28</v>
      </c>
      <c r="F1087" s="100">
        <v>10300</v>
      </c>
      <c r="G1087" s="100">
        <v>-10299</v>
      </c>
      <c r="H1087" s="99">
        <v>1</v>
      </c>
    </row>
    <row r="1088" spans="1:8">
      <c r="A1088" s="97">
        <v>112</v>
      </c>
      <c r="B1088" s="98">
        <v>100000606199</v>
      </c>
      <c r="C1088" s="99">
        <v>0</v>
      </c>
      <c r="D1088" s="99" t="s">
        <v>290</v>
      </c>
      <c r="E1088" s="99" t="s">
        <v>28</v>
      </c>
      <c r="F1088" s="100">
        <v>10300</v>
      </c>
      <c r="G1088" s="100">
        <v>-10299</v>
      </c>
      <c r="H1088" s="99">
        <v>1</v>
      </c>
    </row>
    <row r="1089" spans="1:8">
      <c r="A1089" s="97">
        <v>113</v>
      </c>
      <c r="B1089" s="98">
        <v>100000606248</v>
      </c>
      <c r="C1089" s="99">
        <v>0</v>
      </c>
      <c r="D1089" s="99" t="s">
        <v>290</v>
      </c>
      <c r="E1089" s="99" t="s">
        <v>28</v>
      </c>
      <c r="F1089" s="100">
        <v>10300</v>
      </c>
      <c r="G1089" s="100">
        <v>-10299</v>
      </c>
      <c r="H1089" s="99">
        <v>1</v>
      </c>
    </row>
    <row r="1090" spans="1:8">
      <c r="A1090" s="97">
        <v>114</v>
      </c>
      <c r="B1090" s="98">
        <v>100000606254</v>
      </c>
      <c r="C1090" s="99">
        <v>0</v>
      </c>
      <c r="D1090" s="99" t="s">
        <v>290</v>
      </c>
      <c r="E1090" s="99" t="s">
        <v>28</v>
      </c>
      <c r="F1090" s="100">
        <v>10300</v>
      </c>
      <c r="G1090" s="100">
        <v>-10299</v>
      </c>
      <c r="H1090" s="99">
        <v>1</v>
      </c>
    </row>
    <row r="1091" spans="1:8">
      <c r="A1091" s="97">
        <v>115</v>
      </c>
      <c r="B1091" s="98">
        <v>100000606255</v>
      </c>
      <c r="C1091" s="99">
        <v>0</v>
      </c>
      <c r="D1091" s="99" t="s">
        <v>290</v>
      </c>
      <c r="E1091" s="99" t="s">
        <v>28</v>
      </c>
      <c r="F1091" s="100">
        <v>10300</v>
      </c>
      <c r="G1091" s="100">
        <v>-10299</v>
      </c>
      <c r="H1091" s="99">
        <v>1</v>
      </c>
    </row>
    <row r="1092" spans="1:8">
      <c r="A1092" s="97">
        <v>116</v>
      </c>
      <c r="B1092" s="98">
        <v>100000606256</v>
      </c>
      <c r="C1092" s="99">
        <v>0</v>
      </c>
      <c r="D1092" s="99" t="s">
        <v>290</v>
      </c>
      <c r="E1092" s="99" t="s">
        <v>28</v>
      </c>
      <c r="F1092" s="100">
        <v>10300</v>
      </c>
      <c r="G1092" s="100">
        <v>-10299</v>
      </c>
      <c r="H1092" s="99">
        <v>1</v>
      </c>
    </row>
    <row r="1093" spans="1:8">
      <c r="A1093" s="97">
        <v>117</v>
      </c>
      <c r="B1093" s="98">
        <v>100000606257</v>
      </c>
      <c r="C1093" s="99">
        <v>0</v>
      </c>
      <c r="D1093" s="99" t="s">
        <v>290</v>
      </c>
      <c r="E1093" s="99" t="s">
        <v>28</v>
      </c>
      <c r="F1093" s="100">
        <v>10300</v>
      </c>
      <c r="G1093" s="100">
        <v>-10299</v>
      </c>
      <c r="H1093" s="99">
        <v>1</v>
      </c>
    </row>
    <row r="1094" spans="1:8">
      <c r="A1094" s="97">
        <v>118</v>
      </c>
      <c r="B1094" s="98">
        <v>100000606258</v>
      </c>
      <c r="C1094" s="99">
        <v>0</v>
      </c>
      <c r="D1094" s="99" t="s">
        <v>290</v>
      </c>
      <c r="E1094" s="99" t="s">
        <v>28</v>
      </c>
      <c r="F1094" s="100">
        <v>10300</v>
      </c>
      <c r="G1094" s="100">
        <v>-10299</v>
      </c>
      <c r="H1094" s="99">
        <v>1</v>
      </c>
    </row>
    <row r="1095" spans="1:8">
      <c r="A1095" s="97">
        <v>119</v>
      </c>
      <c r="B1095" s="98">
        <v>100000606259</v>
      </c>
      <c r="C1095" s="99">
        <v>0</v>
      </c>
      <c r="D1095" s="99" t="s">
        <v>290</v>
      </c>
      <c r="E1095" s="99" t="s">
        <v>28</v>
      </c>
      <c r="F1095" s="100">
        <v>10300</v>
      </c>
      <c r="G1095" s="100">
        <v>-10299</v>
      </c>
      <c r="H1095" s="99">
        <v>1</v>
      </c>
    </row>
    <row r="1096" spans="1:8">
      <c r="A1096" s="97">
        <v>120</v>
      </c>
      <c r="B1096" s="98">
        <v>100000606260</v>
      </c>
      <c r="C1096" s="99">
        <v>0</v>
      </c>
      <c r="D1096" s="99" t="s">
        <v>290</v>
      </c>
      <c r="E1096" s="99" t="s">
        <v>28</v>
      </c>
      <c r="F1096" s="100">
        <v>10300</v>
      </c>
      <c r="G1096" s="100">
        <v>-10299</v>
      </c>
      <c r="H1096" s="99">
        <v>1</v>
      </c>
    </row>
    <row r="1097" spans="1:8">
      <c r="A1097" s="97">
        <v>121</v>
      </c>
      <c r="B1097" s="98">
        <v>100000606261</v>
      </c>
      <c r="C1097" s="99">
        <v>0</v>
      </c>
      <c r="D1097" s="99" t="s">
        <v>290</v>
      </c>
      <c r="E1097" s="99" t="s">
        <v>28</v>
      </c>
      <c r="F1097" s="100">
        <v>10300</v>
      </c>
      <c r="G1097" s="100">
        <v>-10299</v>
      </c>
      <c r="H1097" s="99">
        <v>1</v>
      </c>
    </row>
    <row r="1098" spans="1:8">
      <c r="A1098" s="97">
        <v>122</v>
      </c>
      <c r="B1098" s="98">
        <v>100000606262</v>
      </c>
      <c r="C1098" s="99">
        <v>0</v>
      </c>
      <c r="D1098" s="99" t="s">
        <v>290</v>
      </c>
      <c r="E1098" s="99" t="s">
        <v>28</v>
      </c>
      <c r="F1098" s="100">
        <v>10300</v>
      </c>
      <c r="G1098" s="100">
        <v>-10299</v>
      </c>
      <c r="H1098" s="99">
        <v>1</v>
      </c>
    </row>
    <row r="1099" spans="1:8">
      <c r="A1099" s="97">
        <v>123</v>
      </c>
      <c r="B1099" s="98">
        <v>100000606263</v>
      </c>
      <c r="C1099" s="99">
        <v>0</v>
      </c>
      <c r="D1099" s="99" t="s">
        <v>290</v>
      </c>
      <c r="E1099" s="99" t="s">
        <v>28</v>
      </c>
      <c r="F1099" s="100">
        <v>10300</v>
      </c>
      <c r="G1099" s="100">
        <v>-10299</v>
      </c>
      <c r="H1099" s="99">
        <v>1</v>
      </c>
    </row>
    <row r="1100" spans="1:8">
      <c r="A1100" s="97">
        <v>124</v>
      </c>
      <c r="B1100" s="98">
        <v>100000606264</v>
      </c>
      <c r="C1100" s="99">
        <v>0</v>
      </c>
      <c r="D1100" s="99" t="s">
        <v>290</v>
      </c>
      <c r="E1100" s="99" t="s">
        <v>28</v>
      </c>
      <c r="F1100" s="100">
        <v>10300</v>
      </c>
      <c r="G1100" s="100">
        <v>-10299</v>
      </c>
      <c r="H1100" s="99">
        <v>1</v>
      </c>
    </row>
    <row r="1101" spans="1:8">
      <c r="A1101" s="97">
        <v>125</v>
      </c>
      <c r="B1101" s="98">
        <v>100000606265</v>
      </c>
      <c r="C1101" s="99">
        <v>0</v>
      </c>
      <c r="D1101" s="99" t="s">
        <v>290</v>
      </c>
      <c r="E1101" s="99" t="s">
        <v>28</v>
      </c>
      <c r="F1101" s="100">
        <v>10300</v>
      </c>
      <c r="G1101" s="100">
        <v>-10299</v>
      </c>
      <c r="H1101" s="99">
        <v>1</v>
      </c>
    </row>
    <row r="1102" spans="1:8">
      <c r="A1102" s="97">
        <v>126</v>
      </c>
      <c r="B1102" s="98">
        <v>100000606269</v>
      </c>
      <c r="C1102" s="99">
        <v>0</v>
      </c>
      <c r="D1102" s="99" t="s">
        <v>290</v>
      </c>
      <c r="E1102" s="99" t="s">
        <v>28</v>
      </c>
      <c r="F1102" s="100">
        <v>10300</v>
      </c>
      <c r="G1102" s="100">
        <v>-10299</v>
      </c>
      <c r="H1102" s="99">
        <v>1</v>
      </c>
    </row>
    <row r="1103" spans="1:8">
      <c r="A1103" s="97">
        <v>127</v>
      </c>
      <c r="B1103" s="98">
        <v>100000606270</v>
      </c>
      <c r="C1103" s="99">
        <v>0</v>
      </c>
      <c r="D1103" s="99" t="s">
        <v>290</v>
      </c>
      <c r="E1103" s="99" t="s">
        <v>28</v>
      </c>
      <c r="F1103" s="100">
        <v>10300</v>
      </c>
      <c r="G1103" s="100">
        <v>-10299</v>
      </c>
      <c r="H1103" s="99">
        <v>1</v>
      </c>
    </row>
    <row r="1104" spans="1:8">
      <c r="A1104" s="97">
        <v>128</v>
      </c>
      <c r="B1104" s="98">
        <v>100000606271</v>
      </c>
      <c r="C1104" s="99">
        <v>0</v>
      </c>
      <c r="D1104" s="99" t="s">
        <v>290</v>
      </c>
      <c r="E1104" s="99" t="s">
        <v>28</v>
      </c>
      <c r="F1104" s="100">
        <v>10300</v>
      </c>
      <c r="G1104" s="100">
        <v>-10299</v>
      </c>
      <c r="H1104" s="99">
        <v>1</v>
      </c>
    </row>
    <row r="1105" spans="1:8">
      <c r="A1105" s="97">
        <v>129</v>
      </c>
      <c r="B1105" s="98">
        <v>100000606272</v>
      </c>
      <c r="C1105" s="99">
        <v>0</v>
      </c>
      <c r="D1105" s="99" t="s">
        <v>290</v>
      </c>
      <c r="E1105" s="99" t="s">
        <v>28</v>
      </c>
      <c r="F1105" s="100">
        <v>10300</v>
      </c>
      <c r="G1105" s="100">
        <v>-10299</v>
      </c>
      <c r="H1105" s="99">
        <v>1</v>
      </c>
    </row>
    <row r="1106" spans="1:8">
      <c r="A1106" s="97">
        <v>130</v>
      </c>
      <c r="B1106" s="98">
        <v>100000606287</v>
      </c>
      <c r="C1106" s="99">
        <v>0</v>
      </c>
      <c r="D1106" s="99" t="s">
        <v>290</v>
      </c>
      <c r="E1106" s="99" t="s">
        <v>28</v>
      </c>
      <c r="F1106" s="100">
        <v>10300</v>
      </c>
      <c r="G1106" s="100">
        <v>-10299</v>
      </c>
      <c r="H1106" s="99">
        <v>1</v>
      </c>
    </row>
    <row r="1107" spans="1:8">
      <c r="A1107" s="97">
        <v>131</v>
      </c>
      <c r="B1107" s="98">
        <v>100000606288</v>
      </c>
      <c r="C1107" s="99">
        <v>0</v>
      </c>
      <c r="D1107" s="99" t="s">
        <v>290</v>
      </c>
      <c r="E1107" s="99" t="s">
        <v>28</v>
      </c>
      <c r="F1107" s="100">
        <v>10300</v>
      </c>
      <c r="G1107" s="100">
        <v>-10299</v>
      </c>
      <c r="H1107" s="99">
        <v>1</v>
      </c>
    </row>
    <row r="1108" spans="1:8">
      <c r="A1108" s="97">
        <v>132</v>
      </c>
      <c r="B1108" s="98">
        <v>100000606313</v>
      </c>
      <c r="C1108" s="99">
        <v>0</v>
      </c>
      <c r="D1108" s="99" t="s">
        <v>290</v>
      </c>
      <c r="E1108" s="99" t="s">
        <v>28</v>
      </c>
      <c r="F1108" s="100">
        <v>10300</v>
      </c>
      <c r="G1108" s="100">
        <v>-10299</v>
      </c>
      <c r="H1108" s="99">
        <v>1</v>
      </c>
    </row>
    <row r="1109" spans="1:8">
      <c r="A1109" s="97">
        <v>133</v>
      </c>
      <c r="B1109" s="98">
        <v>100000606314</v>
      </c>
      <c r="C1109" s="99">
        <v>0</v>
      </c>
      <c r="D1109" s="99" t="s">
        <v>290</v>
      </c>
      <c r="E1109" s="99" t="s">
        <v>28</v>
      </c>
      <c r="F1109" s="100">
        <v>10300</v>
      </c>
      <c r="G1109" s="100">
        <v>-10299</v>
      </c>
      <c r="H1109" s="99">
        <v>1</v>
      </c>
    </row>
    <row r="1110" spans="1:8">
      <c r="A1110" s="97">
        <v>134</v>
      </c>
      <c r="B1110" s="98">
        <v>100000606315</v>
      </c>
      <c r="C1110" s="99">
        <v>0</v>
      </c>
      <c r="D1110" s="99" t="s">
        <v>290</v>
      </c>
      <c r="E1110" s="99" t="s">
        <v>28</v>
      </c>
      <c r="F1110" s="100">
        <v>10300</v>
      </c>
      <c r="G1110" s="100">
        <v>-10299</v>
      </c>
      <c r="H1110" s="99">
        <v>1</v>
      </c>
    </row>
    <row r="1111" spans="1:8">
      <c r="A1111" s="97">
        <v>135</v>
      </c>
      <c r="B1111" s="98">
        <v>100000606317</v>
      </c>
      <c r="C1111" s="99">
        <v>0</v>
      </c>
      <c r="D1111" s="99" t="s">
        <v>290</v>
      </c>
      <c r="E1111" s="99" t="s">
        <v>28</v>
      </c>
      <c r="F1111" s="100">
        <v>10300</v>
      </c>
      <c r="G1111" s="100">
        <v>-10299</v>
      </c>
      <c r="H1111" s="99">
        <v>1</v>
      </c>
    </row>
    <row r="1112" spans="1:8">
      <c r="A1112" s="97">
        <v>136</v>
      </c>
      <c r="B1112" s="98">
        <v>100000606318</v>
      </c>
      <c r="C1112" s="99">
        <v>0</v>
      </c>
      <c r="D1112" s="99" t="s">
        <v>290</v>
      </c>
      <c r="E1112" s="99" t="s">
        <v>28</v>
      </c>
      <c r="F1112" s="100">
        <v>10300</v>
      </c>
      <c r="G1112" s="100">
        <v>-10299</v>
      </c>
      <c r="H1112" s="99">
        <v>1</v>
      </c>
    </row>
    <row r="1113" spans="1:8">
      <c r="A1113" s="97">
        <v>137</v>
      </c>
      <c r="B1113" s="98">
        <v>100000606319</v>
      </c>
      <c r="C1113" s="99">
        <v>0</v>
      </c>
      <c r="D1113" s="99" t="s">
        <v>290</v>
      </c>
      <c r="E1113" s="99" t="s">
        <v>28</v>
      </c>
      <c r="F1113" s="100">
        <v>10300</v>
      </c>
      <c r="G1113" s="100">
        <v>-10299</v>
      </c>
      <c r="H1113" s="99">
        <v>1</v>
      </c>
    </row>
    <row r="1114" spans="1:8">
      <c r="A1114" s="97">
        <v>138</v>
      </c>
      <c r="B1114" s="98">
        <v>100000606333</v>
      </c>
      <c r="C1114" s="99">
        <v>0</v>
      </c>
      <c r="D1114" s="99" t="s">
        <v>290</v>
      </c>
      <c r="E1114" s="99" t="s">
        <v>28</v>
      </c>
      <c r="F1114" s="100">
        <v>10300</v>
      </c>
      <c r="G1114" s="100">
        <v>-10299</v>
      </c>
      <c r="H1114" s="99">
        <v>1</v>
      </c>
    </row>
    <row r="1115" spans="1:8">
      <c r="A1115" s="97">
        <v>139</v>
      </c>
      <c r="B1115" s="98">
        <v>100000606342</v>
      </c>
      <c r="C1115" s="99">
        <v>0</v>
      </c>
      <c r="D1115" s="99" t="s">
        <v>290</v>
      </c>
      <c r="E1115" s="99" t="s">
        <v>28</v>
      </c>
      <c r="F1115" s="100">
        <v>10300</v>
      </c>
      <c r="G1115" s="100">
        <v>-10299</v>
      </c>
      <c r="H1115" s="99">
        <v>1</v>
      </c>
    </row>
    <row r="1116" spans="1:8">
      <c r="A1116" s="97">
        <v>140</v>
      </c>
      <c r="B1116" s="98">
        <v>100000606343</v>
      </c>
      <c r="C1116" s="99">
        <v>0</v>
      </c>
      <c r="D1116" s="99" t="s">
        <v>290</v>
      </c>
      <c r="E1116" s="99" t="s">
        <v>28</v>
      </c>
      <c r="F1116" s="100">
        <v>10300</v>
      </c>
      <c r="G1116" s="100">
        <v>-10299</v>
      </c>
      <c r="H1116" s="99">
        <v>1</v>
      </c>
    </row>
    <row r="1117" spans="1:8">
      <c r="A1117" s="97">
        <v>141</v>
      </c>
      <c r="B1117" s="98">
        <v>100000606344</v>
      </c>
      <c r="C1117" s="99">
        <v>0</v>
      </c>
      <c r="D1117" s="99" t="s">
        <v>290</v>
      </c>
      <c r="E1117" s="99" t="s">
        <v>28</v>
      </c>
      <c r="F1117" s="100">
        <v>10300</v>
      </c>
      <c r="G1117" s="100">
        <v>-10299</v>
      </c>
      <c r="H1117" s="99">
        <v>1</v>
      </c>
    </row>
    <row r="1118" spans="1:8">
      <c r="A1118" s="97">
        <v>142</v>
      </c>
      <c r="B1118" s="98">
        <v>100000606345</v>
      </c>
      <c r="C1118" s="99">
        <v>0</v>
      </c>
      <c r="D1118" s="99" t="s">
        <v>290</v>
      </c>
      <c r="E1118" s="99" t="s">
        <v>28</v>
      </c>
      <c r="F1118" s="100">
        <v>10300</v>
      </c>
      <c r="G1118" s="100">
        <v>-10299</v>
      </c>
      <c r="H1118" s="99">
        <v>1</v>
      </c>
    </row>
    <row r="1119" spans="1:8">
      <c r="A1119" s="97">
        <v>143</v>
      </c>
      <c r="B1119" s="98">
        <v>100000606346</v>
      </c>
      <c r="C1119" s="99">
        <v>0</v>
      </c>
      <c r="D1119" s="99" t="s">
        <v>290</v>
      </c>
      <c r="E1119" s="99" t="s">
        <v>28</v>
      </c>
      <c r="F1119" s="100">
        <v>10300</v>
      </c>
      <c r="G1119" s="100">
        <v>-10299</v>
      </c>
      <c r="H1119" s="99">
        <v>1</v>
      </c>
    </row>
    <row r="1120" spans="1:8">
      <c r="A1120" s="97">
        <v>144</v>
      </c>
      <c r="B1120" s="98">
        <v>100000606347</v>
      </c>
      <c r="C1120" s="99">
        <v>0</v>
      </c>
      <c r="D1120" s="99" t="s">
        <v>290</v>
      </c>
      <c r="E1120" s="99" t="s">
        <v>28</v>
      </c>
      <c r="F1120" s="100">
        <v>10300</v>
      </c>
      <c r="G1120" s="100">
        <v>-10299</v>
      </c>
      <c r="H1120" s="99">
        <v>1</v>
      </c>
    </row>
    <row r="1121" spans="1:8">
      <c r="A1121" s="97">
        <v>145</v>
      </c>
      <c r="B1121" s="98">
        <v>100000606348</v>
      </c>
      <c r="C1121" s="99">
        <v>0</v>
      </c>
      <c r="D1121" s="99" t="s">
        <v>290</v>
      </c>
      <c r="E1121" s="99" t="s">
        <v>28</v>
      </c>
      <c r="F1121" s="100">
        <v>10300</v>
      </c>
      <c r="G1121" s="100">
        <v>-10299</v>
      </c>
      <c r="H1121" s="99">
        <v>1</v>
      </c>
    </row>
    <row r="1122" spans="1:8">
      <c r="A1122" s="97">
        <v>146</v>
      </c>
      <c r="B1122" s="98">
        <v>100000606349</v>
      </c>
      <c r="C1122" s="99">
        <v>0</v>
      </c>
      <c r="D1122" s="99" t="s">
        <v>290</v>
      </c>
      <c r="E1122" s="99" t="s">
        <v>28</v>
      </c>
      <c r="F1122" s="100">
        <v>10300</v>
      </c>
      <c r="G1122" s="100">
        <v>-10299</v>
      </c>
      <c r="H1122" s="99">
        <v>1</v>
      </c>
    </row>
    <row r="1123" spans="1:8">
      <c r="A1123" s="97">
        <v>147</v>
      </c>
      <c r="B1123" s="98">
        <v>100000606350</v>
      </c>
      <c r="C1123" s="99">
        <v>0</v>
      </c>
      <c r="D1123" s="99" t="s">
        <v>290</v>
      </c>
      <c r="E1123" s="99" t="s">
        <v>28</v>
      </c>
      <c r="F1123" s="100">
        <v>10300</v>
      </c>
      <c r="G1123" s="100">
        <v>-10299</v>
      </c>
      <c r="H1123" s="99">
        <v>1</v>
      </c>
    </row>
    <row r="1124" spans="1:8">
      <c r="A1124" s="97">
        <v>148</v>
      </c>
      <c r="B1124" s="98">
        <v>100000606351</v>
      </c>
      <c r="C1124" s="99">
        <v>0</v>
      </c>
      <c r="D1124" s="99" t="s">
        <v>290</v>
      </c>
      <c r="E1124" s="99" t="s">
        <v>28</v>
      </c>
      <c r="F1124" s="100">
        <v>10300</v>
      </c>
      <c r="G1124" s="100">
        <v>-10299</v>
      </c>
      <c r="H1124" s="99">
        <v>1</v>
      </c>
    </row>
    <row r="1125" spans="1:8">
      <c r="A1125" s="97">
        <v>149</v>
      </c>
      <c r="B1125" s="98">
        <v>100000606352</v>
      </c>
      <c r="C1125" s="99">
        <v>0</v>
      </c>
      <c r="D1125" s="99" t="s">
        <v>290</v>
      </c>
      <c r="E1125" s="99" t="s">
        <v>28</v>
      </c>
      <c r="F1125" s="100">
        <v>10300</v>
      </c>
      <c r="G1125" s="100">
        <v>-10299</v>
      </c>
      <c r="H1125" s="99">
        <v>1</v>
      </c>
    </row>
    <row r="1126" spans="1:8">
      <c r="A1126" s="97">
        <v>150</v>
      </c>
      <c r="B1126" s="98">
        <v>100000606354</v>
      </c>
      <c r="C1126" s="99">
        <v>0</v>
      </c>
      <c r="D1126" s="99" t="s">
        <v>290</v>
      </c>
      <c r="E1126" s="99" t="s">
        <v>28</v>
      </c>
      <c r="F1126" s="100">
        <v>10300</v>
      </c>
      <c r="G1126" s="100">
        <v>-10299</v>
      </c>
      <c r="H1126" s="99">
        <v>1</v>
      </c>
    </row>
    <row r="1127" spans="1:8">
      <c r="A1127" s="97">
        <v>151</v>
      </c>
      <c r="B1127" s="98">
        <v>100000606357</v>
      </c>
      <c r="C1127" s="99">
        <v>0</v>
      </c>
      <c r="D1127" s="99" t="s">
        <v>290</v>
      </c>
      <c r="E1127" s="99" t="s">
        <v>28</v>
      </c>
      <c r="F1127" s="100">
        <v>10300</v>
      </c>
      <c r="G1127" s="100">
        <v>-10299</v>
      </c>
      <c r="H1127" s="99">
        <v>1</v>
      </c>
    </row>
    <row r="1128" spans="1:8">
      <c r="A1128" s="97">
        <v>152</v>
      </c>
      <c r="B1128" s="98">
        <v>100000606358</v>
      </c>
      <c r="C1128" s="99">
        <v>0</v>
      </c>
      <c r="D1128" s="99" t="s">
        <v>290</v>
      </c>
      <c r="E1128" s="99" t="s">
        <v>28</v>
      </c>
      <c r="F1128" s="100">
        <v>10300</v>
      </c>
      <c r="G1128" s="100">
        <v>-10299</v>
      </c>
      <c r="H1128" s="99">
        <v>1</v>
      </c>
    </row>
    <row r="1129" spans="1:8">
      <c r="A1129" s="97">
        <v>153</v>
      </c>
      <c r="B1129" s="98">
        <v>100000606359</v>
      </c>
      <c r="C1129" s="99">
        <v>0</v>
      </c>
      <c r="D1129" s="99" t="s">
        <v>290</v>
      </c>
      <c r="E1129" s="99" t="s">
        <v>28</v>
      </c>
      <c r="F1129" s="100">
        <v>10300</v>
      </c>
      <c r="G1129" s="100">
        <v>-10299</v>
      </c>
      <c r="H1129" s="99">
        <v>1</v>
      </c>
    </row>
    <row r="1130" spans="1:8">
      <c r="A1130" s="97">
        <v>154</v>
      </c>
      <c r="B1130" s="98">
        <v>100000606360</v>
      </c>
      <c r="C1130" s="99">
        <v>0</v>
      </c>
      <c r="D1130" s="99" t="s">
        <v>290</v>
      </c>
      <c r="E1130" s="99" t="s">
        <v>28</v>
      </c>
      <c r="F1130" s="100">
        <v>10300</v>
      </c>
      <c r="G1130" s="100">
        <v>-10299</v>
      </c>
      <c r="H1130" s="99">
        <v>1</v>
      </c>
    </row>
    <row r="1131" spans="1:8">
      <c r="A1131" s="97">
        <v>155</v>
      </c>
      <c r="B1131" s="98">
        <v>100000606368</v>
      </c>
      <c r="C1131" s="99">
        <v>0</v>
      </c>
      <c r="D1131" s="99" t="s">
        <v>290</v>
      </c>
      <c r="E1131" s="99" t="s">
        <v>28</v>
      </c>
      <c r="F1131" s="100">
        <v>10300</v>
      </c>
      <c r="G1131" s="100">
        <v>-10299</v>
      </c>
      <c r="H1131" s="99">
        <v>1</v>
      </c>
    </row>
    <row r="1132" spans="1:8">
      <c r="A1132" s="97">
        <v>156</v>
      </c>
      <c r="B1132" s="98">
        <v>100000607571</v>
      </c>
      <c r="C1132" s="99">
        <v>0</v>
      </c>
      <c r="D1132" s="99" t="s">
        <v>290</v>
      </c>
      <c r="E1132" s="99" t="s">
        <v>28</v>
      </c>
      <c r="F1132" s="100">
        <v>10300</v>
      </c>
      <c r="G1132" s="100">
        <v>-10299</v>
      </c>
      <c r="H1132" s="99">
        <v>1</v>
      </c>
    </row>
    <row r="1133" spans="1:8">
      <c r="A1133" s="99"/>
      <c r="B1133" s="193" t="s">
        <v>491</v>
      </c>
      <c r="C1133" s="193"/>
      <c r="D1133" s="193"/>
      <c r="E1133" s="193"/>
      <c r="F1133" s="102">
        <f>SUM(F974:F1132)</f>
        <v>2662500</v>
      </c>
      <c r="G1133" s="102">
        <f>SUM(G974:G1132)</f>
        <v>-2662341</v>
      </c>
      <c r="H1133" s="102">
        <f>SUM(H974:H1132)</f>
        <v>159</v>
      </c>
    </row>
    <row r="1134" spans="1:8">
      <c r="A1134" s="99"/>
      <c r="B1134" s="194" t="s">
        <v>89</v>
      </c>
      <c r="C1134" s="194"/>
      <c r="D1134" s="194"/>
      <c r="E1134" s="194"/>
      <c r="F1134" s="107">
        <f>F970+F1133</f>
        <v>33854764.219999999</v>
      </c>
      <c r="G1134" s="107">
        <f>G970+G1133</f>
        <v>-12960849.629999992</v>
      </c>
      <c r="H1134" s="107">
        <f>H970+H1133</f>
        <v>20893914.589999996</v>
      </c>
    </row>
    <row r="1137" spans="2:8" s="119" customFormat="1">
      <c r="B1137" s="108" t="s">
        <v>4435</v>
      </c>
      <c r="F1137" s="120">
        <f>F127+F160+F171+F184+F278+F724+F746+F778+F799+F883+F1134</f>
        <v>984694284.79000008</v>
      </c>
      <c r="G1137" s="120">
        <f>G127+G160+G171+G184+G278+G724+G746+G778+G799+G883+G1134</f>
        <v>-238478364.02000007</v>
      </c>
      <c r="H1137" s="120">
        <f>H127+H160+H171+H184+H278+H724+H746+H778+H799+H883+H1134</f>
        <v>746215920.76999974</v>
      </c>
    </row>
  </sheetData>
  <mergeCells count="32">
    <mergeCell ref="B1133:E1133"/>
    <mergeCell ref="B1134:E1134"/>
    <mergeCell ref="B798:E798"/>
    <mergeCell ref="B799:E799"/>
    <mergeCell ref="B854:E854"/>
    <mergeCell ref="B882:E882"/>
    <mergeCell ref="B883:E883"/>
    <mergeCell ref="B970:E970"/>
    <mergeCell ref="B793:E793"/>
    <mergeCell ref="B277:E277"/>
    <mergeCell ref="B278:E278"/>
    <mergeCell ref="B449:E449"/>
    <mergeCell ref="B723:E723"/>
    <mergeCell ref="B724:E724"/>
    <mergeCell ref="B730:E730"/>
    <mergeCell ref="B745:E745"/>
    <mergeCell ref="B746:E746"/>
    <mergeCell ref="B769:E769"/>
    <mergeCell ref="B777:E777"/>
    <mergeCell ref="B778:E778"/>
    <mergeCell ref="B195:E195"/>
    <mergeCell ref="A1:H1"/>
    <mergeCell ref="B103:E103"/>
    <mergeCell ref="B126:E126"/>
    <mergeCell ref="B127:E127"/>
    <mergeCell ref="B154:E154"/>
    <mergeCell ref="B159:E159"/>
    <mergeCell ref="B160:E160"/>
    <mergeCell ref="B170:E170"/>
    <mergeCell ref="B171:E171"/>
    <mergeCell ref="B183:E183"/>
    <mergeCell ref="B184:E18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H32"/>
  <sheetViews>
    <sheetView workbookViewId="0">
      <selection activeCell="K6" sqref="K6"/>
    </sheetView>
  </sheetViews>
  <sheetFormatPr defaultColWidth="11.109375" defaultRowHeight="24.6"/>
  <cols>
    <col min="1" max="1" width="5" style="1" customWidth="1"/>
    <col min="2" max="2" width="20.88671875" style="1" customWidth="1"/>
    <col min="3" max="3" width="5.6640625" style="1" customWidth="1"/>
    <col min="4" max="4" width="8.44140625" style="1" customWidth="1"/>
    <col min="5" max="5" width="9.44140625" style="1" customWidth="1"/>
    <col min="6" max="6" width="16.33203125" style="1" bestFit="1" customWidth="1"/>
    <col min="7" max="7" width="16.5546875" style="1" bestFit="1" customWidth="1"/>
    <col min="8" max="16384" width="11.109375" style="1"/>
  </cols>
  <sheetData>
    <row r="1" spans="1:7" s="37" customFormat="1">
      <c r="A1" s="182" t="s">
        <v>37</v>
      </c>
      <c r="B1" s="182"/>
      <c r="C1" s="182"/>
      <c r="D1" s="182"/>
      <c r="E1" s="182"/>
      <c r="F1" s="182"/>
      <c r="G1" s="182"/>
    </row>
    <row r="2" spans="1:7">
      <c r="A2" s="89"/>
      <c r="B2" s="89"/>
      <c r="C2" s="89"/>
      <c r="D2" s="89"/>
      <c r="E2" s="89"/>
      <c r="F2" s="89"/>
      <c r="G2" s="89" t="s">
        <v>57</v>
      </c>
    </row>
    <row r="3" spans="1:7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7">
      <c r="A4" s="53">
        <v>1</v>
      </c>
      <c r="B4" s="54" t="s">
        <v>8</v>
      </c>
      <c r="C4" s="53">
        <f>D4+E4</f>
        <v>41</v>
      </c>
      <c r="D4" s="53">
        <v>33</v>
      </c>
      <c r="E4" s="53">
        <v>8</v>
      </c>
      <c r="F4" s="55">
        <f>'[1]2500700681'!$F$84</f>
        <v>94026226</v>
      </c>
      <c r="G4" s="55">
        <f>'[1]2500700681'!$H$84</f>
        <v>34713147.260000005</v>
      </c>
    </row>
    <row r="5" spans="1:7">
      <c r="A5" s="53">
        <v>2</v>
      </c>
      <c r="B5" s="54" t="s">
        <v>9</v>
      </c>
      <c r="C5" s="56">
        <f t="shared" ref="C5:C26" si="0">D5+E5</f>
        <v>13</v>
      </c>
      <c r="D5" s="53">
        <v>11</v>
      </c>
      <c r="E5" s="53">
        <v>2</v>
      </c>
      <c r="F5" s="55">
        <f>'[1]2500700681'!$F$113</f>
        <v>119171675.45</v>
      </c>
      <c r="G5" s="55">
        <f>'[1]2500700681'!$H$113</f>
        <v>90631325.469999999</v>
      </c>
    </row>
    <row r="6" spans="1:7">
      <c r="A6" s="53">
        <v>3</v>
      </c>
      <c r="B6" s="54" t="s">
        <v>32</v>
      </c>
      <c r="C6" s="56">
        <f t="shared" si="0"/>
        <v>0</v>
      </c>
      <c r="D6" s="57">
        <v>0</v>
      </c>
      <c r="E6" s="57">
        <v>0</v>
      </c>
      <c r="F6" s="58">
        <v>0</v>
      </c>
      <c r="G6" s="58">
        <v>0</v>
      </c>
    </row>
    <row r="7" spans="1:7">
      <c r="A7" s="53">
        <v>4</v>
      </c>
      <c r="B7" s="54" t="s">
        <v>11</v>
      </c>
      <c r="C7" s="56">
        <f t="shared" si="0"/>
        <v>0</v>
      </c>
      <c r="D7" s="57">
        <v>0</v>
      </c>
      <c r="E7" s="57">
        <v>0</v>
      </c>
      <c r="F7" s="58">
        <v>0</v>
      </c>
      <c r="G7" s="58">
        <v>0</v>
      </c>
    </row>
    <row r="8" spans="1:7">
      <c r="A8" s="53">
        <v>5</v>
      </c>
      <c r="B8" s="54" t="s">
        <v>33</v>
      </c>
      <c r="C8" s="56">
        <f t="shared" si="0"/>
        <v>0</v>
      </c>
      <c r="D8" s="57">
        <v>0</v>
      </c>
      <c r="E8" s="57">
        <v>0</v>
      </c>
      <c r="F8" s="58">
        <v>0</v>
      </c>
      <c r="G8" s="58">
        <v>0</v>
      </c>
    </row>
    <row r="9" spans="1:7">
      <c r="A9" s="53">
        <v>6</v>
      </c>
      <c r="B9" s="54" t="s">
        <v>13</v>
      </c>
      <c r="C9" s="56">
        <f t="shared" si="0"/>
        <v>24</v>
      </c>
      <c r="D9" s="53">
        <v>17</v>
      </c>
      <c r="E9" s="53">
        <v>7</v>
      </c>
      <c r="F9" s="59">
        <f>'[1]2500700681'!$F$146</f>
        <v>1545519</v>
      </c>
      <c r="G9" s="59">
        <f>'[1]2500700681'!$H$146</f>
        <v>841184</v>
      </c>
    </row>
    <row r="10" spans="1:7">
      <c r="A10" s="53">
        <v>7</v>
      </c>
      <c r="B10" s="54" t="s">
        <v>14</v>
      </c>
      <c r="C10" s="56">
        <f t="shared" si="0"/>
        <v>204</v>
      </c>
      <c r="D10" s="53">
        <v>118</v>
      </c>
      <c r="E10" s="53">
        <v>86</v>
      </c>
      <c r="F10" s="59">
        <f>'[1]2500700681'!$F$359</f>
        <v>50472655.5</v>
      </c>
      <c r="G10" s="59">
        <f>'[1]2500700681'!$H$359</f>
        <v>13048442.380000029</v>
      </c>
    </row>
    <row r="11" spans="1:7">
      <c r="A11" s="53">
        <v>8</v>
      </c>
      <c r="B11" s="54" t="s">
        <v>15</v>
      </c>
      <c r="C11" s="56">
        <f t="shared" si="0"/>
        <v>34</v>
      </c>
      <c r="D11" s="53">
        <v>8</v>
      </c>
      <c r="E11" s="53">
        <v>26</v>
      </c>
      <c r="F11" s="59">
        <f>'[1]2500700681'!$F$406</f>
        <v>2587736.29</v>
      </c>
      <c r="G11" s="59">
        <f>'[1]2500700681'!$H$406</f>
        <v>72683.350000000006</v>
      </c>
    </row>
    <row r="12" spans="1:7">
      <c r="A12" s="53">
        <v>9</v>
      </c>
      <c r="B12" s="54" t="s">
        <v>16</v>
      </c>
      <c r="C12" s="56">
        <f t="shared" si="0"/>
        <v>76</v>
      </c>
      <c r="D12" s="53">
        <v>68</v>
      </c>
      <c r="E12" s="53">
        <v>8</v>
      </c>
      <c r="F12" s="59">
        <f>'[1]2500700681'!$F$491</f>
        <v>18779298.199999999</v>
      </c>
      <c r="G12" s="59">
        <f>'[1]2500700681'!$H$491</f>
        <v>11709432.670000002</v>
      </c>
    </row>
    <row r="13" spans="1:7">
      <c r="A13" s="53">
        <v>10</v>
      </c>
      <c r="B13" s="54" t="s">
        <v>17</v>
      </c>
      <c r="C13" s="56">
        <f t="shared" si="0"/>
        <v>0</v>
      </c>
      <c r="D13" s="60">
        <v>0</v>
      </c>
      <c r="E13" s="60">
        <v>0</v>
      </c>
      <c r="F13" s="61">
        <v>0</v>
      </c>
      <c r="G13" s="61">
        <v>0</v>
      </c>
    </row>
    <row r="14" spans="1:7">
      <c r="A14" s="53">
        <v>11</v>
      </c>
      <c r="B14" s="54" t="s">
        <v>18</v>
      </c>
      <c r="C14" s="56">
        <f t="shared" si="0"/>
        <v>0</v>
      </c>
      <c r="D14" s="60">
        <v>0</v>
      </c>
      <c r="E14" s="60">
        <v>0</v>
      </c>
      <c r="F14" s="61">
        <v>0</v>
      </c>
      <c r="G14" s="61">
        <v>0</v>
      </c>
    </row>
    <row r="15" spans="1:7">
      <c r="A15" s="53">
        <v>12</v>
      </c>
      <c r="B15" s="54" t="s">
        <v>19</v>
      </c>
      <c r="C15" s="56">
        <f t="shared" si="0"/>
        <v>0</v>
      </c>
      <c r="D15" s="60">
        <v>0</v>
      </c>
      <c r="E15" s="60">
        <v>0</v>
      </c>
      <c r="F15" s="61">
        <v>0</v>
      </c>
      <c r="G15" s="61">
        <v>0</v>
      </c>
    </row>
    <row r="16" spans="1:7">
      <c r="A16" s="53">
        <v>13</v>
      </c>
      <c r="B16" s="54" t="s">
        <v>20</v>
      </c>
      <c r="C16" s="56">
        <f t="shared" si="0"/>
        <v>0</v>
      </c>
      <c r="D16" s="60">
        <v>0</v>
      </c>
      <c r="E16" s="60">
        <v>0</v>
      </c>
      <c r="F16" s="61">
        <v>0</v>
      </c>
      <c r="G16" s="61">
        <v>0</v>
      </c>
    </row>
    <row r="17" spans="1:8">
      <c r="A17" s="53">
        <v>14</v>
      </c>
      <c r="B17" s="54" t="s">
        <v>21</v>
      </c>
      <c r="C17" s="56">
        <f t="shared" si="0"/>
        <v>16</v>
      </c>
      <c r="D17" s="60">
        <v>5</v>
      </c>
      <c r="E17" s="62">
        <v>11</v>
      </c>
      <c r="F17" s="63">
        <f>'[1]2500700681'!$F$516</f>
        <v>779648.5</v>
      </c>
      <c r="G17" s="63">
        <f>'[1]2500700681'!$H$516</f>
        <v>281416.01</v>
      </c>
      <c r="H17" s="64"/>
    </row>
    <row r="18" spans="1:8">
      <c r="A18" s="53">
        <v>15</v>
      </c>
      <c r="B18" s="54" t="s">
        <v>22</v>
      </c>
      <c r="C18" s="56">
        <f t="shared" si="0"/>
        <v>36</v>
      </c>
      <c r="D18" s="53">
        <v>23</v>
      </c>
      <c r="E18" s="53">
        <v>13</v>
      </c>
      <c r="F18" s="59">
        <f>'[1]2500700681'!$F$561</f>
        <v>2804658.3899999997</v>
      </c>
      <c r="G18" s="59">
        <f>'[1]2500700681'!$H$561</f>
        <v>217409.11</v>
      </c>
      <c r="H18" s="64"/>
    </row>
    <row r="19" spans="1:8">
      <c r="A19" s="53">
        <v>16</v>
      </c>
      <c r="B19" s="54" t="s">
        <v>23</v>
      </c>
      <c r="C19" s="56">
        <f t="shared" si="0"/>
        <v>0</v>
      </c>
      <c r="D19" s="60">
        <v>0</v>
      </c>
      <c r="E19" s="60">
        <v>0</v>
      </c>
      <c r="F19" s="61">
        <v>0</v>
      </c>
      <c r="G19" s="61">
        <v>0</v>
      </c>
      <c r="H19" s="64"/>
    </row>
    <row r="20" spans="1:8">
      <c r="A20" s="53">
        <v>17</v>
      </c>
      <c r="B20" s="54" t="s">
        <v>24</v>
      </c>
      <c r="C20" s="56">
        <f t="shared" si="0"/>
        <v>5</v>
      </c>
      <c r="D20" s="60">
        <v>0</v>
      </c>
      <c r="E20" s="62">
        <v>5</v>
      </c>
      <c r="F20" s="59">
        <f>'[1]2500700681'!$F$571</f>
        <v>29530</v>
      </c>
      <c r="G20" s="59">
        <f>'[1]2500700681'!$H$571</f>
        <v>5</v>
      </c>
      <c r="H20" s="64"/>
    </row>
    <row r="21" spans="1:8">
      <c r="A21" s="53">
        <v>18</v>
      </c>
      <c r="B21" s="54" t="s">
        <v>25</v>
      </c>
      <c r="C21" s="56">
        <f t="shared" si="0"/>
        <v>0</v>
      </c>
      <c r="D21" s="60">
        <v>0</v>
      </c>
      <c r="E21" s="60">
        <v>0</v>
      </c>
      <c r="F21" s="61">
        <v>0</v>
      </c>
      <c r="G21" s="61">
        <v>0</v>
      </c>
      <c r="H21" s="64"/>
    </row>
    <row r="22" spans="1:8">
      <c r="A22" s="53">
        <v>19</v>
      </c>
      <c r="B22" s="54" t="s">
        <v>26</v>
      </c>
      <c r="C22" s="56">
        <f t="shared" si="0"/>
        <v>0</v>
      </c>
      <c r="D22" s="60">
        <v>0</v>
      </c>
      <c r="E22" s="60">
        <v>0</v>
      </c>
      <c r="F22" s="61">
        <v>0</v>
      </c>
      <c r="G22" s="61">
        <v>0</v>
      </c>
      <c r="H22" s="64"/>
    </row>
    <row r="23" spans="1:8">
      <c r="A23" s="53">
        <v>20</v>
      </c>
      <c r="B23" s="54" t="s">
        <v>27</v>
      </c>
      <c r="C23" s="56">
        <f t="shared" si="0"/>
        <v>0</v>
      </c>
      <c r="D23" s="60">
        <v>0</v>
      </c>
      <c r="E23" s="60">
        <v>0</v>
      </c>
      <c r="F23" s="61">
        <v>0</v>
      </c>
      <c r="G23" s="61">
        <v>0</v>
      </c>
      <c r="H23" s="64"/>
    </row>
    <row r="24" spans="1:8">
      <c r="A24" s="53">
        <v>21</v>
      </c>
      <c r="B24" s="54" t="s">
        <v>28</v>
      </c>
      <c r="C24" s="56">
        <f t="shared" si="0"/>
        <v>413</v>
      </c>
      <c r="D24" s="53">
        <v>320</v>
      </c>
      <c r="E24" s="53">
        <v>93</v>
      </c>
      <c r="F24" s="59">
        <f>'[1]2500700681'!$F$999</f>
        <v>21435108.299999997</v>
      </c>
      <c r="G24" s="59">
        <f>'[1]2500700681'!$H$999</f>
        <v>12584824.129999943</v>
      </c>
      <c r="H24" s="64"/>
    </row>
    <row r="25" spans="1:8">
      <c r="A25" s="53">
        <v>22</v>
      </c>
      <c r="B25" s="54" t="s">
        <v>29</v>
      </c>
      <c r="C25" s="56">
        <f t="shared" si="0"/>
        <v>0</v>
      </c>
      <c r="D25" s="60">
        <v>0</v>
      </c>
      <c r="E25" s="60">
        <v>0</v>
      </c>
      <c r="F25" s="61">
        <v>0</v>
      </c>
      <c r="G25" s="61">
        <v>0</v>
      </c>
      <c r="H25" s="64"/>
    </row>
    <row r="26" spans="1:8">
      <c r="A26" s="53">
        <v>23</v>
      </c>
      <c r="B26" s="54" t="s">
        <v>34</v>
      </c>
      <c r="C26" s="56">
        <f t="shared" si="0"/>
        <v>0</v>
      </c>
      <c r="D26" s="60">
        <v>0</v>
      </c>
      <c r="E26" s="60">
        <v>0</v>
      </c>
      <c r="F26" s="61">
        <v>0</v>
      </c>
      <c r="G26" s="61">
        <v>0</v>
      </c>
      <c r="H26" s="64"/>
    </row>
    <row r="27" spans="1:8" s="37" customFormat="1">
      <c r="A27" s="183" t="s">
        <v>31</v>
      </c>
      <c r="B27" s="183"/>
      <c r="C27" s="183"/>
      <c r="D27" s="183"/>
      <c r="E27" s="183"/>
      <c r="F27" s="65">
        <f>SUM(F4:F26)</f>
        <v>311632055.63</v>
      </c>
      <c r="G27" s="65">
        <f>SUM(G4:G26)</f>
        <v>164099869.38</v>
      </c>
      <c r="H27" s="66"/>
    </row>
    <row r="29" spans="1:8">
      <c r="A29" s="64"/>
      <c r="B29" s="64"/>
      <c r="C29" s="64"/>
      <c r="D29" s="64"/>
      <c r="E29" s="64"/>
      <c r="F29" s="67"/>
      <c r="G29" s="67"/>
      <c r="H29" s="64"/>
    </row>
    <row r="30" spans="1:8">
      <c r="A30" s="64"/>
      <c r="B30" s="64"/>
      <c r="C30" s="64"/>
      <c r="D30" s="64"/>
      <c r="E30" s="64"/>
      <c r="F30" s="67"/>
      <c r="G30" s="67"/>
      <c r="H30" s="67"/>
    </row>
    <row r="32" spans="1:8">
      <c r="A32" s="64"/>
      <c r="B32" s="64"/>
      <c r="C32" s="68"/>
      <c r="D32" s="64"/>
      <c r="E32" s="64"/>
      <c r="F32" s="69"/>
      <c r="G32" s="69"/>
      <c r="H32" s="64"/>
    </row>
  </sheetData>
  <mergeCells count="2">
    <mergeCell ref="A1:G1"/>
    <mergeCell ref="A27:E27"/>
  </mergeCells>
  <pageMargins left="0.35" right="0.1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55510-2C9A-43A9-94FC-203E92B63889}">
  <sheetPr>
    <tabColor rgb="FF7030A0"/>
  </sheetPr>
  <dimension ref="A1:H1001"/>
  <sheetViews>
    <sheetView zoomScale="86" zoomScaleNormal="86" workbookViewId="0">
      <selection sqref="A1:H1"/>
    </sheetView>
  </sheetViews>
  <sheetFormatPr defaultColWidth="9.109375" defaultRowHeight="27"/>
  <cols>
    <col min="1" max="1" width="9.109375" style="90"/>
    <col min="2" max="2" width="16.88671875" style="94" bestFit="1" customWidth="1"/>
    <col min="3" max="3" width="9.33203125" style="90" bestFit="1" customWidth="1"/>
    <col min="4" max="4" width="12.77734375" style="90" bestFit="1" customWidth="1"/>
    <col min="5" max="5" width="62" style="90" bestFit="1" customWidth="1"/>
    <col min="6" max="6" width="17.88671875" style="90" bestFit="1" customWidth="1"/>
    <col min="7" max="7" width="18.77734375" style="90" bestFit="1" customWidth="1"/>
    <col min="8" max="8" width="17.88671875" style="90" bestFit="1" customWidth="1"/>
    <col min="9" max="257" width="9.109375" style="90"/>
    <col min="258" max="258" width="16.88671875" style="90" bestFit="1" customWidth="1"/>
    <col min="259" max="259" width="9.33203125" style="90" bestFit="1" customWidth="1"/>
    <col min="260" max="260" width="12.77734375" style="90" bestFit="1" customWidth="1"/>
    <col min="261" max="261" width="62" style="90" bestFit="1" customWidth="1"/>
    <col min="262" max="262" width="17.88671875" style="90" bestFit="1" customWidth="1"/>
    <col min="263" max="263" width="18.77734375" style="90" bestFit="1" customWidth="1"/>
    <col min="264" max="264" width="17.88671875" style="90" bestFit="1" customWidth="1"/>
    <col min="265" max="513" width="9.109375" style="90"/>
    <col min="514" max="514" width="16.88671875" style="90" bestFit="1" customWidth="1"/>
    <col min="515" max="515" width="9.33203125" style="90" bestFit="1" customWidth="1"/>
    <col min="516" max="516" width="12.77734375" style="90" bestFit="1" customWidth="1"/>
    <col min="517" max="517" width="62" style="90" bestFit="1" customWidth="1"/>
    <col min="518" max="518" width="17.88671875" style="90" bestFit="1" customWidth="1"/>
    <col min="519" max="519" width="18.77734375" style="90" bestFit="1" customWidth="1"/>
    <col min="520" max="520" width="17.88671875" style="90" bestFit="1" customWidth="1"/>
    <col min="521" max="769" width="9.109375" style="90"/>
    <col min="770" max="770" width="16.88671875" style="90" bestFit="1" customWidth="1"/>
    <col min="771" max="771" width="9.33203125" style="90" bestFit="1" customWidth="1"/>
    <col min="772" max="772" width="12.77734375" style="90" bestFit="1" customWidth="1"/>
    <col min="773" max="773" width="62" style="90" bestFit="1" customWidth="1"/>
    <col min="774" max="774" width="17.88671875" style="90" bestFit="1" customWidth="1"/>
    <col min="775" max="775" width="18.77734375" style="90" bestFit="1" customWidth="1"/>
    <col min="776" max="776" width="17.88671875" style="90" bestFit="1" customWidth="1"/>
    <col min="777" max="1025" width="9.109375" style="90"/>
    <col min="1026" max="1026" width="16.88671875" style="90" bestFit="1" customWidth="1"/>
    <col min="1027" max="1027" width="9.33203125" style="90" bestFit="1" customWidth="1"/>
    <col min="1028" max="1028" width="12.77734375" style="90" bestFit="1" customWidth="1"/>
    <col min="1029" max="1029" width="62" style="90" bestFit="1" customWidth="1"/>
    <col min="1030" max="1030" width="17.88671875" style="90" bestFit="1" customWidth="1"/>
    <col min="1031" max="1031" width="18.77734375" style="90" bestFit="1" customWidth="1"/>
    <col min="1032" max="1032" width="17.88671875" style="90" bestFit="1" customWidth="1"/>
    <col min="1033" max="1281" width="9.109375" style="90"/>
    <col min="1282" max="1282" width="16.88671875" style="90" bestFit="1" customWidth="1"/>
    <col min="1283" max="1283" width="9.33203125" style="90" bestFit="1" customWidth="1"/>
    <col min="1284" max="1284" width="12.77734375" style="90" bestFit="1" customWidth="1"/>
    <col min="1285" max="1285" width="62" style="90" bestFit="1" customWidth="1"/>
    <col min="1286" max="1286" width="17.88671875" style="90" bestFit="1" customWidth="1"/>
    <col min="1287" max="1287" width="18.77734375" style="90" bestFit="1" customWidth="1"/>
    <col min="1288" max="1288" width="17.88671875" style="90" bestFit="1" customWidth="1"/>
    <col min="1289" max="1537" width="9.109375" style="90"/>
    <col min="1538" max="1538" width="16.88671875" style="90" bestFit="1" customWidth="1"/>
    <col min="1539" max="1539" width="9.33203125" style="90" bestFit="1" customWidth="1"/>
    <col min="1540" max="1540" width="12.77734375" style="90" bestFit="1" customWidth="1"/>
    <col min="1541" max="1541" width="62" style="90" bestFit="1" customWidth="1"/>
    <col min="1542" max="1542" width="17.88671875" style="90" bestFit="1" customWidth="1"/>
    <col min="1543" max="1543" width="18.77734375" style="90" bestFit="1" customWidth="1"/>
    <col min="1544" max="1544" width="17.88671875" style="90" bestFit="1" customWidth="1"/>
    <col min="1545" max="1793" width="9.109375" style="90"/>
    <col min="1794" max="1794" width="16.88671875" style="90" bestFit="1" customWidth="1"/>
    <col min="1795" max="1795" width="9.33203125" style="90" bestFit="1" customWidth="1"/>
    <col min="1796" max="1796" width="12.77734375" style="90" bestFit="1" customWidth="1"/>
    <col min="1797" max="1797" width="62" style="90" bestFit="1" customWidth="1"/>
    <col min="1798" max="1798" width="17.88671875" style="90" bestFit="1" customWidth="1"/>
    <col min="1799" max="1799" width="18.77734375" style="90" bestFit="1" customWidth="1"/>
    <col min="1800" max="1800" width="17.88671875" style="90" bestFit="1" customWidth="1"/>
    <col min="1801" max="2049" width="9.109375" style="90"/>
    <col min="2050" max="2050" width="16.88671875" style="90" bestFit="1" customWidth="1"/>
    <col min="2051" max="2051" width="9.33203125" style="90" bestFit="1" customWidth="1"/>
    <col min="2052" max="2052" width="12.77734375" style="90" bestFit="1" customWidth="1"/>
    <col min="2053" max="2053" width="62" style="90" bestFit="1" customWidth="1"/>
    <col min="2054" max="2054" width="17.88671875" style="90" bestFit="1" customWidth="1"/>
    <col min="2055" max="2055" width="18.77734375" style="90" bestFit="1" customWidth="1"/>
    <col min="2056" max="2056" width="17.88671875" style="90" bestFit="1" customWidth="1"/>
    <col min="2057" max="2305" width="9.109375" style="90"/>
    <col min="2306" max="2306" width="16.88671875" style="90" bestFit="1" customWidth="1"/>
    <col min="2307" max="2307" width="9.33203125" style="90" bestFit="1" customWidth="1"/>
    <col min="2308" max="2308" width="12.77734375" style="90" bestFit="1" customWidth="1"/>
    <col min="2309" max="2309" width="62" style="90" bestFit="1" customWidth="1"/>
    <col min="2310" max="2310" width="17.88671875" style="90" bestFit="1" customWidth="1"/>
    <col min="2311" max="2311" width="18.77734375" style="90" bestFit="1" customWidth="1"/>
    <col min="2312" max="2312" width="17.88671875" style="90" bestFit="1" customWidth="1"/>
    <col min="2313" max="2561" width="9.109375" style="90"/>
    <col min="2562" max="2562" width="16.88671875" style="90" bestFit="1" customWidth="1"/>
    <col min="2563" max="2563" width="9.33203125" style="90" bestFit="1" customWidth="1"/>
    <col min="2564" max="2564" width="12.77734375" style="90" bestFit="1" customWidth="1"/>
    <col min="2565" max="2565" width="62" style="90" bestFit="1" customWidth="1"/>
    <col min="2566" max="2566" width="17.88671875" style="90" bestFit="1" customWidth="1"/>
    <col min="2567" max="2567" width="18.77734375" style="90" bestFit="1" customWidth="1"/>
    <col min="2568" max="2568" width="17.88671875" style="90" bestFit="1" customWidth="1"/>
    <col min="2569" max="2817" width="9.109375" style="90"/>
    <col min="2818" max="2818" width="16.88671875" style="90" bestFit="1" customWidth="1"/>
    <col min="2819" max="2819" width="9.33203125" style="90" bestFit="1" customWidth="1"/>
    <col min="2820" max="2820" width="12.77734375" style="90" bestFit="1" customWidth="1"/>
    <col min="2821" max="2821" width="62" style="90" bestFit="1" customWidth="1"/>
    <col min="2822" max="2822" width="17.88671875" style="90" bestFit="1" customWidth="1"/>
    <col min="2823" max="2823" width="18.77734375" style="90" bestFit="1" customWidth="1"/>
    <col min="2824" max="2824" width="17.88671875" style="90" bestFit="1" customWidth="1"/>
    <col min="2825" max="3073" width="9.109375" style="90"/>
    <col min="3074" max="3074" width="16.88671875" style="90" bestFit="1" customWidth="1"/>
    <col min="3075" max="3075" width="9.33203125" style="90" bestFit="1" customWidth="1"/>
    <col min="3076" max="3076" width="12.77734375" style="90" bestFit="1" customWidth="1"/>
    <col min="3077" max="3077" width="62" style="90" bestFit="1" customWidth="1"/>
    <col min="3078" max="3078" width="17.88671875" style="90" bestFit="1" customWidth="1"/>
    <col min="3079" max="3079" width="18.77734375" style="90" bestFit="1" customWidth="1"/>
    <col min="3080" max="3080" width="17.88671875" style="90" bestFit="1" customWidth="1"/>
    <col min="3081" max="3329" width="9.109375" style="90"/>
    <col min="3330" max="3330" width="16.88671875" style="90" bestFit="1" customWidth="1"/>
    <col min="3331" max="3331" width="9.33203125" style="90" bestFit="1" customWidth="1"/>
    <col min="3332" max="3332" width="12.77734375" style="90" bestFit="1" customWidth="1"/>
    <col min="3333" max="3333" width="62" style="90" bestFit="1" customWidth="1"/>
    <col min="3334" max="3334" width="17.88671875" style="90" bestFit="1" customWidth="1"/>
    <col min="3335" max="3335" width="18.77734375" style="90" bestFit="1" customWidth="1"/>
    <col min="3336" max="3336" width="17.88671875" style="90" bestFit="1" customWidth="1"/>
    <col min="3337" max="3585" width="9.109375" style="90"/>
    <col min="3586" max="3586" width="16.88671875" style="90" bestFit="1" customWidth="1"/>
    <col min="3587" max="3587" width="9.33203125" style="90" bestFit="1" customWidth="1"/>
    <col min="3588" max="3588" width="12.77734375" style="90" bestFit="1" customWidth="1"/>
    <col min="3589" max="3589" width="62" style="90" bestFit="1" customWidth="1"/>
    <col min="3590" max="3590" width="17.88671875" style="90" bestFit="1" customWidth="1"/>
    <col min="3591" max="3591" width="18.77734375" style="90" bestFit="1" customWidth="1"/>
    <col min="3592" max="3592" width="17.88671875" style="90" bestFit="1" customWidth="1"/>
    <col min="3593" max="3841" width="9.109375" style="90"/>
    <col min="3842" max="3842" width="16.88671875" style="90" bestFit="1" customWidth="1"/>
    <col min="3843" max="3843" width="9.33203125" style="90" bestFit="1" customWidth="1"/>
    <col min="3844" max="3844" width="12.77734375" style="90" bestFit="1" customWidth="1"/>
    <col min="3845" max="3845" width="62" style="90" bestFit="1" customWidth="1"/>
    <col min="3846" max="3846" width="17.88671875" style="90" bestFit="1" customWidth="1"/>
    <col min="3847" max="3847" width="18.77734375" style="90" bestFit="1" customWidth="1"/>
    <col min="3848" max="3848" width="17.88671875" style="90" bestFit="1" customWidth="1"/>
    <col min="3849" max="4097" width="9.109375" style="90"/>
    <col min="4098" max="4098" width="16.88671875" style="90" bestFit="1" customWidth="1"/>
    <col min="4099" max="4099" width="9.33203125" style="90" bestFit="1" customWidth="1"/>
    <col min="4100" max="4100" width="12.77734375" style="90" bestFit="1" customWidth="1"/>
    <col min="4101" max="4101" width="62" style="90" bestFit="1" customWidth="1"/>
    <col min="4102" max="4102" width="17.88671875" style="90" bestFit="1" customWidth="1"/>
    <col min="4103" max="4103" width="18.77734375" style="90" bestFit="1" customWidth="1"/>
    <col min="4104" max="4104" width="17.88671875" style="90" bestFit="1" customWidth="1"/>
    <col min="4105" max="4353" width="9.109375" style="90"/>
    <col min="4354" max="4354" width="16.88671875" style="90" bestFit="1" customWidth="1"/>
    <col min="4355" max="4355" width="9.33203125" style="90" bestFit="1" customWidth="1"/>
    <col min="4356" max="4356" width="12.77734375" style="90" bestFit="1" customWidth="1"/>
    <col min="4357" max="4357" width="62" style="90" bestFit="1" customWidth="1"/>
    <col min="4358" max="4358" width="17.88671875" style="90" bestFit="1" customWidth="1"/>
    <col min="4359" max="4359" width="18.77734375" style="90" bestFit="1" customWidth="1"/>
    <col min="4360" max="4360" width="17.88671875" style="90" bestFit="1" customWidth="1"/>
    <col min="4361" max="4609" width="9.109375" style="90"/>
    <col min="4610" max="4610" width="16.88671875" style="90" bestFit="1" customWidth="1"/>
    <col min="4611" max="4611" width="9.33203125" style="90" bestFit="1" customWidth="1"/>
    <col min="4612" max="4612" width="12.77734375" style="90" bestFit="1" customWidth="1"/>
    <col min="4613" max="4613" width="62" style="90" bestFit="1" customWidth="1"/>
    <col min="4614" max="4614" width="17.88671875" style="90" bestFit="1" customWidth="1"/>
    <col min="4615" max="4615" width="18.77734375" style="90" bestFit="1" customWidth="1"/>
    <col min="4616" max="4616" width="17.88671875" style="90" bestFit="1" customWidth="1"/>
    <col min="4617" max="4865" width="9.109375" style="90"/>
    <col min="4866" max="4866" width="16.88671875" style="90" bestFit="1" customWidth="1"/>
    <col min="4867" max="4867" width="9.33203125" style="90" bestFit="1" customWidth="1"/>
    <col min="4868" max="4868" width="12.77734375" style="90" bestFit="1" customWidth="1"/>
    <col min="4869" max="4869" width="62" style="90" bestFit="1" customWidth="1"/>
    <col min="4870" max="4870" width="17.88671875" style="90" bestFit="1" customWidth="1"/>
    <col min="4871" max="4871" width="18.77734375" style="90" bestFit="1" customWidth="1"/>
    <col min="4872" max="4872" width="17.88671875" style="90" bestFit="1" customWidth="1"/>
    <col min="4873" max="5121" width="9.109375" style="90"/>
    <col min="5122" max="5122" width="16.88671875" style="90" bestFit="1" customWidth="1"/>
    <col min="5123" max="5123" width="9.33203125" style="90" bestFit="1" customWidth="1"/>
    <col min="5124" max="5124" width="12.77734375" style="90" bestFit="1" customWidth="1"/>
    <col min="5125" max="5125" width="62" style="90" bestFit="1" customWidth="1"/>
    <col min="5126" max="5126" width="17.88671875" style="90" bestFit="1" customWidth="1"/>
    <col min="5127" max="5127" width="18.77734375" style="90" bestFit="1" customWidth="1"/>
    <col min="5128" max="5128" width="17.88671875" style="90" bestFit="1" customWidth="1"/>
    <col min="5129" max="5377" width="9.109375" style="90"/>
    <col min="5378" max="5378" width="16.88671875" style="90" bestFit="1" customWidth="1"/>
    <col min="5379" max="5379" width="9.33203125" style="90" bestFit="1" customWidth="1"/>
    <col min="5380" max="5380" width="12.77734375" style="90" bestFit="1" customWidth="1"/>
    <col min="5381" max="5381" width="62" style="90" bestFit="1" customWidth="1"/>
    <col min="5382" max="5382" width="17.88671875" style="90" bestFit="1" customWidth="1"/>
    <col min="5383" max="5383" width="18.77734375" style="90" bestFit="1" customWidth="1"/>
    <col min="5384" max="5384" width="17.88671875" style="90" bestFit="1" customWidth="1"/>
    <col min="5385" max="5633" width="9.109375" style="90"/>
    <col min="5634" max="5634" width="16.88671875" style="90" bestFit="1" customWidth="1"/>
    <col min="5635" max="5635" width="9.33203125" style="90" bestFit="1" customWidth="1"/>
    <col min="5636" max="5636" width="12.77734375" style="90" bestFit="1" customWidth="1"/>
    <col min="5637" max="5637" width="62" style="90" bestFit="1" customWidth="1"/>
    <col min="5638" max="5638" width="17.88671875" style="90" bestFit="1" customWidth="1"/>
    <col min="5639" max="5639" width="18.77734375" style="90" bestFit="1" customWidth="1"/>
    <col min="5640" max="5640" width="17.88671875" style="90" bestFit="1" customWidth="1"/>
    <col min="5641" max="5889" width="9.109375" style="90"/>
    <col min="5890" max="5890" width="16.88671875" style="90" bestFit="1" customWidth="1"/>
    <col min="5891" max="5891" width="9.33203125" style="90" bestFit="1" customWidth="1"/>
    <col min="5892" max="5892" width="12.77734375" style="90" bestFit="1" customWidth="1"/>
    <col min="5893" max="5893" width="62" style="90" bestFit="1" customWidth="1"/>
    <col min="5894" max="5894" width="17.88671875" style="90" bestFit="1" customWidth="1"/>
    <col min="5895" max="5895" width="18.77734375" style="90" bestFit="1" customWidth="1"/>
    <col min="5896" max="5896" width="17.88671875" style="90" bestFit="1" customWidth="1"/>
    <col min="5897" max="6145" width="9.109375" style="90"/>
    <col min="6146" max="6146" width="16.88671875" style="90" bestFit="1" customWidth="1"/>
    <col min="6147" max="6147" width="9.33203125" style="90" bestFit="1" customWidth="1"/>
    <col min="6148" max="6148" width="12.77734375" style="90" bestFit="1" customWidth="1"/>
    <col min="6149" max="6149" width="62" style="90" bestFit="1" customWidth="1"/>
    <col min="6150" max="6150" width="17.88671875" style="90" bestFit="1" customWidth="1"/>
    <col min="6151" max="6151" width="18.77734375" style="90" bestFit="1" customWidth="1"/>
    <col min="6152" max="6152" width="17.88671875" style="90" bestFit="1" customWidth="1"/>
    <col min="6153" max="6401" width="9.109375" style="90"/>
    <col min="6402" max="6402" width="16.88671875" style="90" bestFit="1" customWidth="1"/>
    <col min="6403" max="6403" width="9.33203125" style="90" bestFit="1" customWidth="1"/>
    <col min="6404" max="6404" width="12.77734375" style="90" bestFit="1" customWidth="1"/>
    <col min="6405" max="6405" width="62" style="90" bestFit="1" customWidth="1"/>
    <col min="6406" max="6406" width="17.88671875" style="90" bestFit="1" customWidth="1"/>
    <col min="6407" max="6407" width="18.77734375" style="90" bestFit="1" customWidth="1"/>
    <col min="6408" max="6408" width="17.88671875" style="90" bestFit="1" customWidth="1"/>
    <col min="6409" max="6657" width="9.109375" style="90"/>
    <col min="6658" max="6658" width="16.88671875" style="90" bestFit="1" customWidth="1"/>
    <col min="6659" max="6659" width="9.33203125" style="90" bestFit="1" customWidth="1"/>
    <col min="6660" max="6660" width="12.77734375" style="90" bestFit="1" customWidth="1"/>
    <col min="6661" max="6661" width="62" style="90" bestFit="1" customWidth="1"/>
    <col min="6662" max="6662" width="17.88671875" style="90" bestFit="1" customWidth="1"/>
    <col min="6663" max="6663" width="18.77734375" style="90" bestFit="1" customWidth="1"/>
    <col min="6664" max="6664" width="17.88671875" style="90" bestFit="1" customWidth="1"/>
    <col min="6665" max="6913" width="9.109375" style="90"/>
    <col min="6914" max="6914" width="16.88671875" style="90" bestFit="1" customWidth="1"/>
    <col min="6915" max="6915" width="9.33203125" style="90" bestFit="1" customWidth="1"/>
    <col min="6916" max="6916" width="12.77734375" style="90" bestFit="1" customWidth="1"/>
    <col min="6917" max="6917" width="62" style="90" bestFit="1" customWidth="1"/>
    <col min="6918" max="6918" width="17.88671875" style="90" bestFit="1" customWidth="1"/>
    <col min="6919" max="6919" width="18.77734375" style="90" bestFit="1" customWidth="1"/>
    <col min="6920" max="6920" width="17.88671875" style="90" bestFit="1" customWidth="1"/>
    <col min="6921" max="7169" width="9.109375" style="90"/>
    <col min="7170" max="7170" width="16.88671875" style="90" bestFit="1" customWidth="1"/>
    <col min="7171" max="7171" width="9.33203125" style="90" bestFit="1" customWidth="1"/>
    <col min="7172" max="7172" width="12.77734375" style="90" bestFit="1" customWidth="1"/>
    <col min="7173" max="7173" width="62" style="90" bestFit="1" customWidth="1"/>
    <col min="7174" max="7174" width="17.88671875" style="90" bestFit="1" customWidth="1"/>
    <col min="7175" max="7175" width="18.77734375" style="90" bestFit="1" customWidth="1"/>
    <col min="7176" max="7176" width="17.88671875" style="90" bestFit="1" customWidth="1"/>
    <col min="7177" max="7425" width="9.109375" style="90"/>
    <col min="7426" max="7426" width="16.88671875" style="90" bestFit="1" customWidth="1"/>
    <col min="7427" max="7427" width="9.33203125" style="90" bestFit="1" customWidth="1"/>
    <col min="7428" max="7428" width="12.77734375" style="90" bestFit="1" customWidth="1"/>
    <col min="7429" max="7429" width="62" style="90" bestFit="1" customWidth="1"/>
    <col min="7430" max="7430" width="17.88671875" style="90" bestFit="1" customWidth="1"/>
    <col min="7431" max="7431" width="18.77734375" style="90" bestFit="1" customWidth="1"/>
    <col min="7432" max="7432" width="17.88671875" style="90" bestFit="1" customWidth="1"/>
    <col min="7433" max="7681" width="9.109375" style="90"/>
    <col min="7682" max="7682" width="16.88671875" style="90" bestFit="1" customWidth="1"/>
    <col min="7683" max="7683" width="9.33203125" style="90" bestFit="1" customWidth="1"/>
    <col min="7684" max="7684" width="12.77734375" style="90" bestFit="1" customWidth="1"/>
    <col min="7685" max="7685" width="62" style="90" bestFit="1" customWidth="1"/>
    <col min="7686" max="7686" width="17.88671875" style="90" bestFit="1" customWidth="1"/>
    <col min="7687" max="7687" width="18.77734375" style="90" bestFit="1" customWidth="1"/>
    <col min="7688" max="7688" width="17.88671875" style="90" bestFit="1" customWidth="1"/>
    <col min="7689" max="7937" width="9.109375" style="90"/>
    <col min="7938" max="7938" width="16.88671875" style="90" bestFit="1" customWidth="1"/>
    <col min="7939" max="7939" width="9.33203125" style="90" bestFit="1" customWidth="1"/>
    <col min="7940" max="7940" width="12.77734375" style="90" bestFit="1" customWidth="1"/>
    <col min="7941" max="7941" width="62" style="90" bestFit="1" customWidth="1"/>
    <col min="7942" max="7942" width="17.88671875" style="90" bestFit="1" customWidth="1"/>
    <col min="7943" max="7943" width="18.77734375" style="90" bestFit="1" customWidth="1"/>
    <col min="7944" max="7944" width="17.88671875" style="90" bestFit="1" customWidth="1"/>
    <col min="7945" max="8193" width="9.109375" style="90"/>
    <col min="8194" max="8194" width="16.88671875" style="90" bestFit="1" customWidth="1"/>
    <col min="8195" max="8195" width="9.33203125" style="90" bestFit="1" customWidth="1"/>
    <col min="8196" max="8196" width="12.77734375" style="90" bestFit="1" customWidth="1"/>
    <col min="8197" max="8197" width="62" style="90" bestFit="1" customWidth="1"/>
    <col min="8198" max="8198" width="17.88671875" style="90" bestFit="1" customWidth="1"/>
    <col min="8199" max="8199" width="18.77734375" style="90" bestFit="1" customWidth="1"/>
    <col min="8200" max="8200" width="17.88671875" style="90" bestFit="1" customWidth="1"/>
    <col min="8201" max="8449" width="9.109375" style="90"/>
    <col min="8450" max="8450" width="16.88671875" style="90" bestFit="1" customWidth="1"/>
    <col min="8451" max="8451" width="9.33203125" style="90" bestFit="1" customWidth="1"/>
    <col min="8452" max="8452" width="12.77734375" style="90" bestFit="1" customWidth="1"/>
    <col min="8453" max="8453" width="62" style="90" bestFit="1" customWidth="1"/>
    <col min="8454" max="8454" width="17.88671875" style="90" bestFit="1" customWidth="1"/>
    <col min="8455" max="8455" width="18.77734375" style="90" bestFit="1" customWidth="1"/>
    <col min="8456" max="8456" width="17.88671875" style="90" bestFit="1" customWidth="1"/>
    <col min="8457" max="8705" width="9.109375" style="90"/>
    <col min="8706" max="8706" width="16.88671875" style="90" bestFit="1" customWidth="1"/>
    <col min="8707" max="8707" width="9.33203125" style="90" bestFit="1" customWidth="1"/>
    <col min="8708" max="8708" width="12.77734375" style="90" bestFit="1" customWidth="1"/>
    <col min="8709" max="8709" width="62" style="90" bestFit="1" customWidth="1"/>
    <col min="8710" max="8710" width="17.88671875" style="90" bestFit="1" customWidth="1"/>
    <col min="8711" max="8711" width="18.77734375" style="90" bestFit="1" customWidth="1"/>
    <col min="8712" max="8712" width="17.88671875" style="90" bestFit="1" customWidth="1"/>
    <col min="8713" max="8961" width="9.109375" style="90"/>
    <col min="8962" max="8962" width="16.88671875" style="90" bestFit="1" customWidth="1"/>
    <col min="8963" max="8963" width="9.33203125" style="90" bestFit="1" customWidth="1"/>
    <col min="8964" max="8964" width="12.77734375" style="90" bestFit="1" customWidth="1"/>
    <col min="8965" max="8965" width="62" style="90" bestFit="1" customWidth="1"/>
    <col min="8966" max="8966" width="17.88671875" style="90" bestFit="1" customWidth="1"/>
    <col min="8967" max="8967" width="18.77734375" style="90" bestFit="1" customWidth="1"/>
    <col min="8968" max="8968" width="17.88671875" style="90" bestFit="1" customWidth="1"/>
    <col min="8969" max="9217" width="9.109375" style="90"/>
    <col min="9218" max="9218" width="16.88671875" style="90" bestFit="1" customWidth="1"/>
    <col min="9219" max="9219" width="9.33203125" style="90" bestFit="1" customWidth="1"/>
    <col min="9220" max="9220" width="12.77734375" style="90" bestFit="1" customWidth="1"/>
    <col min="9221" max="9221" width="62" style="90" bestFit="1" customWidth="1"/>
    <col min="9222" max="9222" width="17.88671875" style="90" bestFit="1" customWidth="1"/>
    <col min="9223" max="9223" width="18.77734375" style="90" bestFit="1" customWidth="1"/>
    <col min="9224" max="9224" width="17.88671875" style="90" bestFit="1" customWidth="1"/>
    <col min="9225" max="9473" width="9.109375" style="90"/>
    <col min="9474" max="9474" width="16.88671875" style="90" bestFit="1" customWidth="1"/>
    <col min="9475" max="9475" width="9.33203125" style="90" bestFit="1" customWidth="1"/>
    <col min="9476" max="9476" width="12.77734375" style="90" bestFit="1" customWidth="1"/>
    <col min="9477" max="9477" width="62" style="90" bestFit="1" customWidth="1"/>
    <col min="9478" max="9478" width="17.88671875" style="90" bestFit="1" customWidth="1"/>
    <col min="9479" max="9479" width="18.77734375" style="90" bestFit="1" customWidth="1"/>
    <col min="9480" max="9480" width="17.88671875" style="90" bestFit="1" customWidth="1"/>
    <col min="9481" max="9729" width="9.109375" style="90"/>
    <col min="9730" max="9730" width="16.88671875" style="90" bestFit="1" customWidth="1"/>
    <col min="9731" max="9731" width="9.33203125" style="90" bestFit="1" customWidth="1"/>
    <col min="9732" max="9732" width="12.77734375" style="90" bestFit="1" customWidth="1"/>
    <col min="9733" max="9733" width="62" style="90" bestFit="1" customWidth="1"/>
    <col min="9734" max="9734" width="17.88671875" style="90" bestFit="1" customWidth="1"/>
    <col min="9735" max="9735" width="18.77734375" style="90" bestFit="1" customWidth="1"/>
    <col min="9736" max="9736" width="17.88671875" style="90" bestFit="1" customWidth="1"/>
    <col min="9737" max="9985" width="9.109375" style="90"/>
    <col min="9986" max="9986" width="16.88671875" style="90" bestFit="1" customWidth="1"/>
    <col min="9987" max="9987" width="9.33203125" style="90" bestFit="1" customWidth="1"/>
    <col min="9988" max="9988" width="12.77734375" style="90" bestFit="1" customWidth="1"/>
    <col min="9989" max="9989" width="62" style="90" bestFit="1" customWidth="1"/>
    <col min="9990" max="9990" width="17.88671875" style="90" bestFit="1" customWidth="1"/>
    <col min="9991" max="9991" width="18.77734375" style="90" bestFit="1" customWidth="1"/>
    <col min="9992" max="9992" width="17.88671875" style="90" bestFit="1" customWidth="1"/>
    <col min="9993" max="10241" width="9.109375" style="90"/>
    <col min="10242" max="10242" width="16.88671875" style="90" bestFit="1" customWidth="1"/>
    <col min="10243" max="10243" width="9.33203125" style="90" bestFit="1" customWidth="1"/>
    <col min="10244" max="10244" width="12.77734375" style="90" bestFit="1" customWidth="1"/>
    <col min="10245" max="10245" width="62" style="90" bestFit="1" customWidth="1"/>
    <col min="10246" max="10246" width="17.88671875" style="90" bestFit="1" customWidth="1"/>
    <col min="10247" max="10247" width="18.77734375" style="90" bestFit="1" customWidth="1"/>
    <col min="10248" max="10248" width="17.88671875" style="90" bestFit="1" customWidth="1"/>
    <col min="10249" max="10497" width="9.109375" style="90"/>
    <col min="10498" max="10498" width="16.88671875" style="90" bestFit="1" customWidth="1"/>
    <col min="10499" max="10499" width="9.33203125" style="90" bestFit="1" customWidth="1"/>
    <col min="10500" max="10500" width="12.77734375" style="90" bestFit="1" customWidth="1"/>
    <col min="10501" max="10501" width="62" style="90" bestFit="1" customWidth="1"/>
    <col min="10502" max="10502" width="17.88671875" style="90" bestFit="1" customWidth="1"/>
    <col min="10503" max="10503" width="18.77734375" style="90" bestFit="1" customWidth="1"/>
    <col min="10504" max="10504" width="17.88671875" style="90" bestFit="1" customWidth="1"/>
    <col min="10505" max="10753" width="9.109375" style="90"/>
    <col min="10754" max="10754" width="16.88671875" style="90" bestFit="1" customWidth="1"/>
    <col min="10755" max="10755" width="9.33203125" style="90" bestFit="1" customWidth="1"/>
    <col min="10756" max="10756" width="12.77734375" style="90" bestFit="1" customWidth="1"/>
    <col min="10757" max="10757" width="62" style="90" bestFit="1" customWidth="1"/>
    <col min="10758" max="10758" width="17.88671875" style="90" bestFit="1" customWidth="1"/>
    <col min="10759" max="10759" width="18.77734375" style="90" bestFit="1" customWidth="1"/>
    <col min="10760" max="10760" width="17.88671875" style="90" bestFit="1" customWidth="1"/>
    <col min="10761" max="11009" width="9.109375" style="90"/>
    <col min="11010" max="11010" width="16.88671875" style="90" bestFit="1" customWidth="1"/>
    <col min="11011" max="11011" width="9.33203125" style="90" bestFit="1" customWidth="1"/>
    <col min="11012" max="11012" width="12.77734375" style="90" bestFit="1" customWidth="1"/>
    <col min="11013" max="11013" width="62" style="90" bestFit="1" customWidth="1"/>
    <col min="11014" max="11014" width="17.88671875" style="90" bestFit="1" customWidth="1"/>
    <col min="11015" max="11015" width="18.77734375" style="90" bestFit="1" customWidth="1"/>
    <col min="11016" max="11016" width="17.88671875" style="90" bestFit="1" customWidth="1"/>
    <col min="11017" max="11265" width="9.109375" style="90"/>
    <col min="11266" max="11266" width="16.88671875" style="90" bestFit="1" customWidth="1"/>
    <col min="11267" max="11267" width="9.33203125" style="90" bestFit="1" customWidth="1"/>
    <col min="11268" max="11268" width="12.77734375" style="90" bestFit="1" customWidth="1"/>
    <col min="11269" max="11269" width="62" style="90" bestFit="1" customWidth="1"/>
    <col min="11270" max="11270" width="17.88671875" style="90" bestFit="1" customWidth="1"/>
    <col min="11271" max="11271" width="18.77734375" style="90" bestFit="1" customWidth="1"/>
    <col min="11272" max="11272" width="17.88671875" style="90" bestFit="1" customWidth="1"/>
    <col min="11273" max="11521" width="9.109375" style="90"/>
    <col min="11522" max="11522" width="16.88671875" style="90" bestFit="1" customWidth="1"/>
    <col min="11523" max="11523" width="9.33203125" style="90" bestFit="1" customWidth="1"/>
    <col min="11524" max="11524" width="12.77734375" style="90" bestFit="1" customWidth="1"/>
    <col min="11525" max="11525" width="62" style="90" bestFit="1" customWidth="1"/>
    <col min="11526" max="11526" width="17.88671875" style="90" bestFit="1" customWidth="1"/>
    <col min="11527" max="11527" width="18.77734375" style="90" bestFit="1" customWidth="1"/>
    <col min="11528" max="11528" width="17.88671875" style="90" bestFit="1" customWidth="1"/>
    <col min="11529" max="11777" width="9.109375" style="90"/>
    <col min="11778" max="11778" width="16.88671875" style="90" bestFit="1" customWidth="1"/>
    <col min="11779" max="11779" width="9.33203125" style="90" bestFit="1" customWidth="1"/>
    <col min="11780" max="11780" width="12.77734375" style="90" bestFit="1" customWidth="1"/>
    <col min="11781" max="11781" width="62" style="90" bestFit="1" customWidth="1"/>
    <col min="11782" max="11782" width="17.88671875" style="90" bestFit="1" customWidth="1"/>
    <col min="11783" max="11783" width="18.77734375" style="90" bestFit="1" customWidth="1"/>
    <col min="11784" max="11784" width="17.88671875" style="90" bestFit="1" customWidth="1"/>
    <col min="11785" max="12033" width="9.109375" style="90"/>
    <col min="12034" max="12034" width="16.88671875" style="90" bestFit="1" customWidth="1"/>
    <col min="12035" max="12035" width="9.33203125" style="90" bestFit="1" customWidth="1"/>
    <col min="12036" max="12036" width="12.77734375" style="90" bestFit="1" customWidth="1"/>
    <col min="12037" max="12037" width="62" style="90" bestFit="1" customWidth="1"/>
    <col min="12038" max="12038" width="17.88671875" style="90" bestFit="1" customWidth="1"/>
    <col min="12039" max="12039" width="18.77734375" style="90" bestFit="1" customWidth="1"/>
    <col min="12040" max="12040" width="17.88671875" style="90" bestFit="1" customWidth="1"/>
    <col min="12041" max="12289" width="9.109375" style="90"/>
    <col min="12290" max="12290" width="16.88671875" style="90" bestFit="1" customWidth="1"/>
    <col min="12291" max="12291" width="9.33203125" style="90" bestFit="1" customWidth="1"/>
    <col min="12292" max="12292" width="12.77734375" style="90" bestFit="1" customWidth="1"/>
    <col min="12293" max="12293" width="62" style="90" bestFit="1" customWidth="1"/>
    <col min="12294" max="12294" width="17.88671875" style="90" bestFit="1" customWidth="1"/>
    <col min="12295" max="12295" width="18.77734375" style="90" bestFit="1" customWidth="1"/>
    <col min="12296" max="12296" width="17.88671875" style="90" bestFit="1" customWidth="1"/>
    <col min="12297" max="12545" width="9.109375" style="90"/>
    <col min="12546" max="12546" width="16.88671875" style="90" bestFit="1" customWidth="1"/>
    <col min="12547" max="12547" width="9.33203125" style="90" bestFit="1" customWidth="1"/>
    <col min="12548" max="12548" width="12.77734375" style="90" bestFit="1" customWidth="1"/>
    <col min="12549" max="12549" width="62" style="90" bestFit="1" customWidth="1"/>
    <col min="12550" max="12550" width="17.88671875" style="90" bestFit="1" customWidth="1"/>
    <col min="12551" max="12551" width="18.77734375" style="90" bestFit="1" customWidth="1"/>
    <col min="12552" max="12552" width="17.88671875" style="90" bestFit="1" customWidth="1"/>
    <col min="12553" max="12801" width="9.109375" style="90"/>
    <col min="12802" max="12802" width="16.88671875" style="90" bestFit="1" customWidth="1"/>
    <col min="12803" max="12803" width="9.33203125" style="90" bestFit="1" customWidth="1"/>
    <col min="12804" max="12804" width="12.77734375" style="90" bestFit="1" customWidth="1"/>
    <col min="12805" max="12805" width="62" style="90" bestFit="1" customWidth="1"/>
    <col min="12806" max="12806" width="17.88671875" style="90" bestFit="1" customWidth="1"/>
    <col min="12807" max="12807" width="18.77734375" style="90" bestFit="1" customWidth="1"/>
    <col min="12808" max="12808" width="17.88671875" style="90" bestFit="1" customWidth="1"/>
    <col min="12809" max="13057" width="9.109375" style="90"/>
    <col min="13058" max="13058" width="16.88671875" style="90" bestFit="1" customWidth="1"/>
    <col min="13059" max="13059" width="9.33203125" style="90" bestFit="1" customWidth="1"/>
    <col min="13060" max="13060" width="12.77734375" style="90" bestFit="1" customWidth="1"/>
    <col min="13061" max="13061" width="62" style="90" bestFit="1" customWidth="1"/>
    <col min="13062" max="13062" width="17.88671875" style="90" bestFit="1" customWidth="1"/>
    <col min="13063" max="13063" width="18.77734375" style="90" bestFit="1" customWidth="1"/>
    <col min="13064" max="13064" width="17.88671875" style="90" bestFit="1" customWidth="1"/>
    <col min="13065" max="13313" width="9.109375" style="90"/>
    <col min="13314" max="13314" width="16.88671875" style="90" bestFit="1" customWidth="1"/>
    <col min="13315" max="13315" width="9.33203125" style="90" bestFit="1" customWidth="1"/>
    <col min="13316" max="13316" width="12.77734375" style="90" bestFit="1" customWidth="1"/>
    <col min="13317" max="13317" width="62" style="90" bestFit="1" customWidth="1"/>
    <col min="13318" max="13318" width="17.88671875" style="90" bestFit="1" customWidth="1"/>
    <col min="13319" max="13319" width="18.77734375" style="90" bestFit="1" customWidth="1"/>
    <col min="13320" max="13320" width="17.88671875" style="90" bestFit="1" customWidth="1"/>
    <col min="13321" max="13569" width="9.109375" style="90"/>
    <col min="13570" max="13570" width="16.88671875" style="90" bestFit="1" customWidth="1"/>
    <col min="13571" max="13571" width="9.33203125" style="90" bestFit="1" customWidth="1"/>
    <col min="13572" max="13572" width="12.77734375" style="90" bestFit="1" customWidth="1"/>
    <col min="13573" max="13573" width="62" style="90" bestFit="1" customWidth="1"/>
    <col min="13574" max="13574" width="17.88671875" style="90" bestFit="1" customWidth="1"/>
    <col min="13575" max="13575" width="18.77734375" style="90" bestFit="1" customWidth="1"/>
    <col min="13576" max="13576" width="17.88671875" style="90" bestFit="1" customWidth="1"/>
    <col min="13577" max="13825" width="9.109375" style="90"/>
    <col min="13826" max="13826" width="16.88671875" style="90" bestFit="1" customWidth="1"/>
    <col min="13827" max="13827" width="9.33203125" style="90" bestFit="1" customWidth="1"/>
    <col min="13828" max="13828" width="12.77734375" style="90" bestFit="1" customWidth="1"/>
    <col min="13829" max="13829" width="62" style="90" bestFit="1" customWidth="1"/>
    <col min="13830" max="13830" width="17.88671875" style="90" bestFit="1" customWidth="1"/>
    <col min="13831" max="13831" width="18.77734375" style="90" bestFit="1" customWidth="1"/>
    <col min="13832" max="13832" width="17.88671875" style="90" bestFit="1" customWidth="1"/>
    <col min="13833" max="14081" width="9.109375" style="90"/>
    <col min="14082" max="14082" width="16.88671875" style="90" bestFit="1" customWidth="1"/>
    <col min="14083" max="14083" width="9.33203125" style="90" bestFit="1" customWidth="1"/>
    <col min="14084" max="14084" width="12.77734375" style="90" bestFit="1" customWidth="1"/>
    <col min="14085" max="14085" width="62" style="90" bestFit="1" customWidth="1"/>
    <col min="14086" max="14086" width="17.88671875" style="90" bestFit="1" customWidth="1"/>
    <col min="14087" max="14087" width="18.77734375" style="90" bestFit="1" customWidth="1"/>
    <col min="14088" max="14088" width="17.88671875" style="90" bestFit="1" customWidth="1"/>
    <col min="14089" max="14337" width="9.109375" style="90"/>
    <col min="14338" max="14338" width="16.88671875" style="90" bestFit="1" customWidth="1"/>
    <col min="14339" max="14339" width="9.33203125" style="90" bestFit="1" customWidth="1"/>
    <col min="14340" max="14340" width="12.77734375" style="90" bestFit="1" customWidth="1"/>
    <col min="14341" max="14341" width="62" style="90" bestFit="1" customWidth="1"/>
    <col min="14342" max="14342" width="17.88671875" style="90" bestFit="1" customWidth="1"/>
    <col min="14343" max="14343" width="18.77734375" style="90" bestFit="1" customWidth="1"/>
    <col min="14344" max="14344" width="17.88671875" style="90" bestFit="1" customWidth="1"/>
    <col min="14345" max="14593" width="9.109375" style="90"/>
    <col min="14594" max="14594" width="16.88671875" style="90" bestFit="1" customWidth="1"/>
    <col min="14595" max="14595" width="9.33203125" style="90" bestFit="1" customWidth="1"/>
    <col min="14596" max="14596" width="12.77734375" style="90" bestFit="1" customWidth="1"/>
    <col min="14597" max="14597" width="62" style="90" bestFit="1" customWidth="1"/>
    <col min="14598" max="14598" width="17.88671875" style="90" bestFit="1" customWidth="1"/>
    <col min="14599" max="14599" width="18.77734375" style="90" bestFit="1" customWidth="1"/>
    <col min="14600" max="14600" width="17.88671875" style="90" bestFit="1" customWidth="1"/>
    <col min="14601" max="14849" width="9.109375" style="90"/>
    <col min="14850" max="14850" width="16.88671875" style="90" bestFit="1" customWidth="1"/>
    <col min="14851" max="14851" width="9.33203125" style="90" bestFit="1" customWidth="1"/>
    <col min="14852" max="14852" width="12.77734375" style="90" bestFit="1" customWidth="1"/>
    <col min="14853" max="14853" width="62" style="90" bestFit="1" customWidth="1"/>
    <col min="14854" max="14854" width="17.88671875" style="90" bestFit="1" customWidth="1"/>
    <col min="14855" max="14855" width="18.77734375" style="90" bestFit="1" customWidth="1"/>
    <col min="14856" max="14856" width="17.88671875" style="90" bestFit="1" customWidth="1"/>
    <col min="14857" max="15105" width="9.109375" style="90"/>
    <col min="15106" max="15106" width="16.88671875" style="90" bestFit="1" customWidth="1"/>
    <col min="15107" max="15107" width="9.33203125" style="90" bestFit="1" customWidth="1"/>
    <col min="15108" max="15108" width="12.77734375" style="90" bestFit="1" customWidth="1"/>
    <col min="15109" max="15109" width="62" style="90" bestFit="1" customWidth="1"/>
    <col min="15110" max="15110" width="17.88671875" style="90" bestFit="1" customWidth="1"/>
    <col min="15111" max="15111" width="18.77734375" style="90" bestFit="1" customWidth="1"/>
    <col min="15112" max="15112" width="17.88671875" style="90" bestFit="1" customWidth="1"/>
    <col min="15113" max="15361" width="9.109375" style="90"/>
    <col min="15362" max="15362" width="16.88671875" style="90" bestFit="1" customWidth="1"/>
    <col min="15363" max="15363" width="9.33203125" style="90" bestFit="1" customWidth="1"/>
    <col min="15364" max="15364" width="12.77734375" style="90" bestFit="1" customWidth="1"/>
    <col min="15365" max="15365" width="62" style="90" bestFit="1" customWidth="1"/>
    <col min="15366" max="15366" width="17.88671875" style="90" bestFit="1" customWidth="1"/>
    <col min="15367" max="15367" width="18.77734375" style="90" bestFit="1" customWidth="1"/>
    <col min="15368" max="15368" width="17.88671875" style="90" bestFit="1" customWidth="1"/>
    <col min="15369" max="15617" width="9.109375" style="90"/>
    <col min="15618" max="15618" width="16.88671875" style="90" bestFit="1" customWidth="1"/>
    <col min="15619" max="15619" width="9.33203125" style="90" bestFit="1" customWidth="1"/>
    <col min="15620" max="15620" width="12.77734375" style="90" bestFit="1" customWidth="1"/>
    <col min="15621" max="15621" width="62" style="90" bestFit="1" customWidth="1"/>
    <col min="15622" max="15622" width="17.88671875" style="90" bestFit="1" customWidth="1"/>
    <col min="15623" max="15623" width="18.77734375" style="90" bestFit="1" customWidth="1"/>
    <col min="15624" max="15624" width="17.88671875" style="90" bestFit="1" customWidth="1"/>
    <col min="15625" max="15873" width="9.109375" style="90"/>
    <col min="15874" max="15874" width="16.88671875" style="90" bestFit="1" customWidth="1"/>
    <col min="15875" max="15875" width="9.33203125" style="90" bestFit="1" customWidth="1"/>
    <col min="15876" max="15876" width="12.77734375" style="90" bestFit="1" customWidth="1"/>
    <col min="15877" max="15877" width="62" style="90" bestFit="1" customWidth="1"/>
    <col min="15878" max="15878" width="17.88671875" style="90" bestFit="1" customWidth="1"/>
    <col min="15879" max="15879" width="18.77734375" style="90" bestFit="1" customWidth="1"/>
    <col min="15880" max="15880" width="17.88671875" style="90" bestFit="1" customWidth="1"/>
    <col min="15881" max="16129" width="9.109375" style="90"/>
    <col min="16130" max="16130" width="16.88671875" style="90" bestFit="1" customWidth="1"/>
    <col min="16131" max="16131" width="9.33203125" style="90" bestFit="1" customWidth="1"/>
    <col min="16132" max="16132" width="12.77734375" style="90" bestFit="1" customWidth="1"/>
    <col min="16133" max="16133" width="62" style="90" bestFit="1" customWidth="1"/>
    <col min="16134" max="16134" width="17.88671875" style="90" bestFit="1" customWidth="1"/>
    <col min="16135" max="16135" width="18.77734375" style="90" bestFit="1" customWidth="1"/>
    <col min="16136" max="16136" width="17.88671875" style="90" bestFit="1" customWidth="1"/>
    <col min="16137" max="16384" width="9.109375" style="90"/>
  </cols>
  <sheetData>
    <row r="1" spans="1:8">
      <c r="A1" s="185" t="s">
        <v>4436</v>
      </c>
      <c r="B1" s="185"/>
      <c r="C1" s="185"/>
      <c r="D1" s="185"/>
      <c r="E1" s="185"/>
      <c r="F1" s="185"/>
      <c r="G1" s="185"/>
      <c r="H1" s="185"/>
    </row>
    <row r="2" spans="1:8">
      <c r="H2" s="90" t="s">
        <v>57</v>
      </c>
    </row>
    <row r="4" spans="1:8">
      <c r="A4" s="108" t="s">
        <v>84</v>
      </c>
    </row>
    <row r="5" spans="1:8" s="92" customFormat="1">
      <c r="A5" s="95" t="s">
        <v>0</v>
      </c>
      <c r="B5" s="96" t="s">
        <v>59</v>
      </c>
      <c r="C5" s="95" t="s">
        <v>60</v>
      </c>
      <c r="D5" s="95" t="s">
        <v>61</v>
      </c>
      <c r="E5" s="95" t="s">
        <v>62</v>
      </c>
      <c r="F5" s="95" t="s">
        <v>63</v>
      </c>
      <c r="G5" s="95" t="s">
        <v>64</v>
      </c>
      <c r="H5" s="95" t="s">
        <v>65</v>
      </c>
    </row>
    <row r="6" spans="1:8">
      <c r="A6" s="97">
        <v>1</v>
      </c>
      <c r="B6" s="98">
        <v>100000129949</v>
      </c>
      <c r="C6" s="99">
        <v>0</v>
      </c>
      <c r="D6" s="99" t="s">
        <v>721</v>
      </c>
      <c r="E6" s="99" t="s">
        <v>4437</v>
      </c>
      <c r="F6" s="100">
        <v>3396334</v>
      </c>
      <c r="G6" s="100">
        <v>-962062.97</v>
      </c>
      <c r="H6" s="100">
        <v>2434271.0299999998</v>
      </c>
    </row>
    <row r="7" spans="1:8">
      <c r="A7" s="97">
        <v>2</v>
      </c>
      <c r="B7" s="98">
        <v>100000129950</v>
      </c>
      <c r="C7" s="99">
        <v>0</v>
      </c>
      <c r="D7" s="99" t="s">
        <v>721</v>
      </c>
      <c r="E7" s="99" t="s">
        <v>4438</v>
      </c>
      <c r="F7" s="100">
        <v>3341511</v>
      </c>
      <c r="G7" s="100">
        <v>-946533.57</v>
      </c>
      <c r="H7" s="100">
        <v>2394977.4300000002</v>
      </c>
    </row>
    <row r="8" spans="1:8">
      <c r="A8" s="97">
        <v>3</v>
      </c>
      <c r="B8" s="98">
        <v>100000129951</v>
      </c>
      <c r="C8" s="99">
        <v>0</v>
      </c>
      <c r="D8" s="99" t="s">
        <v>721</v>
      </c>
      <c r="E8" s="99" t="s">
        <v>4439</v>
      </c>
      <c r="F8" s="100">
        <v>3341511</v>
      </c>
      <c r="G8" s="100">
        <v>-946533.57</v>
      </c>
      <c r="H8" s="100">
        <v>2394977.4300000002</v>
      </c>
    </row>
    <row r="9" spans="1:8">
      <c r="A9" s="97">
        <v>4</v>
      </c>
      <c r="B9" s="101">
        <v>100000176040</v>
      </c>
      <c r="C9" s="99">
        <v>0</v>
      </c>
      <c r="D9" s="99" t="s">
        <v>3866</v>
      </c>
      <c r="E9" s="99" t="s">
        <v>4440</v>
      </c>
      <c r="F9" s="100">
        <v>246291.67</v>
      </c>
      <c r="G9" s="100">
        <v>-88125.58</v>
      </c>
      <c r="H9" s="100">
        <v>158166.09</v>
      </c>
    </row>
    <row r="10" spans="1:8">
      <c r="A10" s="97"/>
      <c r="B10" s="101">
        <v>100000176040</v>
      </c>
      <c r="C10" s="99">
        <v>1</v>
      </c>
      <c r="D10" s="99" t="s">
        <v>3866</v>
      </c>
      <c r="E10" s="99" t="s">
        <v>4440</v>
      </c>
      <c r="F10" s="100">
        <v>213708.33</v>
      </c>
      <c r="G10" s="100">
        <v>-213707.33</v>
      </c>
      <c r="H10" s="99">
        <v>1</v>
      </c>
    </row>
    <row r="11" spans="1:8">
      <c r="A11" s="97">
        <v>5</v>
      </c>
      <c r="B11" s="101">
        <v>100000176041</v>
      </c>
      <c r="C11" s="99">
        <v>0</v>
      </c>
      <c r="D11" s="99" t="s">
        <v>3866</v>
      </c>
      <c r="E11" s="99" t="s">
        <v>4440</v>
      </c>
      <c r="F11" s="100">
        <v>246291.67</v>
      </c>
      <c r="G11" s="100">
        <v>-88125.58</v>
      </c>
      <c r="H11" s="100">
        <v>158166.09</v>
      </c>
    </row>
    <row r="12" spans="1:8">
      <c r="A12" s="97"/>
      <c r="B12" s="101">
        <v>100000176041</v>
      </c>
      <c r="C12" s="99">
        <v>1</v>
      </c>
      <c r="D12" s="99" t="s">
        <v>3866</v>
      </c>
      <c r="E12" s="99" t="s">
        <v>4440</v>
      </c>
      <c r="F12" s="100">
        <v>213708.33</v>
      </c>
      <c r="G12" s="100">
        <v>-213707.33</v>
      </c>
      <c r="H12" s="99">
        <v>1</v>
      </c>
    </row>
    <row r="13" spans="1:8">
      <c r="A13" s="97">
        <v>6</v>
      </c>
      <c r="B13" s="101">
        <v>100000176042</v>
      </c>
      <c r="C13" s="99">
        <v>0</v>
      </c>
      <c r="D13" s="99" t="s">
        <v>3866</v>
      </c>
      <c r="E13" s="99" t="s">
        <v>4441</v>
      </c>
      <c r="F13" s="100">
        <v>277333.33</v>
      </c>
      <c r="G13" s="100">
        <v>-99614.89</v>
      </c>
      <c r="H13" s="100">
        <v>177718.44</v>
      </c>
    </row>
    <row r="14" spans="1:8">
      <c r="A14" s="97"/>
      <c r="B14" s="101">
        <v>100000176042</v>
      </c>
      <c r="C14" s="99">
        <v>1</v>
      </c>
      <c r="D14" s="99" t="s">
        <v>3866</v>
      </c>
      <c r="E14" s="99" t="s">
        <v>4441</v>
      </c>
      <c r="F14" s="100">
        <v>242666.67</v>
      </c>
      <c r="G14" s="100">
        <v>-242665.67</v>
      </c>
      <c r="H14" s="99">
        <v>1</v>
      </c>
    </row>
    <row r="15" spans="1:8">
      <c r="A15" s="97">
        <v>7</v>
      </c>
      <c r="B15" s="101">
        <v>100000176043</v>
      </c>
      <c r="C15" s="99">
        <v>0</v>
      </c>
      <c r="D15" s="99" t="s">
        <v>3866</v>
      </c>
      <c r="E15" s="99" t="s">
        <v>4442</v>
      </c>
      <c r="F15" s="100">
        <v>301166.67</v>
      </c>
      <c r="G15" s="100">
        <v>-99617.2</v>
      </c>
      <c r="H15" s="100">
        <v>201549.47</v>
      </c>
    </row>
    <row r="16" spans="1:8">
      <c r="A16" s="97"/>
      <c r="B16" s="101">
        <v>100000176043</v>
      </c>
      <c r="C16" s="99">
        <v>1</v>
      </c>
      <c r="D16" s="99" t="s">
        <v>3866</v>
      </c>
      <c r="E16" s="99" t="s">
        <v>4442</v>
      </c>
      <c r="F16" s="100">
        <v>218833.33</v>
      </c>
      <c r="G16" s="100">
        <v>-218832.33</v>
      </c>
      <c r="H16" s="99">
        <v>1</v>
      </c>
    </row>
    <row r="17" spans="1:8">
      <c r="A17" s="97">
        <v>8</v>
      </c>
      <c r="B17" s="101">
        <v>100000176044</v>
      </c>
      <c r="C17" s="99">
        <v>0</v>
      </c>
      <c r="D17" s="99" t="s">
        <v>3866</v>
      </c>
      <c r="E17" s="99" t="s">
        <v>4442</v>
      </c>
      <c r="F17" s="100">
        <v>143507</v>
      </c>
      <c r="G17" s="100">
        <v>-59980.43</v>
      </c>
      <c r="H17" s="100">
        <v>83526.570000000007</v>
      </c>
    </row>
    <row r="18" spans="1:8">
      <c r="A18" s="97"/>
      <c r="B18" s="101">
        <v>100000176044</v>
      </c>
      <c r="C18" s="99">
        <v>1</v>
      </c>
      <c r="D18" s="99" t="s">
        <v>3866</v>
      </c>
      <c r="E18" s="99" t="s">
        <v>4442</v>
      </c>
      <c r="F18" s="100">
        <v>187663</v>
      </c>
      <c r="G18" s="100">
        <v>-187662</v>
      </c>
      <c r="H18" s="99">
        <v>1</v>
      </c>
    </row>
    <row r="19" spans="1:8">
      <c r="A19" s="97">
        <v>9</v>
      </c>
      <c r="B19" s="101">
        <v>100000176045</v>
      </c>
      <c r="C19" s="99">
        <v>0</v>
      </c>
      <c r="D19" s="99" t="s">
        <v>3866</v>
      </c>
      <c r="E19" s="99" t="s">
        <v>4442</v>
      </c>
      <c r="F19" s="100">
        <v>210393.75</v>
      </c>
      <c r="G19" s="100">
        <v>-84489.78</v>
      </c>
      <c r="H19" s="100">
        <v>125903.97</v>
      </c>
    </row>
    <row r="20" spans="1:8">
      <c r="A20" s="97"/>
      <c r="B20" s="101">
        <v>100000176045</v>
      </c>
      <c r="C20" s="99">
        <v>1</v>
      </c>
      <c r="D20" s="99" t="s">
        <v>3866</v>
      </c>
      <c r="E20" s="99" t="s">
        <v>4442</v>
      </c>
      <c r="F20" s="100">
        <v>230606.25</v>
      </c>
      <c r="G20" s="100">
        <v>-230605.25</v>
      </c>
      <c r="H20" s="99">
        <v>1</v>
      </c>
    </row>
    <row r="21" spans="1:8">
      <c r="A21" s="97">
        <v>10</v>
      </c>
      <c r="B21" s="101">
        <v>100000176046</v>
      </c>
      <c r="C21" s="99">
        <v>0</v>
      </c>
      <c r="D21" s="99" t="s">
        <v>3866</v>
      </c>
      <c r="E21" s="99" t="s">
        <v>4443</v>
      </c>
      <c r="F21" s="100">
        <v>229041.67</v>
      </c>
      <c r="G21" s="100">
        <v>-88119.6</v>
      </c>
      <c r="H21" s="100">
        <v>140922.07</v>
      </c>
    </row>
    <row r="22" spans="1:8">
      <c r="A22" s="97"/>
      <c r="B22" s="101">
        <v>100000176046</v>
      </c>
      <c r="C22" s="99">
        <v>1</v>
      </c>
      <c r="D22" s="99" t="s">
        <v>3866</v>
      </c>
      <c r="E22" s="99" t="s">
        <v>4443</v>
      </c>
      <c r="F22" s="100">
        <v>230958.33</v>
      </c>
      <c r="G22" s="100">
        <v>-230957.33</v>
      </c>
      <c r="H22" s="99">
        <v>1</v>
      </c>
    </row>
    <row r="23" spans="1:8">
      <c r="A23" s="97">
        <v>11</v>
      </c>
      <c r="B23" s="101">
        <v>100000176047</v>
      </c>
      <c r="C23" s="99">
        <v>0</v>
      </c>
      <c r="D23" s="99" t="s">
        <v>3866</v>
      </c>
      <c r="E23" s="99" t="s">
        <v>4444</v>
      </c>
      <c r="F23" s="100">
        <v>291416.67</v>
      </c>
      <c r="G23" s="100">
        <v>-99620.17</v>
      </c>
      <c r="H23" s="100">
        <v>191796.5</v>
      </c>
    </row>
    <row r="24" spans="1:8">
      <c r="A24" s="97"/>
      <c r="B24" s="101">
        <v>100000176047</v>
      </c>
      <c r="C24" s="99">
        <v>1</v>
      </c>
      <c r="D24" s="99" t="s">
        <v>3866</v>
      </c>
      <c r="E24" s="99" t="s">
        <v>4444</v>
      </c>
      <c r="F24" s="100">
        <v>228583.33</v>
      </c>
      <c r="G24" s="100">
        <v>-228582.33</v>
      </c>
      <c r="H24" s="99">
        <v>1</v>
      </c>
    </row>
    <row r="25" spans="1:8">
      <c r="A25" s="97">
        <v>12</v>
      </c>
      <c r="B25" s="101">
        <v>100000176048</v>
      </c>
      <c r="C25" s="99">
        <v>0</v>
      </c>
      <c r="D25" s="99" t="s">
        <v>3866</v>
      </c>
      <c r="E25" s="99" t="s">
        <v>4445</v>
      </c>
      <c r="F25" s="100">
        <v>268333.33</v>
      </c>
      <c r="G25" s="100">
        <v>-88121.21</v>
      </c>
      <c r="H25" s="100">
        <v>180212.12</v>
      </c>
    </row>
    <row r="26" spans="1:8">
      <c r="A26" s="97"/>
      <c r="B26" s="101">
        <v>100000176048</v>
      </c>
      <c r="C26" s="99">
        <v>1</v>
      </c>
      <c r="D26" s="99" t="s">
        <v>3866</v>
      </c>
      <c r="E26" s="99" t="s">
        <v>4445</v>
      </c>
      <c r="F26" s="100">
        <v>191666.67</v>
      </c>
      <c r="G26" s="100">
        <v>-191665.67</v>
      </c>
      <c r="H26" s="99">
        <v>1</v>
      </c>
    </row>
    <row r="27" spans="1:8">
      <c r="A27" s="97">
        <v>13</v>
      </c>
      <c r="B27" s="101">
        <v>100000176049</v>
      </c>
      <c r="C27" s="99">
        <v>0</v>
      </c>
      <c r="D27" s="99" t="s">
        <v>3866</v>
      </c>
      <c r="E27" s="99" t="s">
        <v>4442</v>
      </c>
      <c r="F27" s="100">
        <v>521333.33</v>
      </c>
      <c r="G27" s="100">
        <v>-176256.44</v>
      </c>
      <c r="H27" s="100">
        <v>345076.89</v>
      </c>
    </row>
    <row r="28" spans="1:8">
      <c r="A28" s="97"/>
      <c r="B28" s="101">
        <v>100000176049</v>
      </c>
      <c r="C28" s="99">
        <v>1</v>
      </c>
      <c r="D28" s="99" t="s">
        <v>3866</v>
      </c>
      <c r="E28" s="99" t="s">
        <v>4442</v>
      </c>
      <c r="F28" s="100">
        <v>398666.67</v>
      </c>
      <c r="G28" s="100">
        <v>-398665.67</v>
      </c>
      <c r="H28" s="99">
        <v>1</v>
      </c>
    </row>
    <row r="29" spans="1:8">
      <c r="A29" s="97">
        <v>14</v>
      </c>
      <c r="B29" s="101">
        <v>100000176050</v>
      </c>
      <c r="C29" s="99">
        <v>0</v>
      </c>
      <c r="D29" s="99" t="s">
        <v>3866</v>
      </c>
      <c r="E29" s="99" t="s">
        <v>4446</v>
      </c>
      <c r="F29" s="100">
        <v>332177.08</v>
      </c>
      <c r="G29" s="100">
        <v>-213586.05</v>
      </c>
      <c r="H29" s="100">
        <v>118591.03</v>
      </c>
    </row>
    <row r="30" spans="1:8">
      <c r="A30" s="97"/>
      <c r="B30" s="101">
        <v>100000176050</v>
      </c>
      <c r="C30" s="99">
        <v>1</v>
      </c>
      <c r="D30" s="99" t="s">
        <v>3866</v>
      </c>
      <c r="E30" s="99" t="s">
        <v>4446</v>
      </c>
      <c r="F30" s="100">
        <v>782822.92</v>
      </c>
      <c r="G30" s="100">
        <v>-782821.92</v>
      </c>
      <c r="H30" s="99">
        <v>1</v>
      </c>
    </row>
    <row r="31" spans="1:8">
      <c r="A31" s="97">
        <v>15</v>
      </c>
      <c r="B31" s="101">
        <v>100000176051</v>
      </c>
      <c r="C31" s="99">
        <v>0</v>
      </c>
      <c r="D31" s="99" t="s">
        <v>3866</v>
      </c>
      <c r="E31" s="99" t="s">
        <v>4447</v>
      </c>
      <c r="F31" s="100">
        <v>382708.33</v>
      </c>
      <c r="G31" s="100">
        <v>-210715.59</v>
      </c>
      <c r="H31" s="100">
        <v>171992.74</v>
      </c>
    </row>
    <row r="32" spans="1:8">
      <c r="A32" s="97"/>
      <c r="B32" s="101">
        <v>100000176051</v>
      </c>
      <c r="C32" s="99">
        <v>1</v>
      </c>
      <c r="D32" s="99" t="s">
        <v>3866</v>
      </c>
      <c r="E32" s="99" t="s">
        <v>4447</v>
      </c>
      <c r="F32" s="100">
        <v>717291.67</v>
      </c>
      <c r="G32" s="100">
        <v>-717290.67</v>
      </c>
      <c r="H32" s="99">
        <v>1</v>
      </c>
    </row>
    <row r="33" spans="1:8">
      <c r="A33" s="97">
        <v>16</v>
      </c>
      <c r="B33" s="101">
        <v>100000176052</v>
      </c>
      <c r="C33" s="99">
        <v>0</v>
      </c>
      <c r="D33" s="99" t="s">
        <v>3866</v>
      </c>
      <c r="E33" s="99" t="s">
        <v>4448</v>
      </c>
      <c r="F33" s="100">
        <v>475781.25</v>
      </c>
      <c r="G33" s="100">
        <v>-215507.7</v>
      </c>
      <c r="H33" s="100">
        <v>260273.55</v>
      </c>
    </row>
    <row r="34" spans="1:8">
      <c r="A34" s="97"/>
      <c r="B34" s="101">
        <v>100000176052</v>
      </c>
      <c r="C34" s="99">
        <v>1</v>
      </c>
      <c r="D34" s="99" t="s">
        <v>3866</v>
      </c>
      <c r="E34" s="99" t="s">
        <v>4448</v>
      </c>
      <c r="F34" s="100">
        <v>649218.75</v>
      </c>
      <c r="G34" s="100">
        <v>-649217.75</v>
      </c>
      <c r="H34" s="99">
        <v>1</v>
      </c>
    </row>
    <row r="35" spans="1:8">
      <c r="A35" s="97">
        <v>17</v>
      </c>
      <c r="B35" s="101">
        <v>100000176053</v>
      </c>
      <c r="C35" s="99">
        <v>0</v>
      </c>
      <c r="D35" s="99" t="s">
        <v>3866</v>
      </c>
      <c r="E35" s="99" t="s">
        <v>4449</v>
      </c>
      <c r="F35" s="100">
        <v>520187.5</v>
      </c>
      <c r="G35" s="100">
        <v>-235621.77</v>
      </c>
      <c r="H35" s="100">
        <v>284565.73</v>
      </c>
    </row>
    <row r="36" spans="1:8">
      <c r="A36" s="97"/>
      <c r="B36" s="101">
        <v>100000176053</v>
      </c>
      <c r="C36" s="99">
        <v>1</v>
      </c>
      <c r="D36" s="99" t="s">
        <v>3866</v>
      </c>
      <c r="E36" s="99" t="s">
        <v>4449</v>
      </c>
      <c r="F36" s="100">
        <v>709812.5</v>
      </c>
      <c r="G36" s="100">
        <v>-709811.5</v>
      </c>
      <c r="H36" s="99">
        <v>1</v>
      </c>
    </row>
    <row r="37" spans="1:8">
      <c r="A37" s="97">
        <v>18</v>
      </c>
      <c r="B37" s="101">
        <v>100000176054</v>
      </c>
      <c r="C37" s="99">
        <v>0</v>
      </c>
      <c r="D37" s="99" t="s">
        <v>3866</v>
      </c>
      <c r="E37" s="99" t="s">
        <v>4450</v>
      </c>
      <c r="F37" s="100">
        <v>873485.74</v>
      </c>
      <c r="G37" s="100">
        <v>-395650.13</v>
      </c>
      <c r="H37" s="100">
        <v>477835.61</v>
      </c>
    </row>
    <row r="38" spans="1:8">
      <c r="A38" s="97"/>
      <c r="B38" s="101">
        <v>100000176054</v>
      </c>
      <c r="C38" s="99">
        <v>1</v>
      </c>
      <c r="D38" s="99" t="s">
        <v>3866</v>
      </c>
      <c r="E38" s="99" t="s">
        <v>4450</v>
      </c>
      <c r="F38" s="100">
        <v>1191899.26</v>
      </c>
      <c r="G38" s="100">
        <v>-1191898.26</v>
      </c>
      <c r="H38" s="99">
        <v>1</v>
      </c>
    </row>
    <row r="39" spans="1:8">
      <c r="A39" s="97">
        <v>19</v>
      </c>
      <c r="B39" s="101">
        <v>100000176055</v>
      </c>
      <c r="C39" s="99">
        <v>0</v>
      </c>
      <c r="D39" s="99" t="s">
        <v>3866</v>
      </c>
      <c r="E39" s="99" t="s">
        <v>4451</v>
      </c>
      <c r="F39" s="100">
        <v>783832.94</v>
      </c>
      <c r="G39" s="100">
        <v>-329136.86</v>
      </c>
      <c r="H39" s="100">
        <v>454696.08</v>
      </c>
    </row>
    <row r="40" spans="1:8">
      <c r="A40" s="97"/>
      <c r="B40" s="101">
        <v>100000176055</v>
      </c>
      <c r="C40" s="99">
        <v>1</v>
      </c>
      <c r="D40" s="99" t="s">
        <v>3866</v>
      </c>
      <c r="E40" s="99" t="s">
        <v>4451</v>
      </c>
      <c r="F40" s="100">
        <v>934157.06</v>
      </c>
      <c r="G40" s="100">
        <v>-934156.06</v>
      </c>
      <c r="H40" s="99">
        <v>1</v>
      </c>
    </row>
    <row r="41" spans="1:8">
      <c r="A41" s="97">
        <v>20</v>
      </c>
      <c r="B41" s="101">
        <v>100000176056</v>
      </c>
      <c r="C41" s="99">
        <v>0</v>
      </c>
      <c r="D41" s="99" t="s">
        <v>3866</v>
      </c>
      <c r="E41" s="99" t="s">
        <v>4447</v>
      </c>
      <c r="F41" s="100">
        <v>1160333.33</v>
      </c>
      <c r="G41" s="100">
        <v>-452138.8</v>
      </c>
      <c r="H41" s="100">
        <v>708194.53</v>
      </c>
    </row>
    <row r="42" spans="1:8">
      <c r="A42" s="97"/>
      <c r="B42" s="101">
        <v>100000176056</v>
      </c>
      <c r="C42" s="99">
        <v>1</v>
      </c>
      <c r="D42" s="99" t="s">
        <v>3866</v>
      </c>
      <c r="E42" s="99" t="s">
        <v>4447</v>
      </c>
      <c r="F42" s="100">
        <v>1199666.67</v>
      </c>
      <c r="G42" s="100">
        <v>-1199665.67</v>
      </c>
      <c r="H42" s="99">
        <v>1</v>
      </c>
    </row>
    <row r="43" spans="1:8">
      <c r="A43" s="97">
        <v>21</v>
      </c>
      <c r="B43" s="101">
        <v>100000176057</v>
      </c>
      <c r="C43" s="99">
        <v>0</v>
      </c>
      <c r="D43" s="99" t="s">
        <v>3866</v>
      </c>
      <c r="E43" s="99" t="s">
        <v>4452</v>
      </c>
      <c r="F43" s="100">
        <v>1175083.33</v>
      </c>
      <c r="G43" s="100">
        <v>-452091.91</v>
      </c>
      <c r="H43" s="100">
        <v>722991.42</v>
      </c>
    </row>
    <row r="44" spans="1:8">
      <c r="A44" s="97"/>
      <c r="B44" s="101">
        <v>100000176057</v>
      </c>
      <c r="C44" s="99">
        <v>1</v>
      </c>
      <c r="D44" s="99" t="s">
        <v>3866</v>
      </c>
      <c r="E44" s="99" t="s">
        <v>4452</v>
      </c>
      <c r="F44" s="100">
        <v>1184916.67</v>
      </c>
      <c r="G44" s="100">
        <v>-1184915.67</v>
      </c>
      <c r="H44" s="99">
        <v>1</v>
      </c>
    </row>
    <row r="45" spans="1:8">
      <c r="A45" s="97">
        <v>22</v>
      </c>
      <c r="B45" s="101">
        <v>100000176058</v>
      </c>
      <c r="C45" s="99">
        <v>0</v>
      </c>
      <c r="D45" s="99" t="s">
        <v>3866</v>
      </c>
      <c r="E45" s="99" t="s">
        <v>4453</v>
      </c>
      <c r="F45" s="100">
        <v>922250</v>
      </c>
      <c r="G45" s="100">
        <v>-341977.08</v>
      </c>
      <c r="H45" s="100">
        <v>580272.92000000004</v>
      </c>
    </row>
    <row r="46" spans="1:8">
      <c r="A46" s="97"/>
      <c r="B46" s="101">
        <v>100000176058</v>
      </c>
      <c r="C46" s="99">
        <v>1</v>
      </c>
      <c r="D46" s="99" t="s">
        <v>3866</v>
      </c>
      <c r="E46" s="99" t="s">
        <v>4453</v>
      </c>
      <c r="F46" s="100">
        <v>862750</v>
      </c>
      <c r="G46" s="100">
        <v>-862749</v>
      </c>
      <c r="H46" s="99">
        <v>1</v>
      </c>
    </row>
    <row r="47" spans="1:8">
      <c r="A47" s="97">
        <v>23</v>
      </c>
      <c r="B47" s="101">
        <v>100000176059</v>
      </c>
      <c r="C47" s="99">
        <v>0</v>
      </c>
      <c r="D47" s="99" t="s">
        <v>3866</v>
      </c>
      <c r="E47" s="99" t="s">
        <v>4447</v>
      </c>
      <c r="F47" s="100">
        <v>1224250</v>
      </c>
      <c r="G47" s="100">
        <v>-452102.87</v>
      </c>
      <c r="H47" s="100">
        <v>772147.13</v>
      </c>
    </row>
    <row r="48" spans="1:8">
      <c r="A48" s="97"/>
      <c r="B48" s="101">
        <v>100000176059</v>
      </c>
      <c r="C48" s="99">
        <v>1</v>
      </c>
      <c r="D48" s="99" t="s">
        <v>3866</v>
      </c>
      <c r="E48" s="99" t="s">
        <v>4447</v>
      </c>
      <c r="F48" s="100">
        <v>1135750</v>
      </c>
      <c r="G48" s="100">
        <v>-1135749</v>
      </c>
      <c r="H48" s="99">
        <v>1</v>
      </c>
    </row>
    <row r="49" spans="1:8">
      <c r="A49" s="97">
        <v>24</v>
      </c>
      <c r="B49" s="101">
        <v>100000176060</v>
      </c>
      <c r="C49" s="99">
        <v>0</v>
      </c>
      <c r="D49" s="99" t="s">
        <v>3866</v>
      </c>
      <c r="E49" s="99" t="s">
        <v>4453</v>
      </c>
      <c r="F49" s="100">
        <v>1283250</v>
      </c>
      <c r="G49" s="100">
        <v>-452103.56</v>
      </c>
      <c r="H49" s="100">
        <v>831146.44</v>
      </c>
    </row>
    <row r="50" spans="1:8">
      <c r="A50" s="97"/>
      <c r="B50" s="101">
        <v>100000176060</v>
      </c>
      <c r="C50" s="99">
        <v>1</v>
      </c>
      <c r="D50" s="99" t="s">
        <v>3866</v>
      </c>
      <c r="E50" s="99" t="s">
        <v>4453</v>
      </c>
      <c r="F50" s="100">
        <v>1076750</v>
      </c>
      <c r="G50" s="100">
        <v>-1076749</v>
      </c>
      <c r="H50" s="99">
        <v>1</v>
      </c>
    </row>
    <row r="51" spans="1:8">
      <c r="A51" s="97">
        <v>25</v>
      </c>
      <c r="B51" s="101">
        <v>100000176061</v>
      </c>
      <c r="C51" s="99">
        <v>0</v>
      </c>
      <c r="D51" s="99" t="s">
        <v>3866</v>
      </c>
      <c r="E51" s="99" t="s">
        <v>4450</v>
      </c>
      <c r="F51" s="100">
        <v>1283250</v>
      </c>
      <c r="G51" s="100">
        <v>-452103.56</v>
      </c>
      <c r="H51" s="100">
        <v>831146.44</v>
      </c>
    </row>
    <row r="52" spans="1:8">
      <c r="A52" s="97"/>
      <c r="B52" s="101">
        <v>100000176061</v>
      </c>
      <c r="C52" s="99">
        <v>1</v>
      </c>
      <c r="D52" s="99" t="s">
        <v>3866</v>
      </c>
      <c r="E52" s="99" t="s">
        <v>4450</v>
      </c>
      <c r="F52" s="100">
        <v>1076750</v>
      </c>
      <c r="G52" s="100">
        <v>-1076749</v>
      </c>
      <c r="H52" s="99">
        <v>1</v>
      </c>
    </row>
    <row r="53" spans="1:8">
      <c r="A53" s="97">
        <v>26</v>
      </c>
      <c r="B53" s="101">
        <v>100000176062</v>
      </c>
      <c r="C53" s="99">
        <v>0</v>
      </c>
      <c r="D53" s="99" t="s">
        <v>3866</v>
      </c>
      <c r="E53" s="99" t="s">
        <v>4447</v>
      </c>
      <c r="F53" s="100">
        <v>1337333.33</v>
      </c>
      <c r="G53" s="100">
        <v>-452136.05</v>
      </c>
      <c r="H53" s="100">
        <v>885197.28</v>
      </c>
    </row>
    <row r="54" spans="1:8">
      <c r="A54" s="97"/>
      <c r="B54" s="101">
        <v>100000176062</v>
      </c>
      <c r="C54" s="99">
        <v>1</v>
      </c>
      <c r="D54" s="99" t="s">
        <v>3866</v>
      </c>
      <c r="E54" s="99" t="s">
        <v>4447</v>
      </c>
      <c r="F54" s="100">
        <v>1022666.67</v>
      </c>
      <c r="G54" s="100">
        <v>-1022665.67</v>
      </c>
      <c r="H54" s="99">
        <v>1</v>
      </c>
    </row>
    <row r="55" spans="1:8">
      <c r="A55" s="97">
        <v>27</v>
      </c>
      <c r="B55" s="101">
        <v>100000176064</v>
      </c>
      <c r="C55" s="99">
        <v>0</v>
      </c>
      <c r="D55" s="99" t="s">
        <v>3866</v>
      </c>
      <c r="E55" s="99" t="s">
        <v>4453</v>
      </c>
      <c r="F55" s="100">
        <v>2678730.21</v>
      </c>
      <c r="G55" s="100">
        <v>-905645.89</v>
      </c>
      <c r="H55" s="100">
        <v>1773084.32</v>
      </c>
    </row>
    <row r="56" spans="1:8">
      <c r="A56" s="97"/>
      <c r="B56" s="101">
        <v>100000176064</v>
      </c>
      <c r="C56" s="99">
        <v>1</v>
      </c>
      <c r="D56" s="99" t="s">
        <v>3866</v>
      </c>
      <c r="E56" s="99" t="s">
        <v>4453</v>
      </c>
      <c r="F56" s="100">
        <v>2039769.79</v>
      </c>
      <c r="G56" s="100">
        <v>-2039768.79</v>
      </c>
      <c r="H56" s="99">
        <v>1</v>
      </c>
    </row>
    <row r="57" spans="1:8">
      <c r="A57" s="97">
        <v>28</v>
      </c>
      <c r="B57" s="101">
        <v>100000176066</v>
      </c>
      <c r="C57" s="99">
        <v>0</v>
      </c>
      <c r="D57" s="99" t="s">
        <v>3866</v>
      </c>
      <c r="E57" s="99" t="s">
        <v>4454</v>
      </c>
      <c r="F57" s="100">
        <v>4204317.8600000003</v>
      </c>
      <c r="G57" s="100">
        <v>-1832265.04</v>
      </c>
      <c r="H57" s="100">
        <v>2372052.8199999998</v>
      </c>
    </row>
    <row r="58" spans="1:8">
      <c r="A58" s="97"/>
      <c r="B58" s="101">
        <v>100000176066</v>
      </c>
      <c r="C58" s="99">
        <v>1</v>
      </c>
      <c r="D58" s="99" t="s">
        <v>3866</v>
      </c>
      <c r="E58" s="99" t="s">
        <v>4454</v>
      </c>
      <c r="F58" s="100">
        <v>5360007.1399999997</v>
      </c>
      <c r="G58" s="100">
        <v>-5360006.1399999997</v>
      </c>
      <c r="H58" s="99">
        <v>1</v>
      </c>
    </row>
    <row r="59" spans="1:8">
      <c r="A59" s="97">
        <v>29</v>
      </c>
      <c r="B59" s="101">
        <v>100000176067</v>
      </c>
      <c r="C59" s="99">
        <v>0</v>
      </c>
      <c r="D59" s="99" t="s">
        <v>3866</v>
      </c>
      <c r="E59" s="99" t="s">
        <v>4455</v>
      </c>
      <c r="F59" s="100">
        <v>5431855</v>
      </c>
      <c r="G59" s="100">
        <v>-1758844.48</v>
      </c>
      <c r="H59" s="100">
        <v>3673010.52</v>
      </c>
    </row>
    <row r="60" spans="1:8">
      <c r="A60" s="97"/>
      <c r="B60" s="101">
        <v>100000176067</v>
      </c>
      <c r="C60" s="99">
        <v>1</v>
      </c>
      <c r="D60" s="99" t="s">
        <v>3866</v>
      </c>
      <c r="E60" s="99" t="s">
        <v>4455</v>
      </c>
      <c r="F60" s="100">
        <v>3748745</v>
      </c>
      <c r="G60" s="100">
        <v>-3748744</v>
      </c>
      <c r="H60" s="99">
        <v>1</v>
      </c>
    </row>
    <row r="61" spans="1:8">
      <c r="A61" s="97">
        <v>30</v>
      </c>
      <c r="B61" s="101">
        <v>100000176068</v>
      </c>
      <c r="C61" s="99">
        <v>0</v>
      </c>
      <c r="D61" s="99" t="s">
        <v>3866</v>
      </c>
      <c r="E61" s="99" t="s">
        <v>4456</v>
      </c>
      <c r="F61" s="100">
        <v>6229166.6699999999</v>
      </c>
      <c r="G61" s="100">
        <v>-1915665.68</v>
      </c>
      <c r="H61" s="100">
        <v>4313500.99</v>
      </c>
    </row>
    <row r="62" spans="1:8">
      <c r="A62" s="97"/>
      <c r="B62" s="101">
        <v>100000176068</v>
      </c>
      <c r="C62" s="99">
        <v>1</v>
      </c>
      <c r="D62" s="99" t="s">
        <v>3866</v>
      </c>
      <c r="E62" s="99" t="s">
        <v>4456</v>
      </c>
      <c r="F62" s="100">
        <v>3770833.33</v>
      </c>
      <c r="G62" s="100">
        <v>-3770832.33</v>
      </c>
      <c r="H62" s="99">
        <v>1</v>
      </c>
    </row>
    <row r="63" spans="1:8">
      <c r="A63" s="97">
        <v>31</v>
      </c>
      <c r="B63" s="101">
        <v>100000176069</v>
      </c>
      <c r="C63" s="99">
        <v>0</v>
      </c>
      <c r="D63" s="99" t="s">
        <v>3866</v>
      </c>
      <c r="E63" s="99" t="s">
        <v>4456</v>
      </c>
      <c r="F63" s="100">
        <v>6229166.6699999999</v>
      </c>
      <c r="G63" s="100">
        <v>-1915665.68</v>
      </c>
      <c r="H63" s="100">
        <v>4313500.99</v>
      </c>
    </row>
    <row r="64" spans="1:8">
      <c r="A64" s="97"/>
      <c r="B64" s="101">
        <v>100000176069</v>
      </c>
      <c r="C64" s="99">
        <v>1</v>
      </c>
      <c r="D64" s="99" t="s">
        <v>3866</v>
      </c>
      <c r="E64" s="99" t="s">
        <v>4456</v>
      </c>
      <c r="F64" s="100">
        <v>3770833.33</v>
      </c>
      <c r="G64" s="100">
        <v>-3770832.33</v>
      </c>
      <c r="H64" s="99">
        <v>1</v>
      </c>
    </row>
    <row r="65" spans="1:8">
      <c r="A65" s="97">
        <v>32</v>
      </c>
      <c r="B65" s="101">
        <v>100000367247</v>
      </c>
      <c r="C65" s="99">
        <v>0</v>
      </c>
      <c r="D65" s="99" t="s">
        <v>70</v>
      </c>
      <c r="E65" s="99" t="s">
        <v>4457</v>
      </c>
      <c r="F65" s="100">
        <v>1961541.67</v>
      </c>
      <c r="G65" s="100">
        <v>-235802.93</v>
      </c>
      <c r="H65" s="100">
        <v>1725738.74</v>
      </c>
    </row>
    <row r="66" spans="1:8">
      <c r="A66" s="97"/>
      <c r="B66" s="101">
        <v>100000367247</v>
      </c>
      <c r="C66" s="99">
        <v>1</v>
      </c>
      <c r="D66" s="99" t="s">
        <v>70</v>
      </c>
      <c r="E66" s="99" t="s">
        <v>4457</v>
      </c>
      <c r="F66" s="100">
        <v>668458.32999999996</v>
      </c>
      <c r="G66" s="100">
        <v>-668457.32999999996</v>
      </c>
      <c r="H66" s="99">
        <v>1</v>
      </c>
    </row>
    <row r="67" spans="1:8">
      <c r="A67" s="97">
        <v>33</v>
      </c>
      <c r="B67" s="101">
        <v>100000367330</v>
      </c>
      <c r="C67" s="99">
        <v>0</v>
      </c>
      <c r="D67" s="99" t="s">
        <v>70</v>
      </c>
      <c r="E67" s="99" t="s">
        <v>4458</v>
      </c>
      <c r="F67" s="100">
        <v>518393.75</v>
      </c>
      <c r="G67" s="100">
        <v>-62489.87</v>
      </c>
      <c r="H67" s="100">
        <v>455903.88</v>
      </c>
    </row>
    <row r="68" spans="1:8">
      <c r="A68" s="97"/>
      <c r="B68" s="101">
        <v>100000367330</v>
      </c>
      <c r="C68" s="99">
        <v>1</v>
      </c>
      <c r="D68" s="99" t="s">
        <v>70</v>
      </c>
      <c r="E68" s="99" t="s">
        <v>4458</v>
      </c>
      <c r="F68" s="100">
        <v>178606.25</v>
      </c>
      <c r="G68" s="100">
        <v>-178605.25</v>
      </c>
      <c r="H68" s="99">
        <v>1</v>
      </c>
    </row>
    <row r="69" spans="1:8">
      <c r="A69" s="99"/>
      <c r="B69" s="193" t="s">
        <v>84</v>
      </c>
      <c r="C69" s="193"/>
      <c r="D69" s="193"/>
      <c r="E69" s="193"/>
      <c r="F69" s="102">
        <f>SUM(F6:F68)</f>
        <v>86260326</v>
      </c>
      <c r="G69" s="102">
        <f>SUM(G6:G68)</f>
        <v>-51547188.739999995</v>
      </c>
      <c r="H69" s="102">
        <f>SUM(H6:H68)</f>
        <v>34713137.260000005</v>
      </c>
    </row>
    <row r="71" spans="1:8">
      <c r="A71" s="108" t="s">
        <v>85</v>
      </c>
    </row>
    <row r="72" spans="1:8" s="92" customFormat="1">
      <c r="A72" s="95" t="s">
        <v>0</v>
      </c>
      <c r="B72" s="96" t="s">
        <v>59</v>
      </c>
      <c r="C72" s="95" t="s">
        <v>60</v>
      </c>
      <c r="D72" s="95" t="s">
        <v>61</v>
      </c>
      <c r="E72" s="95" t="s">
        <v>62</v>
      </c>
      <c r="F72" s="95" t="s">
        <v>63</v>
      </c>
      <c r="G72" s="95" t="s">
        <v>64</v>
      </c>
      <c r="H72" s="95" t="s">
        <v>65</v>
      </c>
    </row>
    <row r="73" spans="1:8">
      <c r="A73" s="97">
        <v>1</v>
      </c>
      <c r="B73" s="101">
        <v>100000176065</v>
      </c>
      <c r="C73" s="99">
        <v>0</v>
      </c>
      <c r="D73" s="99" t="s">
        <v>3866</v>
      </c>
      <c r="E73" s="99" t="s">
        <v>4459</v>
      </c>
      <c r="F73" s="100">
        <v>736504.38</v>
      </c>
      <c r="G73" s="100">
        <v>-736503.38</v>
      </c>
      <c r="H73" s="99">
        <v>1</v>
      </c>
    </row>
    <row r="74" spans="1:8">
      <c r="A74" s="97"/>
      <c r="B74" s="101">
        <v>100000176065</v>
      </c>
      <c r="C74" s="99">
        <v>1</v>
      </c>
      <c r="D74" s="99" t="s">
        <v>3866</v>
      </c>
      <c r="E74" s="99" t="s">
        <v>4459</v>
      </c>
      <c r="F74" s="100">
        <v>5255395.62</v>
      </c>
      <c r="G74" s="100">
        <v>-5255394.62</v>
      </c>
      <c r="H74" s="99">
        <v>1</v>
      </c>
    </row>
    <row r="75" spans="1:8">
      <c r="A75" s="97">
        <v>2</v>
      </c>
      <c r="B75" s="101">
        <v>100000176076</v>
      </c>
      <c r="C75" s="99">
        <v>0</v>
      </c>
      <c r="D75" s="99" t="s">
        <v>3866</v>
      </c>
      <c r="E75" s="99" t="s">
        <v>4460</v>
      </c>
      <c r="F75" s="100">
        <v>36093.75</v>
      </c>
      <c r="G75" s="100">
        <v>-36092.75</v>
      </c>
      <c r="H75" s="99">
        <v>1</v>
      </c>
    </row>
    <row r="76" spans="1:8">
      <c r="A76" s="97"/>
      <c r="B76" s="101">
        <v>100000176076</v>
      </c>
      <c r="C76" s="99">
        <v>1</v>
      </c>
      <c r="D76" s="99" t="s">
        <v>3866</v>
      </c>
      <c r="E76" s="99" t="s">
        <v>4460</v>
      </c>
      <c r="F76" s="100">
        <v>278906.25</v>
      </c>
      <c r="G76" s="100">
        <v>-278905.25</v>
      </c>
      <c r="H76" s="99">
        <v>1</v>
      </c>
    </row>
    <row r="77" spans="1:8">
      <c r="A77" s="97">
        <v>3</v>
      </c>
      <c r="B77" s="98">
        <v>100000458325</v>
      </c>
      <c r="C77" s="99">
        <v>0</v>
      </c>
      <c r="D77" s="99" t="s">
        <v>4461</v>
      </c>
      <c r="E77" s="99" t="s">
        <v>4462</v>
      </c>
      <c r="F77" s="100">
        <v>90000</v>
      </c>
      <c r="G77" s="100">
        <v>-89999</v>
      </c>
      <c r="H77" s="99">
        <v>1</v>
      </c>
    </row>
    <row r="78" spans="1:8">
      <c r="A78" s="97">
        <v>4</v>
      </c>
      <c r="B78" s="98">
        <v>100000458326</v>
      </c>
      <c r="C78" s="99">
        <v>0</v>
      </c>
      <c r="D78" s="99" t="s">
        <v>4461</v>
      </c>
      <c r="E78" s="99" t="s">
        <v>4462</v>
      </c>
      <c r="F78" s="100">
        <v>90000</v>
      </c>
      <c r="G78" s="100">
        <v>-89999</v>
      </c>
      <c r="H78" s="99">
        <v>1</v>
      </c>
    </row>
    <row r="79" spans="1:8">
      <c r="A79" s="97">
        <v>5</v>
      </c>
      <c r="B79" s="98">
        <v>100000458332</v>
      </c>
      <c r="C79" s="99">
        <v>0</v>
      </c>
      <c r="D79" s="99" t="s">
        <v>4461</v>
      </c>
      <c r="E79" s="99" t="s">
        <v>4463</v>
      </c>
      <c r="F79" s="100">
        <v>198000</v>
      </c>
      <c r="G79" s="100">
        <v>-197999</v>
      </c>
      <c r="H79" s="99">
        <v>1</v>
      </c>
    </row>
    <row r="80" spans="1:8">
      <c r="A80" s="97">
        <v>6</v>
      </c>
      <c r="B80" s="98">
        <v>100000458333</v>
      </c>
      <c r="C80" s="99">
        <v>0</v>
      </c>
      <c r="D80" s="99" t="s">
        <v>4461</v>
      </c>
      <c r="E80" s="99" t="s">
        <v>4464</v>
      </c>
      <c r="F80" s="100">
        <v>115000</v>
      </c>
      <c r="G80" s="100">
        <v>-114999</v>
      </c>
      <c r="H80" s="99">
        <v>1</v>
      </c>
    </row>
    <row r="81" spans="1:8">
      <c r="A81" s="97">
        <v>7</v>
      </c>
      <c r="B81" s="98">
        <v>100000458335</v>
      </c>
      <c r="C81" s="99">
        <v>0</v>
      </c>
      <c r="D81" s="99" t="s">
        <v>4461</v>
      </c>
      <c r="E81" s="99" t="s">
        <v>4465</v>
      </c>
      <c r="F81" s="100">
        <v>116000</v>
      </c>
      <c r="G81" s="100">
        <v>-115999</v>
      </c>
      <c r="H81" s="99">
        <v>1</v>
      </c>
    </row>
    <row r="82" spans="1:8">
      <c r="A82" s="97">
        <v>8</v>
      </c>
      <c r="B82" s="98">
        <v>100000458338</v>
      </c>
      <c r="C82" s="99">
        <v>0</v>
      </c>
      <c r="D82" s="99" t="s">
        <v>4461</v>
      </c>
      <c r="E82" s="99" t="s">
        <v>4466</v>
      </c>
      <c r="F82" s="100">
        <v>850000</v>
      </c>
      <c r="G82" s="100">
        <v>-849999</v>
      </c>
      <c r="H82" s="99">
        <v>1</v>
      </c>
    </row>
    <row r="83" spans="1:8">
      <c r="A83" s="99"/>
      <c r="B83" s="193" t="s">
        <v>84</v>
      </c>
      <c r="C83" s="193"/>
      <c r="D83" s="193"/>
      <c r="E83" s="193"/>
      <c r="F83" s="102">
        <f>SUM(F73:F82)</f>
        <v>7765900</v>
      </c>
      <c r="G83" s="102">
        <f>SUM(G73:G82)</f>
        <v>-7765890</v>
      </c>
      <c r="H83" s="102">
        <f>SUM(H73:H82)</f>
        <v>10</v>
      </c>
    </row>
    <row r="84" spans="1:8">
      <c r="A84" s="99"/>
      <c r="B84" s="194" t="s">
        <v>89</v>
      </c>
      <c r="C84" s="194"/>
      <c r="D84" s="194"/>
      <c r="E84" s="194"/>
      <c r="F84" s="107">
        <f>F69+F83</f>
        <v>94026226</v>
      </c>
      <c r="G84" s="107">
        <f>G69+G83</f>
        <v>-59313078.739999995</v>
      </c>
      <c r="H84" s="107">
        <f>H69+H83</f>
        <v>34713147.260000005</v>
      </c>
    </row>
    <row r="86" spans="1:8">
      <c r="A86" s="108" t="s">
        <v>90</v>
      </c>
    </row>
    <row r="87" spans="1:8" s="92" customFormat="1">
      <c r="A87" s="95" t="s">
        <v>0</v>
      </c>
      <c r="B87" s="96" t="s">
        <v>59</v>
      </c>
      <c r="C87" s="95" t="s">
        <v>60</v>
      </c>
      <c r="D87" s="95" t="s">
        <v>61</v>
      </c>
      <c r="E87" s="95" t="s">
        <v>62</v>
      </c>
      <c r="F87" s="95" t="s">
        <v>63</v>
      </c>
      <c r="G87" s="95" t="s">
        <v>64</v>
      </c>
      <c r="H87" s="95" t="s">
        <v>65</v>
      </c>
    </row>
    <row r="88" spans="1:8">
      <c r="A88" s="97">
        <v>1</v>
      </c>
      <c r="B88" s="98">
        <v>100000091128</v>
      </c>
      <c r="C88" s="99">
        <v>0</v>
      </c>
      <c r="D88" s="99" t="s">
        <v>4467</v>
      </c>
      <c r="E88" s="99" t="s">
        <v>4468</v>
      </c>
      <c r="F88" s="100">
        <v>100000</v>
      </c>
      <c r="G88" s="100">
        <v>-34778.83</v>
      </c>
      <c r="H88" s="100">
        <v>65221.17</v>
      </c>
    </row>
    <row r="89" spans="1:8">
      <c r="A89" s="97">
        <v>2</v>
      </c>
      <c r="B89" s="98">
        <v>100000108107</v>
      </c>
      <c r="C89" s="99">
        <v>0</v>
      </c>
      <c r="D89" s="99" t="s">
        <v>66</v>
      </c>
      <c r="E89" s="99" t="s">
        <v>4469</v>
      </c>
      <c r="F89" s="100">
        <v>7866766</v>
      </c>
      <c r="G89" s="100">
        <v>-2278668.0499999998</v>
      </c>
      <c r="H89" s="100">
        <v>5588097.9500000002</v>
      </c>
    </row>
    <row r="90" spans="1:8">
      <c r="A90" s="97">
        <v>3</v>
      </c>
      <c r="B90" s="98">
        <v>100000129960</v>
      </c>
      <c r="C90" s="99">
        <v>0</v>
      </c>
      <c r="D90" s="99" t="s">
        <v>721</v>
      </c>
      <c r="E90" s="99" t="s">
        <v>4470</v>
      </c>
      <c r="F90" s="100">
        <v>17599900</v>
      </c>
      <c r="G90" s="100">
        <v>-4839972.5</v>
      </c>
      <c r="H90" s="100">
        <v>12759927.5</v>
      </c>
    </row>
    <row r="91" spans="1:8">
      <c r="A91" s="97">
        <v>4</v>
      </c>
      <c r="B91" s="101">
        <v>100000176070</v>
      </c>
      <c r="C91" s="99">
        <v>0</v>
      </c>
      <c r="D91" s="99" t="s">
        <v>3866</v>
      </c>
      <c r="E91" s="99" t="s">
        <v>4471</v>
      </c>
      <c r="F91" s="100">
        <v>125400</v>
      </c>
      <c r="G91" s="100">
        <v>-65522.83</v>
      </c>
      <c r="H91" s="100">
        <v>59877.17</v>
      </c>
    </row>
    <row r="92" spans="1:8">
      <c r="A92" s="97"/>
      <c r="B92" s="101">
        <v>100000176070</v>
      </c>
      <c r="C92" s="99">
        <v>1</v>
      </c>
      <c r="D92" s="99" t="s">
        <v>3866</v>
      </c>
      <c r="E92" s="99" t="s">
        <v>4471</v>
      </c>
      <c r="F92" s="100">
        <v>216600</v>
      </c>
      <c r="G92" s="100">
        <v>-216599</v>
      </c>
      <c r="H92" s="99">
        <v>1</v>
      </c>
    </row>
    <row r="93" spans="1:8">
      <c r="A93" s="97">
        <v>5</v>
      </c>
      <c r="B93" s="101">
        <v>100000176071</v>
      </c>
      <c r="C93" s="99">
        <v>0</v>
      </c>
      <c r="D93" s="99" t="s">
        <v>3866</v>
      </c>
      <c r="E93" s="99" t="s">
        <v>4472</v>
      </c>
      <c r="F93" s="100">
        <v>981162</v>
      </c>
      <c r="G93" s="100">
        <v>-402804.94</v>
      </c>
      <c r="H93" s="100">
        <v>578357.06000000006</v>
      </c>
    </row>
    <row r="94" spans="1:8">
      <c r="A94" s="97"/>
      <c r="B94" s="101">
        <v>100000176071</v>
      </c>
      <c r="C94" s="99">
        <v>1</v>
      </c>
      <c r="D94" s="99" t="s">
        <v>3866</v>
      </c>
      <c r="E94" s="99" t="s">
        <v>4472</v>
      </c>
      <c r="F94" s="100">
        <v>1121328</v>
      </c>
      <c r="G94" s="100">
        <v>-1121327</v>
      </c>
      <c r="H94" s="99">
        <v>1</v>
      </c>
    </row>
    <row r="95" spans="1:8">
      <c r="A95" s="97">
        <v>6</v>
      </c>
      <c r="B95" s="101">
        <v>100000176073</v>
      </c>
      <c r="C95" s="99">
        <v>0</v>
      </c>
      <c r="D95" s="99" t="s">
        <v>3866</v>
      </c>
      <c r="E95" s="99" t="s">
        <v>4473</v>
      </c>
      <c r="F95" s="100">
        <v>1720833.33</v>
      </c>
      <c r="G95" s="100">
        <v>-670544.81000000006</v>
      </c>
      <c r="H95" s="100">
        <v>1050288.52</v>
      </c>
    </row>
    <row r="96" spans="1:8">
      <c r="A96" s="97"/>
      <c r="B96" s="101">
        <v>100000176073</v>
      </c>
      <c r="C96" s="99">
        <v>1</v>
      </c>
      <c r="D96" s="99" t="s">
        <v>3866</v>
      </c>
      <c r="E96" s="99" t="s">
        <v>4473</v>
      </c>
      <c r="F96" s="100">
        <v>1779166.67</v>
      </c>
      <c r="G96" s="100">
        <v>-1779165.67</v>
      </c>
      <c r="H96" s="99">
        <v>1</v>
      </c>
    </row>
    <row r="97" spans="1:8">
      <c r="A97" s="97">
        <v>7</v>
      </c>
      <c r="B97" s="101">
        <v>100000176075</v>
      </c>
      <c r="C97" s="99">
        <v>0</v>
      </c>
      <c r="D97" s="99" t="s">
        <v>3866</v>
      </c>
      <c r="E97" s="99" t="s">
        <v>4474</v>
      </c>
      <c r="F97" s="100">
        <v>374581.11</v>
      </c>
      <c r="G97" s="100">
        <v>-93603.45</v>
      </c>
      <c r="H97" s="100">
        <v>280977.65999999997</v>
      </c>
    </row>
    <row r="98" spans="1:8">
      <c r="A98" s="97"/>
      <c r="B98" s="101">
        <v>100000176075</v>
      </c>
      <c r="C98" s="99">
        <v>1</v>
      </c>
      <c r="D98" s="99" t="s">
        <v>3866</v>
      </c>
      <c r="E98" s="99" t="s">
        <v>4474</v>
      </c>
      <c r="F98" s="100">
        <v>114002.94</v>
      </c>
      <c r="G98" s="100">
        <v>-114001.94</v>
      </c>
      <c r="H98" s="99">
        <v>1</v>
      </c>
    </row>
    <row r="99" spans="1:8">
      <c r="A99" s="97">
        <v>8</v>
      </c>
      <c r="B99" s="98">
        <v>100000229623</v>
      </c>
      <c r="C99" s="99">
        <v>0</v>
      </c>
      <c r="D99" s="99" t="s">
        <v>2416</v>
      </c>
      <c r="E99" s="99" t="s">
        <v>4475</v>
      </c>
      <c r="F99" s="100">
        <v>13232185.1</v>
      </c>
      <c r="G99" s="100">
        <v>-1929790.07</v>
      </c>
      <c r="H99" s="100">
        <v>11302395.029999999</v>
      </c>
    </row>
    <row r="100" spans="1:8">
      <c r="A100" s="97">
        <v>9</v>
      </c>
      <c r="B100" s="98">
        <v>100000239310</v>
      </c>
      <c r="C100" s="99">
        <v>0</v>
      </c>
      <c r="D100" s="99" t="s">
        <v>4476</v>
      </c>
      <c r="E100" s="99" t="s">
        <v>4477</v>
      </c>
      <c r="F100" s="100">
        <v>40965191.020000003</v>
      </c>
      <c r="G100" s="100">
        <v>-5621694.7599999998</v>
      </c>
      <c r="H100" s="100">
        <v>35343496.259999998</v>
      </c>
    </row>
    <row r="101" spans="1:8">
      <c r="A101" s="97">
        <v>10</v>
      </c>
      <c r="B101" s="98">
        <v>100000239846</v>
      </c>
      <c r="C101" s="99">
        <v>0</v>
      </c>
      <c r="D101" s="99" t="s">
        <v>4478</v>
      </c>
      <c r="E101" s="99" t="s">
        <v>4479</v>
      </c>
      <c r="F101" s="100">
        <v>20951375.280000001</v>
      </c>
      <c r="G101" s="100">
        <v>-2825072.29</v>
      </c>
      <c r="H101" s="100">
        <v>18126302.989999998</v>
      </c>
    </row>
    <row r="102" spans="1:8">
      <c r="A102" s="97">
        <v>11</v>
      </c>
      <c r="B102" s="98">
        <v>100000371652</v>
      </c>
      <c r="C102" s="99">
        <v>0</v>
      </c>
      <c r="D102" s="99" t="s">
        <v>4480</v>
      </c>
      <c r="E102" s="99" t="s">
        <v>4481</v>
      </c>
      <c r="F102" s="100">
        <v>6267681.8799999999</v>
      </c>
      <c r="G102" s="100">
        <v>-791306.72</v>
      </c>
      <c r="H102" s="100">
        <v>5476375.1600000001</v>
      </c>
    </row>
    <row r="103" spans="1:8">
      <c r="A103" s="97"/>
      <c r="B103" s="98">
        <v>100000371652</v>
      </c>
      <c r="C103" s="99">
        <v>1</v>
      </c>
      <c r="D103" s="99" t="s">
        <v>4480</v>
      </c>
      <c r="E103" s="99" t="s">
        <v>4481</v>
      </c>
      <c r="F103" s="100">
        <v>2989202.12</v>
      </c>
      <c r="G103" s="100">
        <v>-2989201.12</v>
      </c>
      <c r="H103" s="99">
        <v>1</v>
      </c>
    </row>
    <row r="104" spans="1:8">
      <c r="A104" s="97"/>
      <c r="B104" s="193" t="s">
        <v>90</v>
      </c>
      <c r="C104" s="193"/>
      <c r="D104" s="193"/>
      <c r="E104" s="193"/>
      <c r="F104" s="102">
        <f>SUM(F88:F103)</f>
        <v>116405375.45</v>
      </c>
      <c r="G104" s="102">
        <f>SUM(G88:G103)</f>
        <v>-25774053.98</v>
      </c>
      <c r="H104" s="102">
        <f>SUM(H88:H103)</f>
        <v>90631321.469999999</v>
      </c>
    </row>
    <row r="106" spans="1:8">
      <c r="A106" s="108" t="s">
        <v>93</v>
      </c>
    </row>
    <row r="107" spans="1:8" s="92" customFormat="1">
      <c r="A107" s="95" t="s">
        <v>0</v>
      </c>
      <c r="B107" s="96" t="s">
        <v>59</v>
      </c>
      <c r="C107" s="95" t="s">
        <v>60</v>
      </c>
      <c r="D107" s="95" t="s">
        <v>61</v>
      </c>
      <c r="E107" s="95" t="s">
        <v>62</v>
      </c>
      <c r="F107" s="95" t="s">
        <v>63</v>
      </c>
      <c r="G107" s="95" t="s">
        <v>64</v>
      </c>
      <c r="H107" s="95" t="s">
        <v>65</v>
      </c>
    </row>
    <row r="108" spans="1:8">
      <c r="A108" s="97">
        <v>1</v>
      </c>
      <c r="B108" s="98">
        <v>100000176072</v>
      </c>
      <c r="C108" s="99">
        <v>0</v>
      </c>
      <c r="D108" s="99" t="s">
        <v>3866</v>
      </c>
      <c r="E108" s="99" t="s">
        <v>4482</v>
      </c>
      <c r="F108" s="100">
        <v>329559.17</v>
      </c>
      <c r="G108" s="100">
        <v>-329558.17</v>
      </c>
      <c r="H108" s="99">
        <v>1</v>
      </c>
    </row>
    <row r="109" spans="1:8">
      <c r="A109" s="97"/>
      <c r="B109" s="98">
        <v>100000176072</v>
      </c>
      <c r="C109" s="99">
        <v>1</v>
      </c>
      <c r="D109" s="99" t="s">
        <v>3866</v>
      </c>
      <c r="E109" s="99" t="s">
        <v>4482</v>
      </c>
      <c r="F109" s="100">
        <v>1996740.83</v>
      </c>
      <c r="G109" s="100">
        <v>-1996739.83</v>
      </c>
      <c r="H109" s="99">
        <v>1</v>
      </c>
    </row>
    <row r="110" spans="1:8">
      <c r="A110" s="97">
        <v>2</v>
      </c>
      <c r="B110" s="98">
        <v>100000176074</v>
      </c>
      <c r="C110" s="99">
        <v>0</v>
      </c>
      <c r="D110" s="99" t="s">
        <v>3866</v>
      </c>
      <c r="E110" s="99" t="s">
        <v>4483</v>
      </c>
      <c r="F110" s="100">
        <v>51333.33</v>
      </c>
      <c r="G110" s="100">
        <v>-51332.33</v>
      </c>
      <c r="H110" s="99">
        <v>1</v>
      </c>
    </row>
    <row r="111" spans="1:8">
      <c r="A111" s="97"/>
      <c r="B111" s="98">
        <v>100000176074</v>
      </c>
      <c r="C111" s="99">
        <v>1</v>
      </c>
      <c r="D111" s="99" t="s">
        <v>3866</v>
      </c>
      <c r="E111" s="99" t="s">
        <v>4483</v>
      </c>
      <c r="F111" s="100">
        <v>388666.67</v>
      </c>
      <c r="G111" s="100">
        <v>-388665.67</v>
      </c>
      <c r="H111" s="99">
        <v>1</v>
      </c>
    </row>
    <row r="112" spans="1:8">
      <c r="A112" s="99"/>
      <c r="B112" s="193" t="s">
        <v>90</v>
      </c>
      <c r="C112" s="193"/>
      <c r="D112" s="193"/>
      <c r="E112" s="193"/>
      <c r="F112" s="102">
        <f>SUM(F108:F111)</f>
        <v>2766300</v>
      </c>
      <c r="G112" s="102">
        <f>SUM(G108:G111)</f>
        <v>-2766296</v>
      </c>
      <c r="H112" s="102">
        <f>SUM(H108:H111)</f>
        <v>4</v>
      </c>
    </row>
    <row r="113" spans="1:8">
      <c r="A113" s="99"/>
      <c r="B113" s="194" t="s">
        <v>89</v>
      </c>
      <c r="C113" s="194"/>
      <c r="D113" s="194"/>
      <c r="E113" s="194"/>
      <c r="F113" s="107">
        <f>F104+F112</f>
        <v>119171675.45</v>
      </c>
      <c r="G113" s="107">
        <f>G104+G112</f>
        <v>-28540349.98</v>
      </c>
      <c r="H113" s="107">
        <f>H104+H112</f>
        <v>90631325.469999999</v>
      </c>
    </row>
    <row r="115" spans="1:8">
      <c r="A115" s="108" t="s">
        <v>127</v>
      </c>
    </row>
    <row r="116" spans="1:8" s="92" customFormat="1">
      <c r="A116" s="95" t="s">
        <v>0</v>
      </c>
      <c r="B116" s="96" t="s">
        <v>59</v>
      </c>
      <c r="C116" s="95" t="s">
        <v>60</v>
      </c>
      <c r="D116" s="95" t="s">
        <v>61</v>
      </c>
      <c r="E116" s="95" t="s">
        <v>62</v>
      </c>
      <c r="F116" s="95" t="s">
        <v>63</v>
      </c>
      <c r="G116" s="95" t="s">
        <v>64</v>
      </c>
      <c r="H116" s="95" t="s">
        <v>65</v>
      </c>
    </row>
    <row r="117" spans="1:8">
      <c r="A117" s="97">
        <v>1</v>
      </c>
      <c r="B117" s="98">
        <v>100000229044</v>
      </c>
      <c r="C117" s="99">
        <v>0</v>
      </c>
      <c r="D117" s="99" t="s">
        <v>473</v>
      </c>
      <c r="E117" s="99" t="s">
        <v>4484</v>
      </c>
      <c r="F117" s="100">
        <v>20400</v>
      </c>
      <c r="G117" s="100">
        <v>-9806.7900000000009</v>
      </c>
      <c r="H117" s="100">
        <v>10593.21</v>
      </c>
    </row>
    <row r="118" spans="1:8">
      <c r="A118" s="97">
        <v>2</v>
      </c>
      <c r="B118" s="98">
        <v>100000229045</v>
      </c>
      <c r="C118" s="99">
        <v>0</v>
      </c>
      <c r="D118" s="99" t="s">
        <v>473</v>
      </c>
      <c r="E118" s="99" t="s">
        <v>4485</v>
      </c>
      <c r="F118" s="100">
        <v>5500</v>
      </c>
      <c r="G118" s="100">
        <v>-2643.99</v>
      </c>
      <c r="H118" s="100">
        <v>2856.01</v>
      </c>
    </row>
    <row r="119" spans="1:8">
      <c r="A119" s="97">
        <v>3</v>
      </c>
      <c r="B119" s="98">
        <v>100000322347</v>
      </c>
      <c r="C119" s="99">
        <v>0</v>
      </c>
      <c r="D119" s="99" t="s">
        <v>128</v>
      </c>
      <c r="E119" s="99" t="s">
        <v>129</v>
      </c>
      <c r="F119" s="100">
        <v>150000</v>
      </c>
      <c r="G119" s="100">
        <v>-75513.7</v>
      </c>
      <c r="H119" s="100">
        <v>74486.3</v>
      </c>
    </row>
    <row r="120" spans="1:8">
      <c r="A120" s="97">
        <v>4</v>
      </c>
      <c r="B120" s="98">
        <v>100000322468</v>
      </c>
      <c r="C120" s="99">
        <v>0</v>
      </c>
      <c r="D120" s="99" t="s">
        <v>4486</v>
      </c>
      <c r="E120" s="99" t="s">
        <v>4487</v>
      </c>
      <c r="F120" s="100">
        <v>32200</v>
      </c>
      <c r="G120" s="100">
        <v>-16386.71</v>
      </c>
      <c r="H120" s="100">
        <v>15813.29</v>
      </c>
    </row>
    <row r="121" spans="1:8">
      <c r="A121" s="97">
        <v>5</v>
      </c>
      <c r="B121" s="98">
        <v>100000322469</v>
      </c>
      <c r="C121" s="99">
        <v>0</v>
      </c>
      <c r="D121" s="99" t="s">
        <v>4486</v>
      </c>
      <c r="E121" s="99" t="s">
        <v>4487</v>
      </c>
      <c r="F121" s="100">
        <v>32200</v>
      </c>
      <c r="G121" s="100">
        <v>-16386.71</v>
      </c>
      <c r="H121" s="100">
        <v>15813.29</v>
      </c>
    </row>
    <row r="122" spans="1:8">
      <c r="A122" s="97">
        <v>6</v>
      </c>
      <c r="B122" s="98">
        <v>100000322470</v>
      </c>
      <c r="C122" s="99">
        <v>0</v>
      </c>
      <c r="D122" s="99" t="s">
        <v>4486</v>
      </c>
      <c r="E122" s="99" t="s">
        <v>4488</v>
      </c>
      <c r="F122" s="100">
        <v>28600</v>
      </c>
      <c r="G122" s="100">
        <v>-14554.66</v>
      </c>
      <c r="H122" s="100">
        <v>14045.34</v>
      </c>
    </row>
    <row r="123" spans="1:8">
      <c r="A123" s="97">
        <v>7</v>
      </c>
      <c r="B123" s="98">
        <v>100000322471</v>
      </c>
      <c r="C123" s="99">
        <v>0</v>
      </c>
      <c r="D123" s="99" t="s">
        <v>4486</v>
      </c>
      <c r="E123" s="99" t="s">
        <v>4488</v>
      </c>
      <c r="F123" s="100">
        <v>28600</v>
      </c>
      <c r="G123" s="100">
        <v>-14554.66</v>
      </c>
      <c r="H123" s="100">
        <v>14045.34</v>
      </c>
    </row>
    <row r="124" spans="1:8">
      <c r="A124" s="97">
        <v>8</v>
      </c>
      <c r="B124" s="98">
        <v>100000322472</v>
      </c>
      <c r="C124" s="99">
        <v>0</v>
      </c>
      <c r="D124" s="99" t="s">
        <v>4486</v>
      </c>
      <c r="E124" s="99" t="s">
        <v>4488</v>
      </c>
      <c r="F124" s="100">
        <v>28600</v>
      </c>
      <c r="G124" s="100">
        <v>-14554.66</v>
      </c>
      <c r="H124" s="100">
        <v>14045.34</v>
      </c>
    </row>
    <row r="125" spans="1:8">
      <c r="A125" s="97">
        <v>9</v>
      </c>
      <c r="B125" s="98">
        <v>100000322473</v>
      </c>
      <c r="C125" s="99">
        <v>0</v>
      </c>
      <c r="D125" s="99" t="s">
        <v>4486</v>
      </c>
      <c r="E125" s="99" t="s">
        <v>4488</v>
      </c>
      <c r="F125" s="100">
        <v>28600</v>
      </c>
      <c r="G125" s="100">
        <v>-14554.66</v>
      </c>
      <c r="H125" s="100">
        <v>14045.34</v>
      </c>
    </row>
    <row r="126" spans="1:8">
      <c r="A126" s="97">
        <v>10</v>
      </c>
      <c r="B126" s="98">
        <v>100000322474</v>
      </c>
      <c r="C126" s="99">
        <v>0</v>
      </c>
      <c r="D126" s="99" t="s">
        <v>4486</v>
      </c>
      <c r="E126" s="99" t="s">
        <v>4488</v>
      </c>
      <c r="F126" s="100">
        <v>28600</v>
      </c>
      <c r="G126" s="100">
        <v>-14554.66</v>
      </c>
      <c r="H126" s="100">
        <v>14045.34</v>
      </c>
    </row>
    <row r="127" spans="1:8">
      <c r="A127" s="97">
        <v>11</v>
      </c>
      <c r="B127" s="98">
        <v>100000322475</v>
      </c>
      <c r="C127" s="99">
        <v>0</v>
      </c>
      <c r="D127" s="99" t="s">
        <v>4486</v>
      </c>
      <c r="E127" s="99" t="s">
        <v>4489</v>
      </c>
      <c r="F127" s="100">
        <v>23000</v>
      </c>
      <c r="G127" s="100">
        <v>-11704.79</v>
      </c>
      <c r="H127" s="100">
        <v>11295.21</v>
      </c>
    </row>
    <row r="128" spans="1:8">
      <c r="A128" s="97">
        <v>12</v>
      </c>
      <c r="B128" s="98">
        <v>100000322476</v>
      </c>
      <c r="C128" s="99">
        <v>0</v>
      </c>
      <c r="D128" s="99" t="s">
        <v>4486</v>
      </c>
      <c r="E128" s="99" t="s">
        <v>4489</v>
      </c>
      <c r="F128" s="100">
        <v>23000</v>
      </c>
      <c r="G128" s="100">
        <v>-11704.79</v>
      </c>
      <c r="H128" s="100">
        <v>11295.21</v>
      </c>
    </row>
    <row r="129" spans="1:8">
      <c r="A129" s="97">
        <v>13</v>
      </c>
      <c r="B129" s="98">
        <v>100000326979</v>
      </c>
      <c r="C129" s="99">
        <v>0</v>
      </c>
      <c r="D129" s="99" t="s">
        <v>3092</v>
      </c>
      <c r="E129" s="99" t="s">
        <v>3939</v>
      </c>
      <c r="F129" s="100">
        <v>15000</v>
      </c>
      <c r="G129" s="100">
        <v>-7510.27</v>
      </c>
      <c r="H129" s="100">
        <v>7489.73</v>
      </c>
    </row>
    <row r="130" spans="1:8">
      <c r="A130" s="97">
        <v>14</v>
      </c>
      <c r="B130" s="98">
        <v>100000399920</v>
      </c>
      <c r="C130" s="99">
        <v>0</v>
      </c>
      <c r="D130" s="99" t="s">
        <v>297</v>
      </c>
      <c r="E130" s="99" t="s">
        <v>759</v>
      </c>
      <c r="F130" s="100">
        <v>11900</v>
      </c>
      <c r="G130" s="100">
        <v>-3032.11</v>
      </c>
      <c r="H130" s="100">
        <v>8867.89</v>
      </c>
    </row>
    <row r="131" spans="1:8">
      <c r="A131" s="97">
        <v>15</v>
      </c>
      <c r="B131" s="98">
        <v>100000399921</v>
      </c>
      <c r="C131" s="99">
        <v>0</v>
      </c>
      <c r="D131" s="99" t="s">
        <v>297</v>
      </c>
      <c r="E131" s="99" t="s">
        <v>759</v>
      </c>
      <c r="F131" s="100">
        <v>11900</v>
      </c>
      <c r="G131" s="100">
        <v>-3032.1</v>
      </c>
      <c r="H131" s="100">
        <v>8867.9</v>
      </c>
    </row>
    <row r="132" spans="1:8">
      <c r="A132" s="97">
        <v>16</v>
      </c>
      <c r="B132" s="98">
        <v>100000399922</v>
      </c>
      <c r="C132" s="99">
        <v>0</v>
      </c>
      <c r="D132" s="99" t="s">
        <v>297</v>
      </c>
      <c r="E132" s="99" t="s">
        <v>759</v>
      </c>
      <c r="F132" s="100">
        <v>11900</v>
      </c>
      <c r="G132" s="100">
        <v>-3032.11</v>
      </c>
      <c r="H132" s="100">
        <v>8867.89</v>
      </c>
    </row>
    <row r="133" spans="1:8">
      <c r="A133" s="97">
        <v>17</v>
      </c>
      <c r="B133" s="98">
        <v>100000635461</v>
      </c>
      <c r="C133" s="99">
        <v>0</v>
      </c>
      <c r="D133" s="99" t="s">
        <v>139</v>
      </c>
      <c r="E133" s="99" t="s">
        <v>140</v>
      </c>
      <c r="F133" s="100">
        <v>660000</v>
      </c>
      <c r="G133" s="100">
        <v>-65295.63</v>
      </c>
      <c r="H133" s="100">
        <v>594704.37</v>
      </c>
    </row>
    <row r="134" spans="1:8">
      <c r="A134" s="97"/>
      <c r="B134" s="193" t="s">
        <v>127</v>
      </c>
      <c r="C134" s="193"/>
      <c r="D134" s="193"/>
      <c r="E134" s="193"/>
      <c r="F134" s="102">
        <f>SUM(F117:F133)</f>
        <v>1140000</v>
      </c>
      <c r="G134" s="102">
        <f>SUM(G117:G133)</f>
        <v>-298823</v>
      </c>
      <c r="H134" s="102">
        <f>SUM(H117:H133)</f>
        <v>841177</v>
      </c>
    </row>
    <row r="135" spans="1:8">
      <c r="A135" s="118"/>
      <c r="F135" s="109"/>
      <c r="G135" s="109"/>
      <c r="H135" s="109"/>
    </row>
    <row r="136" spans="1:8">
      <c r="A136" s="108" t="s">
        <v>142</v>
      </c>
    </row>
    <row r="137" spans="1:8" s="92" customFormat="1">
      <c r="A137" s="95" t="s">
        <v>0</v>
      </c>
      <c r="B137" s="96" t="s">
        <v>59</v>
      </c>
      <c r="C137" s="95" t="s">
        <v>60</v>
      </c>
      <c r="D137" s="95" t="s">
        <v>61</v>
      </c>
      <c r="E137" s="95" t="s">
        <v>62</v>
      </c>
      <c r="F137" s="95" t="s">
        <v>63</v>
      </c>
      <c r="G137" s="95" t="s">
        <v>64</v>
      </c>
      <c r="H137" s="95" t="s">
        <v>65</v>
      </c>
    </row>
    <row r="138" spans="1:8">
      <c r="A138" s="97">
        <v>1</v>
      </c>
      <c r="B138" s="98">
        <v>100000105019</v>
      </c>
      <c r="C138" s="99">
        <v>0</v>
      </c>
      <c r="D138" s="99" t="s">
        <v>370</v>
      </c>
      <c r="E138" s="99" t="s">
        <v>4490</v>
      </c>
      <c r="F138" s="100">
        <v>11000</v>
      </c>
      <c r="G138" s="100">
        <v>-10999</v>
      </c>
      <c r="H138" s="99">
        <v>1</v>
      </c>
    </row>
    <row r="139" spans="1:8">
      <c r="A139" s="97">
        <v>2</v>
      </c>
      <c r="B139" s="98">
        <v>100000105020</v>
      </c>
      <c r="C139" s="99">
        <v>0</v>
      </c>
      <c r="D139" s="99" t="s">
        <v>370</v>
      </c>
      <c r="E139" s="99" t="s">
        <v>4491</v>
      </c>
      <c r="F139" s="100">
        <v>21400</v>
      </c>
      <c r="G139" s="100">
        <v>-21399</v>
      </c>
      <c r="H139" s="99">
        <v>1</v>
      </c>
    </row>
    <row r="140" spans="1:8">
      <c r="A140" s="97">
        <v>3</v>
      </c>
      <c r="B140" s="98">
        <v>100000105036</v>
      </c>
      <c r="C140" s="99">
        <v>0</v>
      </c>
      <c r="D140" s="99" t="s">
        <v>370</v>
      </c>
      <c r="E140" s="99" t="s">
        <v>4492</v>
      </c>
      <c r="F140" s="100">
        <v>219200</v>
      </c>
      <c r="G140" s="100">
        <v>-219199</v>
      </c>
      <c r="H140" s="99">
        <v>1</v>
      </c>
    </row>
    <row r="141" spans="1:8">
      <c r="A141" s="97">
        <v>4</v>
      </c>
      <c r="B141" s="98">
        <v>100000141760</v>
      </c>
      <c r="C141" s="99">
        <v>0</v>
      </c>
      <c r="D141" s="99" t="s">
        <v>4493</v>
      </c>
      <c r="E141" s="99" t="s">
        <v>2689</v>
      </c>
      <c r="F141" s="100">
        <v>13000</v>
      </c>
      <c r="G141" s="100">
        <v>-12999</v>
      </c>
      <c r="H141" s="99">
        <v>1</v>
      </c>
    </row>
    <row r="142" spans="1:8">
      <c r="A142" s="97">
        <v>5</v>
      </c>
      <c r="B142" s="98">
        <v>100000593404</v>
      </c>
      <c r="C142" s="99">
        <v>0</v>
      </c>
      <c r="D142" s="99" t="s">
        <v>290</v>
      </c>
      <c r="E142" s="99" t="s">
        <v>2672</v>
      </c>
      <c r="F142" s="100">
        <v>46973</v>
      </c>
      <c r="G142" s="100">
        <v>-46972</v>
      </c>
      <c r="H142" s="99">
        <v>1</v>
      </c>
    </row>
    <row r="143" spans="1:8">
      <c r="A143" s="97">
        <v>6</v>
      </c>
      <c r="B143" s="98">
        <v>100000593405</v>
      </c>
      <c r="C143" s="99">
        <v>0</v>
      </c>
      <c r="D143" s="99" t="s">
        <v>290</v>
      </c>
      <c r="E143" s="99" t="s">
        <v>2672</v>
      </c>
      <c r="F143" s="100">
        <v>46973</v>
      </c>
      <c r="G143" s="100">
        <v>-46972</v>
      </c>
      <c r="H143" s="99">
        <v>1</v>
      </c>
    </row>
    <row r="144" spans="1:8">
      <c r="A144" s="97">
        <v>7</v>
      </c>
      <c r="B144" s="98">
        <v>100000593406</v>
      </c>
      <c r="C144" s="99">
        <v>0</v>
      </c>
      <c r="D144" s="99" t="s">
        <v>290</v>
      </c>
      <c r="E144" s="99" t="s">
        <v>2672</v>
      </c>
      <c r="F144" s="100">
        <v>46973</v>
      </c>
      <c r="G144" s="100">
        <v>-46972</v>
      </c>
      <c r="H144" s="99">
        <v>1</v>
      </c>
    </row>
    <row r="145" spans="1:8">
      <c r="A145" s="99"/>
      <c r="B145" s="193" t="s">
        <v>127</v>
      </c>
      <c r="C145" s="193"/>
      <c r="D145" s="193"/>
      <c r="E145" s="193"/>
      <c r="F145" s="102">
        <f>SUM(F138:F144)</f>
        <v>405519</v>
      </c>
      <c r="G145" s="102">
        <f>SUM(G138:G144)</f>
        <v>-405512</v>
      </c>
      <c r="H145" s="102">
        <f>SUM(H138:H144)</f>
        <v>7</v>
      </c>
    </row>
    <row r="146" spans="1:8">
      <c r="A146" s="164"/>
      <c r="B146" s="194" t="s">
        <v>89</v>
      </c>
      <c r="C146" s="194"/>
      <c r="D146" s="194"/>
      <c r="E146" s="194"/>
      <c r="F146" s="107">
        <f>F134+F145</f>
        <v>1545519</v>
      </c>
      <c r="G146" s="107">
        <f>G134+G145</f>
        <v>-704335</v>
      </c>
      <c r="H146" s="107">
        <f>H134+H145</f>
        <v>841184</v>
      </c>
    </row>
    <row r="148" spans="1:8">
      <c r="A148" s="108" t="s">
        <v>165</v>
      </c>
    </row>
    <row r="149" spans="1:8" s="92" customFormat="1">
      <c r="A149" s="95" t="s">
        <v>0</v>
      </c>
      <c r="B149" s="96" t="s">
        <v>59</v>
      </c>
      <c r="C149" s="95" t="s">
        <v>60</v>
      </c>
      <c r="D149" s="95" t="s">
        <v>61</v>
      </c>
      <c r="E149" s="95" t="s">
        <v>62</v>
      </c>
      <c r="F149" s="95" t="s">
        <v>63</v>
      </c>
      <c r="G149" s="95" t="s">
        <v>64</v>
      </c>
      <c r="H149" s="95" t="s">
        <v>65</v>
      </c>
    </row>
    <row r="150" spans="1:8">
      <c r="A150" s="97">
        <v>1</v>
      </c>
      <c r="B150" s="98">
        <v>100000376202</v>
      </c>
      <c r="C150" s="99">
        <v>0</v>
      </c>
      <c r="D150" s="99" t="s">
        <v>781</v>
      </c>
      <c r="E150" s="99" t="s">
        <v>2703</v>
      </c>
      <c r="F150" s="100">
        <v>94160</v>
      </c>
      <c r="G150" s="100">
        <v>-91047.28</v>
      </c>
      <c r="H150" s="100">
        <v>3112.72</v>
      </c>
    </row>
    <row r="151" spans="1:8">
      <c r="A151" s="97">
        <v>2</v>
      </c>
      <c r="B151" s="98">
        <v>100000401455</v>
      </c>
      <c r="C151" s="99">
        <v>0</v>
      </c>
      <c r="D151" s="99" t="s">
        <v>186</v>
      </c>
      <c r="E151" s="99" t="s">
        <v>4494</v>
      </c>
      <c r="F151" s="100">
        <v>148516</v>
      </c>
      <c r="G151" s="100">
        <v>-139455.54999999999</v>
      </c>
      <c r="H151" s="100">
        <v>9060.4500000000007</v>
      </c>
    </row>
    <row r="152" spans="1:8">
      <c r="A152" s="97">
        <v>3</v>
      </c>
      <c r="B152" s="98">
        <v>100000447449</v>
      </c>
      <c r="C152" s="99">
        <v>0</v>
      </c>
      <c r="D152" s="99" t="s">
        <v>504</v>
      </c>
      <c r="E152" s="99" t="s">
        <v>788</v>
      </c>
      <c r="F152" s="100">
        <v>1570225</v>
      </c>
      <c r="G152" s="100">
        <v>-897084.03</v>
      </c>
      <c r="H152" s="100">
        <v>673140.97</v>
      </c>
    </row>
    <row r="153" spans="1:8">
      <c r="A153" s="97">
        <v>4</v>
      </c>
      <c r="B153" s="98">
        <v>100000447556</v>
      </c>
      <c r="C153" s="99">
        <v>0</v>
      </c>
      <c r="D153" s="99" t="s">
        <v>504</v>
      </c>
      <c r="E153" s="99" t="s">
        <v>790</v>
      </c>
      <c r="F153" s="100">
        <v>746325</v>
      </c>
      <c r="G153" s="100">
        <v>-403022.71</v>
      </c>
      <c r="H153" s="100">
        <v>343302.29</v>
      </c>
    </row>
    <row r="154" spans="1:8">
      <c r="A154" s="97">
        <v>5</v>
      </c>
      <c r="B154" s="98">
        <v>100000447557</v>
      </c>
      <c r="C154" s="99">
        <v>0</v>
      </c>
      <c r="D154" s="99" t="s">
        <v>504</v>
      </c>
      <c r="E154" s="99" t="s">
        <v>790</v>
      </c>
      <c r="F154" s="100">
        <v>746325</v>
      </c>
      <c r="G154" s="100">
        <v>-403022.71</v>
      </c>
      <c r="H154" s="100">
        <v>343302.29</v>
      </c>
    </row>
    <row r="155" spans="1:8">
      <c r="A155" s="97">
        <v>6</v>
      </c>
      <c r="B155" s="98">
        <v>100000447558</v>
      </c>
      <c r="C155" s="99">
        <v>0</v>
      </c>
      <c r="D155" s="99" t="s">
        <v>504</v>
      </c>
      <c r="E155" s="99" t="s">
        <v>790</v>
      </c>
      <c r="F155" s="100">
        <v>746325</v>
      </c>
      <c r="G155" s="100">
        <v>-403022.71</v>
      </c>
      <c r="H155" s="100">
        <v>343302.29</v>
      </c>
    </row>
    <row r="156" spans="1:8">
      <c r="A156" s="97">
        <v>7</v>
      </c>
      <c r="B156" s="98">
        <v>100000447559</v>
      </c>
      <c r="C156" s="99">
        <v>0</v>
      </c>
      <c r="D156" s="99" t="s">
        <v>504</v>
      </c>
      <c r="E156" s="99" t="s">
        <v>790</v>
      </c>
      <c r="F156" s="100">
        <v>746325</v>
      </c>
      <c r="G156" s="100">
        <v>-403022.71</v>
      </c>
      <c r="H156" s="100">
        <v>343302.29</v>
      </c>
    </row>
    <row r="157" spans="1:8">
      <c r="A157" s="97">
        <v>8</v>
      </c>
      <c r="B157" s="98">
        <v>100000447560</v>
      </c>
      <c r="C157" s="99">
        <v>0</v>
      </c>
      <c r="D157" s="99" t="s">
        <v>504</v>
      </c>
      <c r="E157" s="99" t="s">
        <v>790</v>
      </c>
      <c r="F157" s="100">
        <v>746325</v>
      </c>
      <c r="G157" s="100">
        <v>-403022.71</v>
      </c>
      <c r="H157" s="100">
        <v>343302.29</v>
      </c>
    </row>
    <row r="158" spans="1:8">
      <c r="A158" s="97">
        <v>9</v>
      </c>
      <c r="B158" s="98">
        <v>100000447561</v>
      </c>
      <c r="C158" s="99">
        <v>0</v>
      </c>
      <c r="D158" s="99" t="s">
        <v>504</v>
      </c>
      <c r="E158" s="99" t="s">
        <v>790</v>
      </c>
      <c r="F158" s="100">
        <v>746325</v>
      </c>
      <c r="G158" s="100">
        <v>-403022.71</v>
      </c>
      <c r="H158" s="100">
        <v>343302.29</v>
      </c>
    </row>
    <row r="159" spans="1:8">
      <c r="A159" s="97">
        <v>10</v>
      </c>
      <c r="B159" s="98">
        <v>100000447562</v>
      </c>
      <c r="C159" s="99">
        <v>0</v>
      </c>
      <c r="D159" s="99" t="s">
        <v>504</v>
      </c>
      <c r="E159" s="99" t="s">
        <v>790</v>
      </c>
      <c r="F159" s="100">
        <v>746325</v>
      </c>
      <c r="G159" s="100">
        <v>-403022.71</v>
      </c>
      <c r="H159" s="100">
        <v>343302.29</v>
      </c>
    </row>
    <row r="160" spans="1:8">
      <c r="A160" s="97">
        <v>11</v>
      </c>
      <c r="B160" s="98">
        <v>100000447563</v>
      </c>
      <c r="C160" s="99">
        <v>0</v>
      </c>
      <c r="D160" s="99" t="s">
        <v>504</v>
      </c>
      <c r="E160" s="99" t="s">
        <v>790</v>
      </c>
      <c r="F160" s="100">
        <v>746325</v>
      </c>
      <c r="G160" s="100">
        <v>-403022.71</v>
      </c>
      <c r="H160" s="100">
        <v>343302.29</v>
      </c>
    </row>
    <row r="161" spans="1:8">
      <c r="A161" s="97">
        <v>12</v>
      </c>
      <c r="B161" s="98">
        <v>100000447564</v>
      </c>
      <c r="C161" s="99">
        <v>0</v>
      </c>
      <c r="D161" s="99" t="s">
        <v>504</v>
      </c>
      <c r="E161" s="99" t="s">
        <v>790</v>
      </c>
      <c r="F161" s="100">
        <v>746325</v>
      </c>
      <c r="G161" s="100">
        <v>-403022.71</v>
      </c>
      <c r="H161" s="100">
        <v>343302.29</v>
      </c>
    </row>
    <row r="162" spans="1:8">
      <c r="A162" s="97">
        <v>13</v>
      </c>
      <c r="B162" s="98">
        <v>100000447565</v>
      </c>
      <c r="C162" s="99">
        <v>0</v>
      </c>
      <c r="D162" s="99" t="s">
        <v>504</v>
      </c>
      <c r="E162" s="99" t="s">
        <v>790</v>
      </c>
      <c r="F162" s="100">
        <v>746325</v>
      </c>
      <c r="G162" s="100">
        <v>-403022.71</v>
      </c>
      <c r="H162" s="100">
        <v>343302.29</v>
      </c>
    </row>
    <row r="163" spans="1:8">
      <c r="A163" s="97">
        <v>14</v>
      </c>
      <c r="B163" s="98">
        <v>100000447566</v>
      </c>
      <c r="C163" s="99">
        <v>0</v>
      </c>
      <c r="D163" s="99" t="s">
        <v>504</v>
      </c>
      <c r="E163" s="99" t="s">
        <v>790</v>
      </c>
      <c r="F163" s="100">
        <v>746325</v>
      </c>
      <c r="G163" s="100">
        <v>-403022.71</v>
      </c>
      <c r="H163" s="100">
        <v>343302.29</v>
      </c>
    </row>
    <row r="164" spans="1:8">
      <c r="A164" s="97">
        <v>15</v>
      </c>
      <c r="B164" s="98">
        <v>100000447567</v>
      </c>
      <c r="C164" s="99">
        <v>0</v>
      </c>
      <c r="D164" s="99" t="s">
        <v>504</v>
      </c>
      <c r="E164" s="99" t="s">
        <v>790</v>
      </c>
      <c r="F164" s="100">
        <v>746325</v>
      </c>
      <c r="G164" s="100">
        <v>-403022.71</v>
      </c>
      <c r="H164" s="100">
        <v>343302.29</v>
      </c>
    </row>
    <row r="165" spans="1:8">
      <c r="A165" s="97">
        <v>16</v>
      </c>
      <c r="B165" s="98">
        <v>100000447568</v>
      </c>
      <c r="C165" s="99">
        <v>0</v>
      </c>
      <c r="D165" s="99" t="s">
        <v>504</v>
      </c>
      <c r="E165" s="99" t="s">
        <v>790</v>
      </c>
      <c r="F165" s="100">
        <v>746325</v>
      </c>
      <c r="G165" s="100">
        <v>-403022.71</v>
      </c>
      <c r="H165" s="100">
        <v>343302.29</v>
      </c>
    </row>
    <row r="166" spans="1:8">
      <c r="A166" s="97">
        <v>17</v>
      </c>
      <c r="B166" s="98">
        <v>100000447569</v>
      </c>
      <c r="C166" s="99">
        <v>0</v>
      </c>
      <c r="D166" s="99" t="s">
        <v>504</v>
      </c>
      <c r="E166" s="99" t="s">
        <v>790</v>
      </c>
      <c r="F166" s="100">
        <v>746325</v>
      </c>
      <c r="G166" s="100">
        <v>-403022.71</v>
      </c>
      <c r="H166" s="100">
        <v>343302.29</v>
      </c>
    </row>
    <row r="167" spans="1:8">
      <c r="A167" s="97">
        <v>18</v>
      </c>
      <c r="B167" s="98">
        <v>100000447570</v>
      </c>
      <c r="C167" s="99">
        <v>0</v>
      </c>
      <c r="D167" s="99" t="s">
        <v>504</v>
      </c>
      <c r="E167" s="99" t="s">
        <v>790</v>
      </c>
      <c r="F167" s="100">
        <v>746325</v>
      </c>
      <c r="G167" s="100">
        <v>-403022.71</v>
      </c>
      <c r="H167" s="100">
        <v>343302.29</v>
      </c>
    </row>
    <row r="168" spans="1:8">
      <c r="A168" s="97">
        <v>19</v>
      </c>
      <c r="B168" s="98">
        <v>100000447767</v>
      </c>
      <c r="C168" s="99">
        <v>0</v>
      </c>
      <c r="D168" s="99" t="s">
        <v>504</v>
      </c>
      <c r="E168" s="99" t="s">
        <v>4231</v>
      </c>
      <c r="F168" s="100">
        <v>94050</v>
      </c>
      <c r="G168" s="100">
        <v>-57159.69</v>
      </c>
      <c r="H168" s="100">
        <v>36890.31</v>
      </c>
    </row>
    <row r="169" spans="1:8">
      <c r="A169" s="97">
        <v>20</v>
      </c>
      <c r="B169" s="98">
        <v>100000447768</v>
      </c>
      <c r="C169" s="99">
        <v>0</v>
      </c>
      <c r="D169" s="99" t="s">
        <v>504</v>
      </c>
      <c r="E169" s="99" t="s">
        <v>4231</v>
      </c>
      <c r="F169" s="100">
        <v>94050</v>
      </c>
      <c r="G169" s="100">
        <v>-57159.69</v>
      </c>
      <c r="H169" s="100">
        <v>36890.31</v>
      </c>
    </row>
    <row r="170" spans="1:8">
      <c r="A170" s="97">
        <v>21</v>
      </c>
      <c r="B170" s="98">
        <v>100000447769</v>
      </c>
      <c r="C170" s="99">
        <v>0</v>
      </c>
      <c r="D170" s="99" t="s">
        <v>504</v>
      </c>
      <c r="E170" s="99" t="s">
        <v>4231</v>
      </c>
      <c r="F170" s="100">
        <v>94050</v>
      </c>
      <c r="G170" s="100">
        <v>-57159.69</v>
      </c>
      <c r="H170" s="100">
        <v>36890.31</v>
      </c>
    </row>
    <row r="171" spans="1:8">
      <c r="A171" s="97">
        <v>22</v>
      </c>
      <c r="B171" s="98">
        <v>100000447770</v>
      </c>
      <c r="C171" s="99">
        <v>0</v>
      </c>
      <c r="D171" s="99" t="s">
        <v>504</v>
      </c>
      <c r="E171" s="99" t="s">
        <v>4231</v>
      </c>
      <c r="F171" s="100">
        <v>94050</v>
      </c>
      <c r="G171" s="100">
        <v>-57159.69</v>
      </c>
      <c r="H171" s="100">
        <v>36890.31</v>
      </c>
    </row>
    <row r="172" spans="1:8">
      <c r="A172" s="97">
        <v>23</v>
      </c>
      <c r="B172" s="98">
        <v>100000447771</v>
      </c>
      <c r="C172" s="99">
        <v>0</v>
      </c>
      <c r="D172" s="99" t="s">
        <v>504</v>
      </c>
      <c r="E172" s="99" t="s">
        <v>4231</v>
      </c>
      <c r="F172" s="100">
        <v>94050</v>
      </c>
      <c r="G172" s="100">
        <v>-57159.69</v>
      </c>
      <c r="H172" s="100">
        <v>36890.31</v>
      </c>
    </row>
    <row r="173" spans="1:8">
      <c r="A173" s="97">
        <v>24</v>
      </c>
      <c r="B173" s="98">
        <v>100000447772</v>
      </c>
      <c r="C173" s="99">
        <v>0</v>
      </c>
      <c r="D173" s="99" t="s">
        <v>504</v>
      </c>
      <c r="E173" s="99" t="s">
        <v>4231</v>
      </c>
      <c r="F173" s="100">
        <v>94050</v>
      </c>
      <c r="G173" s="100">
        <v>-57159.69</v>
      </c>
      <c r="H173" s="100">
        <v>36890.31</v>
      </c>
    </row>
    <row r="174" spans="1:8">
      <c r="A174" s="97">
        <v>25</v>
      </c>
      <c r="B174" s="98">
        <v>100000447773</v>
      </c>
      <c r="C174" s="99">
        <v>0</v>
      </c>
      <c r="D174" s="99" t="s">
        <v>504</v>
      </c>
      <c r="E174" s="99" t="s">
        <v>4231</v>
      </c>
      <c r="F174" s="100">
        <v>94050</v>
      </c>
      <c r="G174" s="100">
        <v>-57159.69</v>
      </c>
      <c r="H174" s="100">
        <v>36890.31</v>
      </c>
    </row>
    <row r="175" spans="1:8">
      <c r="A175" s="97">
        <v>26</v>
      </c>
      <c r="B175" s="98">
        <v>100000447774</v>
      </c>
      <c r="C175" s="99">
        <v>0</v>
      </c>
      <c r="D175" s="99" t="s">
        <v>504</v>
      </c>
      <c r="E175" s="99" t="s">
        <v>4231</v>
      </c>
      <c r="F175" s="100">
        <v>94050</v>
      </c>
      <c r="G175" s="100">
        <v>-57159.69</v>
      </c>
      <c r="H175" s="100">
        <v>36890.31</v>
      </c>
    </row>
    <row r="176" spans="1:8">
      <c r="A176" s="97">
        <v>27</v>
      </c>
      <c r="B176" s="98">
        <v>100000447775</v>
      </c>
      <c r="C176" s="99">
        <v>0</v>
      </c>
      <c r="D176" s="99" t="s">
        <v>504</v>
      </c>
      <c r="E176" s="99" t="s">
        <v>4231</v>
      </c>
      <c r="F176" s="100">
        <v>94050</v>
      </c>
      <c r="G176" s="100">
        <v>-57159.69</v>
      </c>
      <c r="H176" s="100">
        <v>36890.31</v>
      </c>
    </row>
    <row r="177" spans="1:8">
      <c r="A177" s="97">
        <v>28</v>
      </c>
      <c r="B177" s="98">
        <v>100000447776</v>
      </c>
      <c r="C177" s="99">
        <v>0</v>
      </c>
      <c r="D177" s="99" t="s">
        <v>504</v>
      </c>
      <c r="E177" s="99" t="s">
        <v>4231</v>
      </c>
      <c r="F177" s="100">
        <v>94050</v>
      </c>
      <c r="G177" s="100">
        <v>-57159.69</v>
      </c>
      <c r="H177" s="100">
        <v>36890.31</v>
      </c>
    </row>
    <row r="178" spans="1:8">
      <c r="A178" s="97">
        <v>29</v>
      </c>
      <c r="B178" s="98">
        <v>100000447777</v>
      </c>
      <c r="C178" s="99">
        <v>0</v>
      </c>
      <c r="D178" s="99" t="s">
        <v>504</v>
      </c>
      <c r="E178" s="99" t="s">
        <v>4231</v>
      </c>
      <c r="F178" s="100">
        <v>94050</v>
      </c>
      <c r="G178" s="100">
        <v>-57159.69</v>
      </c>
      <c r="H178" s="100">
        <v>36890.31</v>
      </c>
    </row>
    <row r="179" spans="1:8">
      <c r="A179" s="97">
        <v>30</v>
      </c>
      <c r="B179" s="98">
        <v>100000447778</v>
      </c>
      <c r="C179" s="99">
        <v>0</v>
      </c>
      <c r="D179" s="99" t="s">
        <v>504</v>
      </c>
      <c r="E179" s="99" t="s">
        <v>4231</v>
      </c>
      <c r="F179" s="100">
        <v>94050</v>
      </c>
      <c r="G179" s="100">
        <v>-57159.69</v>
      </c>
      <c r="H179" s="100">
        <v>36890.31</v>
      </c>
    </row>
    <row r="180" spans="1:8">
      <c r="A180" s="97">
        <v>31</v>
      </c>
      <c r="B180" s="98">
        <v>100000447779</v>
      </c>
      <c r="C180" s="99">
        <v>0</v>
      </c>
      <c r="D180" s="99" t="s">
        <v>504</v>
      </c>
      <c r="E180" s="99" t="s">
        <v>4231</v>
      </c>
      <c r="F180" s="100">
        <v>94050</v>
      </c>
      <c r="G180" s="100">
        <v>-57159.69</v>
      </c>
      <c r="H180" s="100">
        <v>36890.31</v>
      </c>
    </row>
    <row r="181" spans="1:8">
      <c r="A181" s="97">
        <v>32</v>
      </c>
      <c r="B181" s="98">
        <v>100000447780</v>
      </c>
      <c r="C181" s="99">
        <v>0</v>
      </c>
      <c r="D181" s="99" t="s">
        <v>504</v>
      </c>
      <c r="E181" s="99" t="s">
        <v>4231</v>
      </c>
      <c r="F181" s="100">
        <v>94050</v>
      </c>
      <c r="G181" s="100">
        <v>-57159.69</v>
      </c>
      <c r="H181" s="100">
        <v>36890.31</v>
      </c>
    </row>
    <row r="182" spans="1:8">
      <c r="A182" s="97">
        <v>33</v>
      </c>
      <c r="B182" s="98">
        <v>100000447781</v>
      </c>
      <c r="C182" s="99">
        <v>0</v>
      </c>
      <c r="D182" s="99" t="s">
        <v>504</v>
      </c>
      <c r="E182" s="99" t="s">
        <v>4231</v>
      </c>
      <c r="F182" s="100">
        <v>94050</v>
      </c>
      <c r="G182" s="100">
        <v>-57159.69</v>
      </c>
      <c r="H182" s="100">
        <v>36890.31</v>
      </c>
    </row>
    <row r="183" spans="1:8">
      <c r="A183" s="97">
        <v>34</v>
      </c>
      <c r="B183" s="98">
        <v>100000447782</v>
      </c>
      <c r="C183" s="99">
        <v>0</v>
      </c>
      <c r="D183" s="99" t="s">
        <v>504</v>
      </c>
      <c r="E183" s="99" t="s">
        <v>4231</v>
      </c>
      <c r="F183" s="100">
        <v>94050</v>
      </c>
      <c r="G183" s="100">
        <v>-57159.69</v>
      </c>
      <c r="H183" s="100">
        <v>36890.31</v>
      </c>
    </row>
    <row r="184" spans="1:8">
      <c r="A184" s="97">
        <v>35</v>
      </c>
      <c r="B184" s="98">
        <v>100000447783</v>
      </c>
      <c r="C184" s="99">
        <v>0</v>
      </c>
      <c r="D184" s="99" t="s">
        <v>504</v>
      </c>
      <c r="E184" s="99" t="s">
        <v>4231</v>
      </c>
      <c r="F184" s="100">
        <v>94050</v>
      </c>
      <c r="G184" s="100">
        <v>-57159.69</v>
      </c>
      <c r="H184" s="100">
        <v>36890.31</v>
      </c>
    </row>
    <row r="185" spans="1:8">
      <c r="A185" s="97">
        <v>36</v>
      </c>
      <c r="B185" s="98">
        <v>100000447784</v>
      </c>
      <c r="C185" s="99">
        <v>0</v>
      </c>
      <c r="D185" s="99" t="s">
        <v>504</v>
      </c>
      <c r="E185" s="99" t="s">
        <v>4231</v>
      </c>
      <c r="F185" s="100">
        <v>94050</v>
      </c>
      <c r="G185" s="100">
        <v>-57159.69</v>
      </c>
      <c r="H185" s="100">
        <v>36890.31</v>
      </c>
    </row>
    <row r="186" spans="1:8">
      <c r="A186" s="97">
        <v>37</v>
      </c>
      <c r="B186" s="98">
        <v>100000447785</v>
      </c>
      <c r="C186" s="99">
        <v>0</v>
      </c>
      <c r="D186" s="99" t="s">
        <v>504</v>
      </c>
      <c r="E186" s="99" t="s">
        <v>4231</v>
      </c>
      <c r="F186" s="100">
        <v>94050</v>
      </c>
      <c r="G186" s="100">
        <v>-57159.69</v>
      </c>
      <c r="H186" s="100">
        <v>36890.31</v>
      </c>
    </row>
    <row r="187" spans="1:8">
      <c r="A187" s="97">
        <v>38</v>
      </c>
      <c r="B187" s="98">
        <v>100000447786</v>
      </c>
      <c r="C187" s="99">
        <v>0</v>
      </c>
      <c r="D187" s="99" t="s">
        <v>504</v>
      </c>
      <c r="E187" s="99" t="s">
        <v>4231</v>
      </c>
      <c r="F187" s="100">
        <v>94050</v>
      </c>
      <c r="G187" s="100">
        <v>-57159.69</v>
      </c>
      <c r="H187" s="100">
        <v>36890.31</v>
      </c>
    </row>
    <row r="188" spans="1:8">
      <c r="A188" s="97">
        <v>39</v>
      </c>
      <c r="B188" s="98">
        <v>100000447787</v>
      </c>
      <c r="C188" s="99">
        <v>0</v>
      </c>
      <c r="D188" s="99" t="s">
        <v>504</v>
      </c>
      <c r="E188" s="99" t="s">
        <v>4231</v>
      </c>
      <c r="F188" s="100">
        <v>94050</v>
      </c>
      <c r="G188" s="100">
        <v>-57159.69</v>
      </c>
      <c r="H188" s="100">
        <v>36890.31</v>
      </c>
    </row>
    <row r="189" spans="1:8">
      <c r="A189" s="97">
        <v>40</v>
      </c>
      <c r="B189" s="98">
        <v>100000447788</v>
      </c>
      <c r="C189" s="99">
        <v>0</v>
      </c>
      <c r="D189" s="99" t="s">
        <v>504</v>
      </c>
      <c r="E189" s="99" t="s">
        <v>4231</v>
      </c>
      <c r="F189" s="100">
        <v>94050</v>
      </c>
      <c r="G189" s="100">
        <v>-57159.69</v>
      </c>
      <c r="H189" s="100">
        <v>36890.31</v>
      </c>
    </row>
    <row r="190" spans="1:8">
      <c r="A190" s="97">
        <v>41</v>
      </c>
      <c r="B190" s="98">
        <v>100000447789</v>
      </c>
      <c r="C190" s="99">
        <v>0</v>
      </c>
      <c r="D190" s="99" t="s">
        <v>504</v>
      </c>
      <c r="E190" s="99" t="s">
        <v>4231</v>
      </c>
      <c r="F190" s="100">
        <v>94050</v>
      </c>
      <c r="G190" s="100">
        <v>-57159.69</v>
      </c>
      <c r="H190" s="100">
        <v>36890.31</v>
      </c>
    </row>
    <row r="191" spans="1:8">
      <c r="A191" s="97">
        <v>42</v>
      </c>
      <c r="B191" s="98">
        <v>100000447790</v>
      </c>
      <c r="C191" s="99">
        <v>0</v>
      </c>
      <c r="D191" s="99" t="s">
        <v>504</v>
      </c>
      <c r="E191" s="99" t="s">
        <v>4231</v>
      </c>
      <c r="F191" s="100">
        <v>94050</v>
      </c>
      <c r="G191" s="100">
        <v>-57159.69</v>
      </c>
      <c r="H191" s="100">
        <v>36890.31</v>
      </c>
    </row>
    <row r="192" spans="1:8">
      <c r="A192" s="97">
        <v>43</v>
      </c>
      <c r="B192" s="98">
        <v>100000447791</v>
      </c>
      <c r="C192" s="99">
        <v>0</v>
      </c>
      <c r="D192" s="99" t="s">
        <v>504</v>
      </c>
      <c r="E192" s="99" t="s">
        <v>4231</v>
      </c>
      <c r="F192" s="100">
        <v>94050</v>
      </c>
      <c r="G192" s="100">
        <v>-57159.69</v>
      </c>
      <c r="H192" s="100">
        <v>36890.31</v>
      </c>
    </row>
    <row r="193" spans="1:8">
      <c r="A193" s="97">
        <v>44</v>
      </c>
      <c r="B193" s="98">
        <v>100000447792</v>
      </c>
      <c r="C193" s="99">
        <v>0</v>
      </c>
      <c r="D193" s="99" t="s">
        <v>504</v>
      </c>
      <c r="E193" s="99" t="s">
        <v>4231</v>
      </c>
      <c r="F193" s="100">
        <v>94050</v>
      </c>
      <c r="G193" s="100">
        <v>-57159.69</v>
      </c>
      <c r="H193" s="100">
        <v>36890.31</v>
      </c>
    </row>
    <row r="194" spans="1:8">
      <c r="A194" s="97">
        <v>45</v>
      </c>
      <c r="B194" s="98">
        <v>100000492932</v>
      </c>
      <c r="C194" s="99">
        <v>0</v>
      </c>
      <c r="D194" s="99" t="s">
        <v>201</v>
      </c>
      <c r="E194" s="99" t="s">
        <v>794</v>
      </c>
      <c r="F194" s="100">
        <v>2114320</v>
      </c>
      <c r="G194" s="100">
        <v>-1727456.05</v>
      </c>
      <c r="H194" s="100">
        <v>386863.95</v>
      </c>
    </row>
    <row r="195" spans="1:8">
      <c r="A195" s="97">
        <v>46</v>
      </c>
      <c r="B195" s="98">
        <v>100000517039</v>
      </c>
      <c r="C195" s="99">
        <v>0</v>
      </c>
      <c r="D195" s="99" t="s">
        <v>511</v>
      </c>
      <c r="E195" s="99" t="s">
        <v>2708</v>
      </c>
      <c r="F195" s="100">
        <v>782063</v>
      </c>
      <c r="G195" s="100">
        <v>-412557.75</v>
      </c>
      <c r="H195" s="100">
        <v>369505.25</v>
      </c>
    </row>
    <row r="196" spans="1:8">
      <c r="A196" s="97">
        <v>47</v>
      </c>
      <c r="B196" s="98">
        <v>100000517489</v>
      </c>
      <c r="C196" s="99">
        <v>0</v>
      </c>
      <c r="D196" s="99" t="s">
        <v>511</v>
      </c>
      <c r="E196" s="99" t="s">
        <v>4232</v>
      </c>
      <c r="F196" s="100">
        <v>1919152</v>
      </c>
      <c r="G196" s="100">
        <v>-1542831.79</v>
      </c>
      <c r="H196" s="100">
        <v>376320.21</v>
      </c>
    </row>
    <row r="197" spans="1:8">
      <c r="A197" s="97">
        <v>48</v>
      </c>
      <c r="B197" s="98">
        <v>100000517990</v>
      </c>
      <c r="C197" s="99">
        <v>0</v>
      </c>
      <c r="D197" s="99" t="s">
        <v>204</v>
      </c>
      <c r="E197" s="99" t="s">
        <v>4035</v>
      </c>
      <c r="F197" s="100">
        <v>679000</v>
      </c>
      <c r="G197" s="100">
        <v>-343746.34</v>
      </c>
      <c r="H197" s="100">
        <v>335253.65999999997</v>
      </c>
    </row>
    <row r="198" spans="1:8">
      <c r="A198" s="97">
        <v>49</v>
      </c>
      <c r="B198" s="98">
        <v>100000517991</v>
      </c>
      <c r="C198" s="99">
        <v>0</v>
      </c>
      <c r="D198" s="99" t="s">
        <v>204</v>
      </c>
      <c r="E198" s="99" t="s">
        <v>4035</v>
      </c>
      <c r="F198" s="100">
        <v>679000</v>
      </c>
      <c r="G198" s="100">
        <v>-343746.36</v>
      </c>
      <c r="H198" s="100">
        <v>335253.64</v>
      </c>
    </row>
    <row r="199" spans="1:8">
      <c r="A199" s="97">
        <v>50</v>
      </c>
      <c r="B199" s="98">
        <v>100000517992</v>
      </c>
      <c r="C199" s="99">
        <v>0</v>
      </c>
      <c r="D199" s="99" t="s">
        <v>204</v>
      </c>
      <c r="E199" s="99" t="s">
        <v>4035</v>
      </c>
      <c r="F199" s="100">
        <v>679000</v>
      </c>
      <c r="G199" s="100">
        <v>-343746.36</v>
      </c>
      <c r="H199" s="100">
        <v>335253.64</v>
      </c>
    </row>
    <row r="200" spans="1:8">
      <c r="A200" s="97">
        <v>51</v>
      </c>
      <c r="B200" s="98">
        <v>100000518019</v>
      </c>
      <c r="C200" s="99">
        <v>0</v>
      </c>
      <c r="D200" s="99" t="s">
        <v>204</v>
      </c>
      <c r="E200" s="99" t="s">
        <v>187</v>
      </c>
      <c r="F200" s="100">
        <v>1183420</v>
      </c>
      <c r="G200" s="100">
        <v>-596760.07999999996</v>
      </c>
      <c r="H200" s="100">
        <v>586659.92000000004</v>
      </c>
    </row>
    <row r="201" spans="1:8">
      <c r="A201" s="97">
        <v>52</v>
      </c>
      <c r="B201" s="98">
        <v>100000570755</v>
      </c>
      <c r="C201" s="99">
        <v>0</v>
      </c>
      <c r="D201" s="99" t="s">
        <v>303</v>
      </c>
      <c r="E201" s="99" t="s">
        <v>1315</v>
      </c>
      <c r="F201" s="100">
        <v>755089</v>
      </c>
      <c r="G201" s="100">
        <v>-190427.93</v>
      </c>
      <c r="H201" s="100">
        <v>564661.06999999995</v>
      </c>
    </row>
    <row r="202" spans="1:8">
      <c r="A202" s="97">
        <v>53</v>
      </c>
      <c r="B202" s="98">
        <v>100000570762</v>
      </c>
      <c r="C202" s="99">
        <v>0</v>
      </c>
      <c r="D202" s="99" t="s">
        <v>303</v>
      </c>
      <c r="E202" s="99" t="s">
        <v>3660</v>
      </c>
      <c r="F202" s="100">
        <v>701600</v>
      </c>
      <c r="G202" s="100">
        <v>-280335.46000000002</v>
      </c>
      <c r="H202" s="100">
        <v>421264.54</v>
      </c>
    </row>
    <row r="203" spans="1:8">
      <c r="A203" s="97">
        <v>54</v>
      </c>
      <c r="B203" s="98">
        <v>100000570763</v>
      </c>
      <c r="C203" s="99">
        <v>0</v>
      </c>
      <c r="D203" s="99" t="s">
        <v>303</v>
      </c>
      <c r="E203" s="99" t="s">
        <v>3660</v>
      </c>
      <c r="F203" s="100">
        <v>701600</v>
      </c>
      <c r="G203" s="100">
        <v>-280335.46000000002</v>
      </c>
      <c r="H203" s="100">
        <v>421264.54</v>
      </c>
    </row>
    <row r="204" spans="1:8">
      <c r="A204" s="97">
        <v>55</v>
      </c>
      <c r="B204" s="98">
        <v>100000570771</v>
      </c>
      <c r="C204" s="99">
        <v>0</v>
      </c>
      <c r="D204" s="99" t="s">
        <v>303</v>
      </c>
      <c r="E204" s="99" t="s">
        <v>210</v>
      </c>
      <c r="F204" s="100">
        <v>1232309</v>
      </c>
      <c r="G204" s="100">
        <v>-310779.33</v>
      </c>
      <c r="H204" s="100">
        <v>921529.67</v>
      </c>
    </row>
    <row r="205" spans="1:8">
      <c r="A205" s="97">
        <v>56</v>
      </c>
      <c r="B205" s="98">
        <v>100000594830</v>
      </c>
      <c r="C205" s="99">
        <v>0</v>
      </c>
      <c r="D205" s="99" t="s">
        <v>290</v>
      </c>
      <c r="E205" s="99" t="s">
        <v>4495</v>
      </c>
      <c r="F205" s="100">
        <v>148516</v>
      </c>
      <c r="G205" s="100">
        <v>-146232.28</v>
      </c>
      <c r="H205" s="100">
        <v>2283.7199999999998</v>
      </c>
    </row>
    <row r="206" spans="1:8">
      <c r="A206" s="97">
        <v>57</v>
      </c>
      <c r="B206" s="98">
        <v>100000594831</v>
      </c>
      <c r="C206" s="99">
        <v>0</v>
      </c>
      <c r="D206" s="99" t="s">
        <v>290</v>
      </c>
      <c r="E206" s="99" t="s">
        <v>4495</v>
      </c>
      <c r="F206" s="100">
        <v>148516</v>
      </c>
      <c r="G206" s="100">
        <v>-146232.28</v>
      </c>
      <c r="H206" s="100">
        <v>2283.7199999999998</v>
      </c>
    </row>
    <row r="207" spans="1:8">
      <c r="A207" s="97">
        <v>58</v>
      </c>
      <c r="B207" s="98">
        <v>100000594832</v>
      </c>
      <c r="C207" s="99">
        <v>0</v>
      </c>
      <c r="D207" s="99" t="s">
        <v>290</v>
      </c>
      <c r="E207" s="99" t="s">
        <v>4495</v>
      </c>
      <c r="F207" s="100">
        <v>148516</v>
      </c>
      <c r="G207" s="100">
        <v>-146232.28</v>
      </c>
      <c r="H207" s="100">
        <v>2283.7199999999998</v>
      </c>
    </row>
    <row r="208" spans="1:8">
      <c r="A208" s="97">
        <v>59</v>
      </c>
      <c r="B208" s="98">
        <v>100000594833</v>
      </c>
      <c r="C208" s="99">
        <v>0</v>
      </c>
      <c r="D208" s="99" t="s">
        <v>290</v>
      </c>
      <c r="E208" s="99" t="s">
        <v>4495</v>
      </c>
      <c r="F208" s="100">
        <v>148516</v>
      </c>
      <c r="G208" s="100">
        <v>-146232.28</v>
      </c>
      <c r="H208" s="100">
        <v>2283.7199999999998</v>
      </c>
    </row>
    <row r="209" spans="1:8">
      <c r="A209" s="97">
        <v>60</v>
      </c>
      <c r="B209" s="98">
        <v>100000594834</v>
      </c>
      <c r="C209" s="99">
        <v>0</v>
      </c>
      <c r="D209" s="99" t="s">
        <v>290</v>
      </c>
      <c r="E209" s="99" t="s">
        <v>4495</v>
      </c>
      <c r="F209" s="100">
        <v>148516</v>
      </c>
      <c r="G209" s="100">
        <v>-146232.28</v>
      </c>
      <c r="H209" s="100">
        <v>2283.7199999999998</v>
      </c>
    </row>
    <row r="210" spans="1:8">
      <c r="A210" s="97">
        <v>61</v>
      </c>
      <c r="B210" s="98">
        <v>100000594835</v>
      </c>
      <c r="C210" s="99">
        <v>0</v>
      </c>
      <c r="D210" s="99" t="s">
        <v>290</v>
      </c>
      <c r="E210" s="99" t="s">
        <v>4495</v>
      </c>
      <c r="F210" s="100">
        <v>148516</v>
      </c>
      <c r="G210" s="100">
        <v>-146232.28</v>
      </c>
      <c r="H210" s="100">
        <v>2283.7199999999998</v>
      </c>
    </row>
    <row r="211" spans="1:8">
      <c r="A211" s="97">
        <v>62</v>
      </c>
      <c r="B211" s="98">
        <v>100000594836</v>
      </c>
      <c r="C211" s="99">
        <v>0</v>
      </c>
      <c r="D211" s="99" t="s">
        <v>290</v>
      </c>
      <c r="E211" s="99" t="s">
        <v>4495</v>
      </c>
      <c r="F211" s="100">
        <v>148516</v>
      </c>
      <c r="G211" s="100">
        <v>-146232.28</v>
      </c>
      <c r="H211" s="100">
        <v>2283.7199999999998</v>
      </c>
    </row>
    <row r="212" spans="1:8">
      <c r="A212" s="97">
        <v>63</v>
      </c>
      <c r="B212" s="98">
        <v>100000594837</v>
      </c>
      <c r="C212" s="99">
        <v>0</v>
      </c>
      <c r="D212" s="99" t="s">
        <v>290</v>
      </c>
      <c r="E212" s="99" t="s">
        <v>4495</v>
      </c>
      <c r="F212" s="100">
        <v>148516</v>
      </c>
      <c r="G212" s="100">
        <v>-146232.28</v>
      </c>
      <c r="H212" s="100">
        <v>2283.7199999999998</v>
      </c>
    </row>
    <row r="213" spans="1:8">
      <c r="A213" s="97">
        <v>64</v>
      </c>
      <c r="B213" s="98">
        <v>100000594838</v>
      </c>
      <c r="C213" s="99">
        <v>0</v>
      </c>
      <c r="D213" s="99" t="s">
        <v>290</v>
      </c>
      <c r="E213" s="99" t="s">
        <v>4495</v>
      </c>
      <c r="F213" s="100">
        <v>148516</v>
      </c>
      <c r="G213" s="100">
        <v>-146232.28</v>
      </c>
      <c r="H213" s="100">
        <v>2283.7199999999998</v>
      </c>
    </row>
    <row r="214" spans="1:8">
      <c r="A214" s="97">
        <v>65</v>
      </c>
      <c r="B214" s="98">
        <v>100000594839</v>
      </c>
      <c r="C214" s="99">
        <v>0</v>
      </c>
      <c r="D214" s="99" t="s">
        <v>290</v>
      </c>
      <c r="E214" s="99" t="s">
        <v>4495</v>
      </c>
      <c r="F214" s="100">
        <v>148516</v>
      </c>
      <c r="G214" s="100">
        <v>-146232.28</v>
      </c>
      <c r="H214" s="100">
        <v>2283.7199999999998</v>
      </c>
    </row>
    <row r="215" spans="1:8">
      <c r="A215" s="97">
        <v>66</v>
      </c>
      <c r="B215" s="98">
        <v>100000594840</v>
      </c>
      <c r="C215" s="99">
        <v>0</v>
      </c>
      <c r="D215" s="99" t="s">
        <v>290</v>
      </c>
      <c r="E215" s="99" t="s">
        <v>4495</v>
      </c>
      <c r="F215" s="100">
        <v>148516</v>
      </c>
      <c r="G215" s="100">
        <v>-146232.28</v>
      </c>
      <c r="H215" s="100">
        <v>2283.7199999999998</v>
      </c>
    </row>
    <row r="216" spans="1:8">
      <c r="A216" s="97">
        <v>67</v>
      </c>
      <c r="B216" s="98">
        <v>100000594841</v>
      </c>
      <c r="C216" s="99">
        <v>0</v>
      </c>
      <c r="D216" s="99" t="s">
        <v>290</v>
      </c>
      <c r="E216" s="99" t="s">
        <v>4495</v>
      </c>
      <c r="F216" s="100">
        <v>148516</v>
      </c>
      <c r="G216" s="100">
        <v>-146232.28</v>
      </c>
      <c r="H216" s="100">
        <v>2283.7199999999998</v>
      </c>
    </row>
    <row r="217" spans="1:8">
      <c r="A217" s="97">
        <v>68</v>
      </c>
      <c r="B217" s="98">
        <v>100000594842</v>
      </c>
      <c r="C217" s="99">
        <v>0</v>
      </c>
      <c r="D217" s="99" t="s">
        <v>290</v>
      </c>
      <c r="E217" s="99" t="s">
        <v>4495</v>
      </c>
      <c r="F217" s="100">
        <v>148516</v>
      </c>
      <c r="G217" s="100">
        <v>-146232.28</v>
      </c>
      <c r="H217" s="100">
        <v>2283.7199999999998</v>
      </c>
    </row>
    <row r="218" spans="1:8">
      <c r="A218" s="97">
        <v>69</v>
      </c>
      <c r="B218" s="98">
        <v>100000594843</v>
      </c>
      <c r="C218" s="99">
        <v>0</v>
      </c>
      <c r="D218" s="99" t="s">
        <v>290</v>
      </c>
      <c r="E218" s="99" t="s">
        <v>4495</v>
      </c>
      <c r="F218" s="100">
        <v>148516</v>
      </c>
      <c r="G218" s="100">
        <v>-146232.28</v>
      </c>
      <c r="H218" s="100">
        <v>2283.7199999999998</v>
      </c>
    </row>
    <row r="219" spans="1:8">
      <c r="A219" s="97">
        <v>70</v>
      </c>
      <c r="B219" s="98">
        <v>100000594844</v>
      </c>
      <c r="C219" s="99">
        <v>0</v>
      </c>
      <c r="D219" s="99" t="s">
        <v>290</v>
      </c>
      <c r="E219" s="99" t="s">
        <v>4495</v>
      </c>
      <c r="F219" s="100">
        <v>148516</v>
      </c>
      <c r="G219" s="100">
        <v>-146232.28</v>
      </c>
      <c r="H219" s="100">
        <v>2283.7199999999998</v>
      </c>
    </row>
    <row r="220" spans="1:8">
      <c r="A220" s="97">
        <v>71</v>
      </c>
      <c r="B220" s="98">
        <v>100000594845</v>
      </c>
      <c r="C220" s="99">
        <v>0</v>
      </c>
      <c r="D220" s="99" t="s">
        <v>290</v>
      </c>
      <c r="E220" s="99" t="s">
        <v>4495</v>
      </c>
      <c r="F220" s="100">
        <v>148516</v>
      </c>
      <c r="G220" s="100">
        <v>-146232.28</v>
      </c>
      <c r="H220" s="100">
        <v>2283.7199999999998</v>
      </c>
    </row>
    <row r="221" spans="1:8">
      <c r="A221" s="97">
        <v>72</v>
      </c>
      <c r="B221" s="98">
        <v>100000594846</v>
      </c>
      <c r="C221" s="99">
        <v>0</v>
      </c>
      <c r="D221" s="99" t="s">
        <v>290</v>
      </c>
      <c r="E221" s="99" t="s">
        <v>4495</v>
      </c>
      <c r="F221" s="100">
        <v>148516</v>
      </c>
      <c r="G221" s="100">
        <v>-146232.28</v>
      </c>
      <c r="H221" s="100">
        <v>2283.7199999999998</v>
      </c>
    </row>
    <row r="222" spans="1:8">
      <c r="A222" s="97">
        <v>73</v>
      </c>
      <c r="B222" s="98">
        <v>100000594847</v>
      </c>
      <c r="C222" s="99">
        <v>0</v>
      </c>
      <c r="D222" s="99" t="s">
        <v>290</v>
      </c>
      <c r="E222" s="99" t="s">
        <v>4495</v>
      </c>
      <c r="F222" s="100">
        <v>148516</v>
      </c>
      <c r="G222" s="100">
        <v>-146232.28</v>
      </c>
      <c r="H222" s="100">
        <v>2283.7199999999998</v>
      </c>
    </row>
    <row r="223" spans="1:8">
      <c r="A223" s="97">
        <v>74</v>
      </c>
      <c r="B223" s="98">
        <v>100000594848</v>
      </c>
      <c r="C223" s="99">
        <v>0</v>
      </c>
      <c r="D223" s="99" t="s">
        <v>290</v>
      </c>
      <c r="E223" s="99" t="s">
        <v>4495</v>
      </c>
      <c r="F223" s="100">
        <v>148516</v>
      </c>
      <c r="G223" s="100">
        <v>-146232.28</v>
      </c>
      <c r="H223" s="100">
        <v>2283.7199999999998</v>
      </c>
    </row>
    <row r="224" spans="1:8">
      <c r="A224" s="97">
        <v>75</v>
      </c>
      <c r="B224" s="98">
        <v>100000594849</v>
      </c>
      <c r="C224" s="99">
        <v>0</v>
      </c>
      <c r="D224" s="99" t="s">
        <v>290</v>
      </c>
      <c r="E224" s="99" t="s">
        <v>4495</v>
      </c>
      <c r="F224" s="100">
        <v>148516</v>
      </c>
      <c r="G224" s="100">
        <v>-146232.28</v>
      </c>
      <c r="H224" s="100">
        <v>2283.7199999999998</v>
      </c>
    </row>
    <row r="225" spans="1:8">
      <c r="A225" s="97">
        <v>76</v>
      </c>
      <c r="B225" s="98">
        <v>100000594850</v>
      </c>
      <c r="C225" s="99">
        <v>0</v>
      </c>
      <c r="D225" s="99" t="s">
        <v>290</v>
      </c>
      <c r="E225" s="99" t="s">
        <v>4495</v>
      </c>
      <c r="F225" s="100">
        <v>148516</v>
      </c>
      <c r="G225" s="100">
        <v>-146232.28</v>
      </c>
      <c r="H225" s="100">
        <v>2283.7199999999998</v>
      </c>
    </row>
    <row r="226" spans="1:8">
      <c r="A226" s="97">
        <v>77</v>
      </c>
      <c r="B226" s="98">
        <v>100000594851</v>
      </c>
      <c r="C226" s="99">
        <v>0</v>
      </c>
      <c r="D226" s="99" t="s">
        <v>290</v>
      </c>
      <c r="E226" s="99" t="s">
        <v>4495</v>
      </c>
      <c r="F226" s="100">
        <v>148516</v>
      </c>
      <c r="G226" s="100">
        <v>-146232.28</v>
      </c>
      <c r="H226" s="100">
        <v>2283.7199999999998</v>
      </c>
    </row>
    <row r="227" spans="1:8">
      <c r="A227" s="97">
        <v>78</v>
      </c>
      <c r="B227" s="98">
        <v>100000594852</v>
      </c>
      <c r="C227" s="99">
        <v>0</v>
      </c>
      <c r="D227" s="99" t="s">
        <v>290</v>
      </c>
      <c r="E227" s="99" t="s">
        <v>4495</v>
      </c>
      <c r="F227" s="100">
        <v>148516</v>
      </c>
      <c r="G227" s="100">
        <v>-146232.28</v>
      </c>
      <c r="H227" s="100">
        <v>2283.7199999999998</v>
      </c>
    </row>
    <row r="228" spans="1:8">
      <c r="A228" s="97">
        <v>79</v>
      </c>
      <c r="B228" s="98">
        <v>100000594853</v>
      </c>
      <c r="C228" s="99">
        <v>0</v>
      </c>
      <c r="D228" s="99" t="s">
        <v>290</v>
      </c>
      <c r="E228" s="99" t="s">
        <v>4495</v>
      </c>
      <c r="F228" s="100">
        <v>148516</v>
      </c>
      <c r="G228" s="100">
        <v>-146232.28</v>
      </c>
      <c r="H228" s="100">
        <v>2283.7199999999998</v>
      </c>
    </row>
    <row r="229" spans="1:8">
      <c r="A229" s="97">
        <v>80</v>
      </c>
      <c r="B229" s="98">
        <v>100000594854</v>
      </c>
      <c r="C229" s="99">
        <v>0</v>
      </c>
      <c r="D229" s="99" t="s">
        <v>290</v>
      </c>
      <c r="E229" s="99" t="s">
        <v>4495</v>
      </c>
      <c r="F229" s="100">
        <v>148516</v>
      </c>
      <c r="G229" s="100">
        <v>-146232.28</v>
      </c>
      <c r="H229" s="100">
        <v>2283.7199999999998</v>
      </c>
    </row>
    <row r="230" spans="1:8">
      <c r="A230" s="97">
        <v>81</v>
      </c>
      <c r="B230" s="98">
        <v>100000594855</v>
      </c>
      <c r="C230" s="99">
        <v>0</v>
      </c>
      <c r="D230" s="99" t="s">
        <v>290</v>
      </c>
      <c r="E230" s="99" t="s">
        <v>4495</v>
      </c>
      <c r="F230" s="100">
        <v>148516</v>
      </c>
      <c r="G230" s="100">
        <v>-146232.28</v>
      </c>
      <c r="H230" s="100">
        <v>2283.7199999999998</v>
      </c>
    </row>
    <row r="231" spans="1:8">
      <c r="A231" s="97">
        <v>82</v>
      </c>
      <c r="B231" s="98">
        <v>100000594856</v>
      </c>
      <c r="C231" s="99">
        <v>0</v>
      </c>
      <c r="D231" s="99" t="s">
        <v>290</v>
      </c>
      <c r="E231" s="99" t="s">
        <v>4495</v>
      </c>
      <c r="F231" s="100">
        <v>148516</v>
      </c>
      <c r="G231" s="100">
        <v>-146232.28</v>
      </c>
      <c r="H231" s="100">
        <v>2283.7199999999998</v>
      </c>
    </row>
    <row r="232" spans="1:8">
      <c r="A232" s="97">
        <v>83</v>
      </c>
      <c r="B232" s="98">
        <v>100000594857</v>
      </c>
      <c r="C232" s="99">
        <v>0</v>
      </c>
      <c r="D232" s="99" t="s">
        <v>290</v>
      </c>
      <c r="E232" s="99" t="s">
        <v>4495</v>
      </c>
      <c r="F232" s="100">
        <v>148516</v>
      </c>
      <c r="G232" s="100">
        <v>-146232.28</v>
      </c>
      <c r="H232" s="100">
        <v>2283.7199999999998</v>
      </c>
    </row>
    <row r="233" spans="1:8">
      <c r="A233" s="97">
        <v>84</v>
      </c>
      <c r="B233" s="98">
        <v>100000594858</v>
      </c>
      <c r="C233" s="99">
        <v>0</v>
      </c>
      <c r="D233" s="99" t="s">
        <v>290</v>
      </c>
      <c r="E233" s="99" t="s">
        <v>4495</v>
      </c>
      <c r="F233" s="100">
        <v>148516</v>
      </c>
      <c r="G233" s="100">
        <v>-146232.28</v>
      </c>
      <c r="H233" s="100">
        <v>2283.7199999999998</v>
      </c>
    </row>
    <row r="234" spans="1:8">
      <c r="A234" s="97">
        <v>85</v>
      </c>
      <c r="B234" s="98">
        <v>100000594859</v>
      </c>
      <c r="C234" s="99">
        <v>0</v>
      </c>
      <c r="D234" s="99" t="s">
        <v>290</v>
      </c>
      <c r="E234" s="99" t="s">
        <v>4495</v>
      </c>
      <c r="F234" s="100">
        <v>148516</v>
      </c>
      <c r="G234" s="100">
        <v>-146232.28</v>
      </c>
      <c r="H234" s="100">
        <v>2283.7199999999998</v>
      </c>
    </row>
    <row r="235" spans="1:8">
      <c r="A235" s="97">
        <v>86</v>
      </c>
      <c r="B235" s="98">
        <v>100000594860</v>
      </c>
      <c r="C235" s="99">
        <v>0</v>
      </c>
      <c r="D235" s="99" t="s">
        <v>290</v>
      </c>
      <c r="E235" s="99" t="s">
        <v>4495</v>
      </c>
      <c r="F235" s="100">
        <v>148516</v>
      </c>
      <c r="G235" s="100">
        <v>-146232.28</v>
      </c>
      <c r="H235" s="100">
        <v>2283.7199999999998</v>
      </c>
    </row>
    <row r="236" spans="1:8">
      <c r="A236" s="97">
        <v>87</v>
      </c>
      <c r="B236" s="98">
        <v>100000594861</v>
      </c>
      <c r="C236" s="99">
        <v>0</v>
      </c>
      <c r="D236" s="99" t="s">
        <v>290</v>
      </c>
      <c r="E236" s="99" t="s">
        <v>4495</v>
      </c>
      <c r="F236" s="100">
        <v>148516</v>
      </c>
      <c r="G236" s="100">
        <v>-146232.28</v>
      </c>
      <c r="H236" s="100">
        <v>2283.7199999999998</v>
      </c>
    </row>
    <row r="237" spans="1:8">
      <c r="A237" s="97">
        <v>88</v>
      </c>
      <c r="B237" s="98">
        <v>100000594862</v>
      </c>
      <c r="C237" s="99">
        <v>0</v>
      </c>
      <c r="D237" s="99" t="s">
        <v>290</v>
      </c>
      <c r="E237" s="99" t="s">
        <v>4495</v>
      </c>
      <c r="F237" s="100">
        <v>148516</v>
      </c>
      <c r="G237" s="100">
        <v>-146232.28</v>
      </c>
      <c r="H237" s="100">
        <v>2283.7199999999998</v>
      </c>
    </row>
    <row r="238" spans="1:8">
      <c r="A238" s="97">
        <v>89</v>
      </c>
      <c r="B238" s="98">
        <v>100000594863</v>
      </c>
      <c r="C238" s="99">
        <v>0</v>
      </c>
      <c r="D238" s="99" t="s">
        <v>290</v>
      </c>
      <c r="E238" s="99" t="s">
        <v>4495</v>
      </c>
      <c r="F238" s="100">
        <v>148516</v>
      </c>
      <c r="G238" s="100">
        <v>-146232.28</v>
      </c>
      <c r="H238" s="100">
        <v>2283.7199999999998</v>
      </c>
    </row>
    <row r="239" spans="1:8">
      <c r="A239" s="97">
        <v>90</v>
      </c>
      <c r="B239" s="98">
        <v>100000594864</v>
      </c>
      <c r="C239" s="99">
        <v>0</v>
      </c>
      <c r="D239" s="99" t="s">
        <v>290</v>
      </c>
      <c r="E239" s="99" t="s">
        <v>4495</v>
      </c>
      <c r="F239" s="100">
        <v>148516</v>
      </c>
      <c r="G239" s="100">
        <v>-146232.28</v>
      </c>
      <c r="H239" s="100">
        <v>2283.7199999999998</v>
      </c>
    </row>
    <row r="240" spans="1:8">
      <c r="A240" s="97">
        <v>91</v>
      </c>
      <c r="B240" s="98">
        <v>100000594865</v>
      </c>
      <c r="C240" s="99">
        <v>0</v>
      </c>
      <c r="D240" s="99" t="s">
        <v>290</v>
      </c>
      <c r="E240" s="99" t="s">
        <v>4495</v>
      </c>
      <c r="F240" s="100">
        <v>148516</v>
      </c>
      <c r="G240" s="100">
        <v>-146232.28</v>
      </c>
      <c r="H240" s="100">
        <v>2283.7199999999998</v>
      </c>
    </row>
    <row r="241" spans="1:8">
      <c r="A241" s="97">
        <v>92</v>
      </c>
      <c r="B241" s="98">
        <v>100000594866</v>
      </c>
      <c r="C241" s="99">
        <v>0</v>
      </c>
      <c r="D241" s="99" t="s">
        <v>290</v>
      </c>
      <c r="E241" s="99" t="s">
        <v>4495</v>
      </c>
      <c r="F241" s="100">
        <v>148516</v>
      </c>
      <c r="G241" s="100">
        <v>-146232.26999999999</v>
      </c>
      <c r="H241" s="100">
        <v>2283.73</v>
      </c>
    </row>
    <row r="242" spans="1:8">
      <c r="A242" s="97">
        <v>93</v>
      </c>
      <c r="B242" s="98">
        <v>100000594867</v>
      </c>
      <c r="C242" s="99">
        <v>0</v>
      </c>
      <c r="D242" s="99" t="s">
        <v>290</v>
      </c>
      <c r="E242" s="99" t="s">
        <v>4495</v>
      </c>
      <c r="F242" s="100">
        <v>148516</v>
      </c>
      <c r="G242" s="100">
        <v>-146232.26999999999</v>
      </c>
      <c r="H242" s="100">
        <v>2283.73</v>
      </c>
    </row>
    <row r="243" spans="1:8">
      <c r="A243" s="97">
        <v>94</v>
      </c>
      <c r="B243" s="98">
        <v>100000594868</v>
      </c>
      <c r="C243" s="99">
        <v>0</v>
      </c>
      <c r="D243" s="99" t="s">
        <v>290</v>
      </c>
      <c r="E243" s="99" t="s">
        <v>4495</v>
      </c>
      <c r="F243" s="100">
        <v>148516</v>
      </c>
      <c r="G243" s="100">
        <v>-146232.28</v>
      </c>
      <c r="H243" s="100">
        <v>2283.7199999999998</v>
      </c>
    </row>
    <row r="244" spans="1:8">
      <c r="A244" s="97">
        <v>95</v>
      </c>
      <c r="B244" s="98">
        <v>100000594869</v>
      </c>
      <c r="C244" s="99">
        <v>0</v>
      </c>
      <c r="D244" s="99" t="s">
        <v>290</v>
      </c>
      <c r="E244" s="99" t="s">
        <v>4495</v>
      </c>
      <c r="F244" s="100">
        <v>148516</v>
      </c>
      <c r="G244" s="100">
        <v>-146232.28</v>
      </c>
      <c r="H244" s="100">
        <v>2283.7199999999998</v>
      </c>
    </row>
    <row r="245" spans="1:8">
      <c r="A245" s="97">
        <v>96</v>
      </c>
      <c r="B245" s="98">
        <v>100000594870</v>
      </c>
      <c r="C245" s="99">
        <v>0</v>
      </c>
      <c r="D245" s="99" t="s">
        <v>290</v>
      </c>
      <c r="E245" s="99" t="s">
        <v>4495</v>
      </c>
      <c r="F245" s="100">
        <v>148516</v>
      </c>
      <c r="G245" s="100">
        <v>-146232.26999999999</v>
      </c>
      <c r="H245" s="100">
        <v>2283.73</v>
      </c>
    </row>
    <row r="246" spans="1:8">
      <c r="A246" s="97">
        <v>97</v>
      </c>
      <c r="B246" s="98">
        <v>100000594871</v>
      </c>
      <c r="C246" s="99">
        <v>0</v>
      </c>
      <c r="D246" s="99" t="s">
        <v>290</v>
      </c>
      <c r="E246" s="99" t="s">
        <v>4495</v>
      </c>
      <c r="F246" s="100">
        <v>148516</v>
      </c>
      <c r="G246" s="100">
        <v>-146232.26999999999</v>
      </c>
      <c r="H246" s="100">
        <v>2283.73</v>
      </c>
    </row>
    <row r="247" spans="1:8">
      <c r="A247" s="97">
        <v>98</v>
      </c>
      <c r="B247" s="98">
        <v>100000594872</v>
      </c>
      <c r="C247" s="99">
        <v>0</v>
      </c>
      <c r="D247" s="99" t="s">
        <v>290</v>
      </c>
      <c r="E247" s="99" t="s">
        <v>4495</v>
      </c>
      <c r="F247" s="100">
        <v>148516</v>
      </c>
      <c r="G247" s="100">
        <v>-146232.28</v>
      </c>
      <c r="H247" s="100">
        <v>2283.7199999999998</v>
      </c>
    </row>
    <row r="248" spans="1:8">
      <c r="A248" s="97">
        <v>99</v>
      </c>
      <c r="B248" s="98">
        <v>100000594873</v>
      </c>
      <c r="C248" s="99">
        <v>0</v>
      </c>
      <c r="D248" s="99" t="s">
        <v>290</v>
      </c>
      <c r="E248" s="99" t="s">
        <v>4495</v>
      </c>
      <c r="F248" s="100">
        <v>148516</v>
      </c>
      <c r="G248" s="100">
        <v>-146232.28</v>
      </c>
      <c r="H248" s="100">
        <v>2283.7199999999998</v>
      </c>
    </row>
    <row r="249" spans="1:8">
      <c r="A249" s="97">
        <v>100</v>
      </c>
      <c r="B249" s="98">
        <v>100000594874</v>
      </c>
      <c r="C249" s="99">
        <v>0</v>
      </c>
      <c r="D249" s="99" t="s">
        <v>290</v>
      </c>
      <c r="E249" s="99" t="s">
        <v>4495</v>
      </c>
      <c r="F249" s="100">
        <v>148516</v>
      </c>
      <c r="G249" s="100">
        <v>-146232.26999999999</v>
      </c>
      <c r="H249" s="100">
        <v>2283.73</v>
      </c>
    </row>
    <row r="250" spans="1:8">
      <c r="A250" s="97">
        <v>101</v>
      </c>
      <c r="B250" s="98">
        <v>100000594875</v>
      </c>
      <c r="C250" s="99">
        <v>0</v>
      </c>
      <c r="D250" s="99" t="s">
        <v>290</v>
      </c>
      <c r="E250" s="99" t="s">
        <v>4495</v>
      </c>
      <c r="F250" s="100">
        <v>148516</v>
      </c>
      <c r="G250" s="100">
        <v>-146232.28</v>
      </c>
      <c r="H250" s="100">
        <v>2283.7199999999998</v>
      </c>
    </row>
    <row r="251" spans="1:8">
      <c r="A251" s="97">
        <v>102</v>
      </c>
      <c r="B251" s="98">
        <v>100000594876</v>
      </c>
      <c r="C251" s="99">
        <v>0</v>
      </c>
      <c r="D251" s="99" t="s">
        <v>290</v>
      </c>
      <c r="E251" s="99" t="s">
        <v>4495</v>
      </c>
      <c r="F251" s="100">
        <v>148516</v>
      </c>
      <c r="G251" s="100">
        <v>-146232.26999999999</v>
      </c>
      <c r="H251" s="100">
        <v>2283.73</v>
      </c>
    </row>
    <row r="252" spans="1:8">
      <c r="A252" s="97">
        <v>103</v>
      </c>
      <c r="B252" s="98">
        <v>100000594877</v>
      </c>
      <c r="C252" s="99">
        <v>0</v>
      </c>
      <c r="D252" s="99" t="s">
        <v>290</v>
      </c>
      <c r="E252" s="99" t="s">
        <v>4495</v>
      </c>
      <c r="F252" s="100">
        <v>148516</v>
      </c>
      <c r="G252" s="100">
        <v>-146232.28</v>
      </c>
      <c r="H252" s="100">
        <v>2283.7199999999998</v>
      </c>
    </row>
    <row r="253" spans="1:8">
      <c r="A253" s="97">
        <v>104</v>
      </c>
      <c r="B253" s="98">
        <v>100000594878</v>
      </c>
      <c r="C253" s="99">
        <v>0</v>
      </c>
      <c r="D253" s="99" t="s">
        <v>290</v>
      </c>
      <c r="E253" s="99" t="s">
        <v>4495</v>
      </c>
      <c r="F253" s="100">
        <v>148516</v>
      </c>
      <c r="G253" s="100">
        <v>-146232.26999999999</v>
      </c>
      <c r="H253" s="100">
        <v>2283.73</v>
      </c>
    </row>
    <row r="254" spans="1:8">
      <c r="A254" s="97">
        <v>105</v>
      </c>
      <c r="B254" s="98">
        <v>100000594879</v>
      </c>
      <c r="C254" s="99">
        <v>0</v>
      </c>
      <c r="D254" s="99" t="s">
        <v>290</v>
      </c>
      <c r="E254" s="99" t="s">
        <v>4495</v>
      </c>
      <c r="F254" s="100">
        <v>148516</v>
      </c>
      <c r="G254" s="100">
        <v>-146232.26999999999</v>
      </c>
      <c r="H254" s="100">
        <v>2283.73</v>
      </c>
    </row>
    <row r="255" spans="1:8">
      <c r="A255" s="97">
        <v>106</v>
      </c>
      <c r="B255" s="98">
        <v>100000594880</v>
      </c>
      <c r="C255" s="99">
        <v>0</v>
      </c>
      <c r="D255" s="99" t="s">
        <v>290</v>
      </c>
      <c r="E255" s="99" t="s">
        <v>4495</v>
      </c>
      <c r="F255" s="100">
        <v>148516</v>
      </c>
      <c r="G255" s="100">
        <v>-146232.28</v>
      </c>
      <c r="H255" s="100">
        <v>2283.7199999999998</v>
      </c>
    </row>
    <row r="256" spans="1:8">
      <c r="A256" s="97">
        <v>107</v>
      </c>
      <c r="B256" s="98">
        <v>100000594881</v>
      </c>
      <c r="C256" s="99">
        <v>0</v>
      </c>
      <c r="D256" s="99" t="s">
        <v>290</v>
      </c>
      <c r="E256" s="99" t="s">
        <v>4495</v>
      </c>
      <c r="F256" s="100">
        <v>148516</v>
      </c>
      <c r="G256" s="100">
        <v>-146232.26999999999</v>
      </c>
      <c r="H256" s="100">
        <v>2283.73</v>
      </c>
    </row>
    <row r="257" spans="1:8">
      <c r="A257" s="97">
        <v>108</v>
      </c>
      <c r="B257" s="98">
        <v>100000594882</v>
      </c>
      <c r="C257" s="99">
        <v>0</v>
      </c>
      <c r="D257" s="99" t="s">
        <v>290</v>
      </c>
      <c r="E257" s="99" t="s">
        <v>4495</v>
      </c>
      <c r="F257" s="100">
        <v>148516</v>
      </c>
      <c r="G257" s="100">
        <v>-146232.28</v>
      </c>
      <c r="H257" s="100">
        <v>2283.7199999999998</v>
      </c>
    </row>
    <row r="258" spans="1:8">
      <c r="A258" s="97">
        <v>109</v>
      </c>
      <c r="B258" s="98">
        <v>100000594883</v>
      </c>
      <c r="C258" s="99">
        <v>0</v>
      </c>
      <c r="D258" s="99" t="s">
        <v>290</v>
      </c>
      <c r="E258" s="99" t="s">
        <v>4495</v>
      </c>
      <c r="F258" s="100">
        <v>148516</v>
      </c>
      <c r="G258" s="100">
        <v>-146232.28</v>
      </c>
      <c r="H258" s="100">
        <v>2283.7199999999998</v>
      </c>
    </row>
    <row r="259" spans="1:8">
      <c r="A259" s="97">
        <v>110</v>
      </c>
      <c r="B259" s="98">
        <v>100000594884</v>
      </c>
      <c r="C259" s="99">
        <v>0</v>
      </c>
      <c r="D259" s="99" t="s">
        <v>290</v>
      </c>
      <c r="E259" s="99" t="s">
        <v>4495</v>
      </c>
      <c r="F259" s="100">
        <v>148516</v>
      </c>
      <c r="G259" s="100">
        <v>-146232.26999999999</v>
      </c>
      <c r="H259" s="100">
        <v>2283.73</v>
      </c>
    </row>
    <row r="260" spans="1:8">
      <c r="A260" s="97">
        <v>111</v>
      </c>
      <c r="B260" s="98">
        <v>100000594885</v>
      </c>
      <c r="C260" s="99">
        <v>0</v>
      </c>
      <c r="D260" s="99" t="s">
        <v>290</v>
      </c>
      <c r="E260" s="99" t="s">
        <v>4495</v>
      </c>
      <c r="F260" s="100">
        <v>148516</v>
      </c>
      <c r="G260" s="100">
        <v>-146232.28</v>
      </c>
      <c r="H260" s="100">
        <v>2283.7199999999998</v>
      </c>
    </row>
    <row r="261" spans="1:8">
      <c r="A261" s="97">
        <v>112</v>
      </c>
      <c r="B261" s="98">
        <v>100000594886</v>
      </c>
      <c r="C261" s="99">
        <v>0</v>
      </c>
      <c r="D261" s="99" t="s">
        <v>290</v>
      </c>
      <c r="E261" s="99" t="s">
        <v>4495</v>
      </c>
      <c r="F261" s="100">
        <v>148516</v>
      </c>
      <c r="G261" s="100">
        <v>-146232.26999999999</v>
      </c>
      <c r="H261" s="100">
        <v>2283.73</v>
      </c>
    </row>
    <row r="262" spans="1:8">
      <c r="A262" s="97">
        <v>113</v>
      </c>
      <c r="B262" s="98">
        <v>100000594887</v>
      </c>
      <c r="C262" s="99">
        <v>0</v>
      </c>
      <c r="D262" s="99" t="s">
        <v>290</v>
      </c>
      <c r="E262" s="99" t="s">
        <v>4495</v>
      </c>
      <c r="F262" s="100">
        <v>148516</v>
      </c>
      <c r="G262" s="100">
        <v>-146232.28</v>
      </c>
      <c r="H262" s="100">
        <v>2283.7199999999998</v>
      </c>
    </row>
    <row r="263" spans="1:8">
      <c r="A263" s="97">
        <v>114</v>
      </c>
      <c r="B263" s="98">
        <v>100000594888</v>
      </c>
      <c r="C263" s="99">
        <v>0</v>
      </c>
      <c r="D263" s="99" t="s">
        <v>290</v>
      </c>
      <c r="E263" s="99" t="s">
        <v>4495</v>
      </c>
      <c r="F263" s="100">
        <v>148516</v>
      </c>
      <c r="G263" s="100">
        <v>-146232.26999999999</v>
      </c>
      <c r="H263" s="100">
        <v>2283.73</v>
      </c>
    </row>
    <row r="264" spans="1:8">
      <c r="A264" s="97">
        <v>115</v>
      </c>
      <c r="B264" s="98">
        <v>100000594889</v>
      </c>
      <c r="C264" s="99">
        <v>0</v>
      </c>
      <c r="D264" s="99" t="s">
        <v>290</v>
      </c>
      <c r="E264" s="99" t="s">
        <v>4495</v>
      </c>
      <c r="F264" s="100">
        <v>148516</v>
      </c>
      <c r="G264" s="100">
        <v>-146232.28</v>
      </c>
      <c r="H264" s="100">
        <v>2283.7199999999998</v>
      </c>
    </row>
    <row r="265" spans="1:8">
      <c r="A265" s="97">
        <v>116</v>
      </c>
      <c r="B265" s="98">
        <v>100000594890</v>
      </c>
      <c r="C265" s="99">
        <v>0</v>
      </c>
      <c r="D265" s="99" t="s">
        <v>290</v>
      </c>
      <c r="E265" s="99" t="s">
        <v>4495</v>
      </c>
      <c r="F265" s="100">
        <v>148516</v>
      </c>
      <c r="G265" s="100">
        <v>-146232.26999999999</v>
      </c>
      <c r="H265" s="100">
        <v>2283.73</v>
      </c>
    </row>
    <row r="266" spans="1:8">
      <c r="A266" s="97">
        <v>117</v>
      </c>
      <c r="B266" s="98">
        <v>100000594891</v>
      </c>
      <c r="C266" s="99">
        <v>0</v>
      </c>
      <c r="D266" s="99" t="s">
        <v>290</v>
      </c>
      <c r="E266" s="99" t="s">
        <v>4495</v>
      </c>
      <c r="F266" s="100">
        <v>148516</v>
      </c>
      <c r="G266" s="100">
        <v>-146232.28</v>
      </c>
      <c r="H266" s="100">
        <v>2283.7199999999998</v>
      </c>
    </row>
    <row r="267" spans="1:8">
      <c r="A267" s="97">
        <v>118</v>
      </c>
      <c r="B267" s="98">
        <v>100000612268</v>
      </c>
      <c r="C267" s="99">
        <v>0</v>
      </c>
      <c r="D267" s="99" t="s">
        <v>526</v>
      </c>
      <c r="E267" s="99" t="s">
        <v>1317</v>
      </c>
      <c r="F267" s="100">
        <v>1455000</v>
      </c>
      <c r="G267" s="100">
        <v>-396061.03</v>
      </c>
      <c r="H267" s="100">
        <v>1058938.97</v>
      </c>
    </row>
    <row r="268" spans="1:8">
      <c r="A268" s="99"/>
      <c r="B268" s="193" t="s">
        <v>165</v>
      </c>
      <c r="C268" s="193"/>
      <c r="D268" s="193"/>
      <c r="E268" s="193"/>
      <c r="F268" s="102">
        <f>SUM(F150:F267)</f>
        <v>37542621</v>
      </c>
      <c r="G268" s="102">
        <f>SUM(G150:G267)</f>
        <v>-24494264.620000038</v>
      </c>
      <c r="H268" s="102">
        <f>SUM(H150:H267)</f>
        <v>13048356.380000029</v>
      </c>
    </row>
    <row r="270" spans="1:8">
      <c r="A270" s="108" t="s">
        <v>215</v>
      </c>
    </row>
    <row r="271" spans="1:8" s="92" customFormat="1">
      <c r="A271" s="95" t="s">
        <v>0</v>
      </c>
      <c r="B271" s="96" t="s">
        <v>59</v>
      </c>
      <c r="C271" s="95" t="s">
        <v>60</v>
      </c>
      <c r="D271" s="95" t="s">
        <v>61</v>
      </c>
      <c r="E271" s="95" t="s">
        <v>62</v>
      </c>
      <c r="F271" s="95" t="s">
        <v>63</v>
      </c>
      <c r="G271" s="95" t="s">
        <v>64</v>
      </c>
      <c r="H271" s="95" t="s">
        <v>65</v>
      </c>
    </row>
    <row r="272" spans="1:8">
      <c r="A272" s="97">
        <v>1</v>
      </c>
      <c r="B272" s="98">
        <v>100000363600</v>
      </c>
      <c r="C272" s="99">
        <v>0</v>
      </c>
      <c r="D272" s="99" t="s">
        <v>4496</v>
      </c>
      <c r="E272" s="99" t="s">
        <v>273</v>
      </c>
      <c r="F272" s="100">
        <v>119572.5</v>
      </c>
      <c r="G272" s="100">
        <v>-119571.5</v>
      </c>
      <c r="H272" s="99">
        <v>1</v>
      </c>
    </row>
    <row r="273" spans="1:8">
      <c r="A273" s="97">
        <v>2</v>
      </c>
      <c r="B273" s="98">
        <v>100000363601</v>
      </c>
      <c r="C273" s="99">
        <v>0</v>
      </c>
      <c r="D273" s="99" t="s">
        <v>4496</v>
      </c>
      <c r="E273" s="99" t="s">
        <v>273</v>
      </c>
      <c r="F273" s="100">
        <v>119572.5</v>
      </c>
      <c r="G273" s="100">
        <v>-119571.5</v>
      </c>
      <c r="H273" s="99">
        <v>1</v>
      </c>
    </row>
    <row r="274" spans="1:8">
      <c r="A274" s="97">
        <v>3</v>
      </c>
      <c r="B274" s="98">
        <v>100000363602</v>
      </c>
      <c r="C274" s="99">
        <v>0</v>
      </c>
      <c r="D274" s="99" t="s">
        <v>4496</v>
      </c>
      <c r="E274" s="99" t="s">
        <v>273</v>
      </c>
      <c r="F274" s="100">
        <v>119572.5</v>
      </c>
      <c r="G274" s="100">
        <v>-119571.5</v>
      </c>
      <c r="H274" s="99">
        <v>1</v>
      </c>
    </row>
    <row r="275" spans="1:8">
      <c r="A275" s="97">
        <v>4</v>
      </c>
      <c r="B275" s="98">
        <v>100000363603</v>
      </c>
      <c r="C275" s="99">
        <v>0</v>
      </c>
      <c r="D275" s="99" t="s">
        <v>4496</v>
      </c>
      <c r="E275" s="99" t="s">
        <v>273</v>
      </c>
      <c r="F275" s="100">
        <v>119572.5</v>
      </c>
      <c r="G275" s="100">
        <v>-119571.5</v>
      </c>
      <c r="H275" s="99">
        <v>1</v>
      </c>
    </row>
    <row r="276" spans="1:8">
      <c r="A276" s="97">
        <v>5</v>
      </c>
      <c r="B276" s="98">
        <v>100000363604</v>
      </c>
      <c r="C276" s="99">
        <v>0</v>
      </c>
      <c r="D276" s="99" t="s">
        <v>4496</v>
      </c>
      <c r="E276" s="99" t="s">
        <v>273</v>
      </c>
      <c r="F276" s="100">
        <v>119572.5</v>
      </c>
      <c r="G276" s="100">
        <v>-119571.5</v>
      </c>
      <c r="H276" s="99">
        <v>1</v>
      </c>
    </row>
    <row r="277" spans="1:8">
      <c r="A277" s="97">
        <v>6</v>
      </c>
      <c r="B277" s="98">
        <v>100000363605</v>
      </c>
      <c r="C277" s="99">
        <v>0</v>
      </c>
      <c r="D277" s="99" t="s">
        <v>4496</v>
      </c>
      <c r="E277" s="99" t="s">
        <v>273</v>
      </c>
      <c r="F277" s="100">
        <v>119572.5</v>
      </c>
      <c r="G277" s="100">
        <v>-119571.5</v>
      </c>
      <c r="H277" s="99">
        <v>1</v>
      </c>
    </row>
    <row r="278" spans="1:8">
      <c r="A278" s="97">
        <v>7</v>
      </c>
      <c r="B278" s="98">
        <v>100000363606</v>
      </c>
      <c r="C278" s="99">
        <v>0</v>
      </c>
      <c r="D278" s="99" t="s">
        <v>4496</v>
      </c>
      <c r="E278" s="99" t="s">
        <v>273</v>
      </c>
      <c r="F278" s="100">
        <v>119572.5</v>
      </c>
      <c r="G278" s="100">
        <v>-119571.5</v>
      </c>
      <c r="H278" s="99">
        <v>1</v>
      </c>
    </row>
    <row r="279" spans="1:8">
      <c r="A279" s="97">
        <v>8</v>
      </c>
      <c r="B279" s="98">
        <v>100000363607</v>
      </c>
      <c r="C279" s="99">
        <v>0</v>
      </c>
      <c r="D279" s="99" t="s">
        <v>4496</v>
      </c>
      <c r="E279" s="99" t="s">
        <v>273</v>
      </c>
      <c r="F279" s="100">
        <v>119572.5</v>
      </c>
      <c r="G279" s="100">
        <v>-119571.5</v>
      </c>
      <c r="H279" s="99">
        <v>1</v>
      </c>
    </row>
    <row r="280" spans="1:8">
      <c r="A280" s="97">
        <v>9</v>
      </c>
      <c r="B280" s="98">
        <v>100000363608</v>
      </c>
      <c r="C280" s="99">
        <v>0</v>
      </c>
      <c r="D280" s="99" t="s">
        <v>4496</v>
      </c>
      <c r="E280" s="99" t="s">
        <v>273</v>
      </c>
      <c r="F280" s="100">
        <v>119572.5</v>
      </c>
      <c r="G280" s="100">
        <v>-119571.5</v>
      </c>
      <c r="H280" s="99">
        <v>1</v>
      </c>
    </row>
    <row r="281" spans="1:8">
      <c r="A281" s="97">
        <v>10</v>
      </c>
      <c r="B281" s="98">
        <v>100000363609</v>
      </c>
      <c r="C281" s="99">
        <v>0</v>
      </c>
      <c r="D281" s="99" t="s">
        <v>4496</v>
      </c>
      <c r="E281" s="99" t="s">
        <v>273</v>
      </c>
      <c r="F281" s="100">
        <v>119572.5</v>
      </c>
      <c r="G281" s="100">
        <v>-119571.5</v>
      </c>
      <c r="H281" s="99">
        <v>1</v>
      </c>
    </row>
    <row r="282" spans="1:8">
      <c r="A282" s="97">
        <v>11</v>
      </c>
      <c r="B282" s="98">
        <v>100000363610</v>
      </c>
      <c r="C282" s="99">
        <v>0</v>
      </c>
      <c r="D282" s="99" t="s">
        <v>4496</v>
      </c>
      <c r="E282" s="99" t="s">
        <v>273</v>
      </c>
      <c r="F282" s="100">
        <v>119572.5</v>
      </c>
      <c r="G282" s="100">
        <v>-119571.5</v>
      </c>
      <c r="H282" s="99">
        <v>1</v>
      </c>
    </row>
    <row r="283" spans="1:8">
      <c r="A283" s="97">
        <v>12</v>
      </c>
      <c r="B283" s="98">
        <v>100000363611</v>
      </c>
      <c r="C283" s="99">
        <v>0</v>
      </c>
      <c r="D283" s="99" t="s">
        <v>4496</v>
      </c>
      <c r="E283" s="99" t="s">
        <v>273</v>
      </c>
      <c r="F283" s="100">
        <v>119572.5</v>
      </c>
      <c r="G283" s="100">
        <v>-119571.5</v>
      </c>
      <c r="H283" s="99">
        <v>1</v>
      </c>
    </row>
    <row r="284" spans="1:8">
      <c r="A284" s="97">
        <v>13</v>
      </c>
      <c r="B284" s="98">
        <v>100000363612</v>
      </c>
      <c r="C284" s="99">
        <v>0</v>
      </c>
      <c r="D284" s="99" t="s">
        <v>4496</v>
      </c>
      <c r="E284" s="99" t="s">
        <v>273</v>
      </c>
      <c r="F284" s="100">
        <v>119572.5</v>
      </c>
      <c r="G284" s="100">
        <v>-119571.5</v>
      </c>
      <c r="H284" s="99">
        <v>1</v>
      </c>
    </row>
    <row r="285" spans="1:8">
      <c r="A285" s="97">
        <v>14</v>
      </c>
      <c r="B285" s="98">
        <v>100000363613</v>
      </c>
      <c r="C285" s="99">
        <v>0</v>
      </c>
      <c r="D285" s="99" t="s">
        <v>4496</v>
      </c>
      <c r="E285" s="99" t="s">
        <v>273</v>
      </c>
      <c r="F285" s="100">
        <v>119572.5</v>
      </c>
      <c r="G285" s="100">
        <v>-119571.5</v>
      </c>
      <c r="H285" s="99">
        <v>1</v>
      </c>
    </row>
    <row r="286" spans="1:8">
      <c r="A286" s="97">
        <v>15</v>
      </c>
      <c r="B286" s="98">
        <v>100000363614</v>
      </c>
      <c r="C286" s="99">
        <v>0</v>
      </c>
      <c r="D286" s="99" t="s">
        <v>4496</v>
      </c>
      <c r="E286" s="99" t="s">
        <v>273</v>
      </c>
      <c r="F286" s="100">
        <v>119572.5</v>
      </c>
      <c r="G286" s="100">
        <v>-119571.5</v>
      </c>
      <c r="H286" s="99">
        <v>1</v>
      </c>
    </row>
    <row r="287" spans="1:8">
      <c r="A287" s="97">
        <v>16</v>
      </c>
      <c r="B287" s="98">
        <v>100000363615</v>
      </c>
      <c r="C287" s="99">
        <v>0</v>
      </c>
      <c r="D287" s="99" t="s">
        <v>4496</v>
      </c>
      <c r="E287" s="99" t="s">
        <v>273</v>
      </c>
      <c r="F287" s="100">
        <v>119572.5</v>
      </c>
      <c r="G287" s="100">
        <v>-119571.5</v>
      </c>
      <c r="H287" s="99">
        <v>1</v>
      </c>
    </row>
    <row r="288" spans="1:8">
      <c r="A288" s="97">
        <v>17</v>
      </c>
      <c r="B288" s="98">
        <v>100000363616</v>
      </c>
      <c r="C288" s="99">
        <v>0</v>
      </c>
      <c r="D288" s="99" t="s">
        <v>4496</v>
      </c>
      <c r="E288" s="99" t="s">
        <v>273</v>
      </c>
      <c r="F288" s="100">
        <v>119572.5</v>
      </c>
      <c r="G288" s="100">
        <v>-119571.5</v>
      </c>
      <c r="H288" s="99">
        <v>1</v>
      </c>
    </row>
    <row r="289" spans="1:8">
      <c r="A289" s="97">
        <v>18</v>
      </c>
      <c r="B289" s="98">
        <v>100000363617</v>
      </c>
      <c r="C289" s="99">
        <v>0</v>
      </c>
      <c r="D289" s="99" t="s">
        <v>4496</v>
      </c>
      <c r="E289" s="99" t="s">
        <v>273</v>
      </c>
      <c r="F289" s="100">
        <v>119572.5</v>
      </c>
      <c r="G289" s="100">
        <v>-119571.5</v>
      </c>
      <c r="H289" s="99">
        <v>1</v>
      </c>
    </row>
    <row r="290" spans="1:8">
      <c r="A290" s="97">
        <v>19</v>
      </c>
      <c r="B290" s="98">
        <v>100000363618</v>
      </c>
      <c r="C290" s="99">
        <v>0</v>
      </c>
      <c r="D290" s="99" t="s">
        <v>4496</v>
      </c>
      <c r="E290" s="99" t="s">
        <v>273</v>
      </c>
      <c r="F290" s="100">
        <v>119572.5</v>
      </c>
      <c r="G290" s="100">
        <v>-119571.5</v>
      </c>
      <c r="H290" s="99">
        <v>1</v>
      </c>
    </row>
    <row r="291" spans="1:8">
      <c r="A291" s="97">
        <v>20</v>
      </c>
      <c r="B291" s="98">
        <v>100000363619</v>
      </c>
      <c r="C291" s="99">
        <v>0</v>
      </c>
      <c r="D291" s="99" t="s">
        <v>4496</v>
      </c>
      <c r="E291" s="99" t="s">
        <v>273</v>
      </c>
      <c r="F291" s="100">
        <v>119572.5</v>
      </c>
      <c r="G291" s="100">
        <v>-119571.5</v>
      </c>
      <c r="H291" s="99">
        <v>1</v>
      </c>
    </row>
    <row r="292" spans="1:8">
      <c r="A292" s="97">
        <v>21</v>
      </c>
      <c r="B292" s="98">
        <v>100000363620</v>
      </c>
      <c r="C292" s="99">
        <v>0</v>
      </c>
      <c r="D292" s="99" t="s">
        <v>4496</v>
      </c>
      <c r="E292" s="99" t="s">
        <v>273</v>
      </c>
      <c r="F292" s="100">
        <v>119572.5</v>
      </c>
      <c r="G292" s="100">
        <v>-119571.5</v>
      </c>
      <c r="H292" s="99">
        <v>1</v>
      </c>
    </row>
    <row r="293" spans="1:8">
      <c r="A293" s="97">
        <v>22</v>
      </c>
      <c r="B293" s="98">
        <v>100000363621</v>
      </c>
      <c r="C293" s="99">
        <v>0</v>
      </c>
      <c r="D293" s="99" t="s">
        <v>4496</v>
      </c>
      <c r="E293" s="99" t="s">
        <v>273</v>
      </c>
      <c r="F293" s="100">
        <v>119572.5</v>
      </c>
      <c r="G293" s="100">
        <v>-119571.5</v>
      </c>
      <c r="H293" s="99">
        <v>1</v>
      </c>
    </row>
    <row r="294" spans="1:8">
      <c r="A294" s="97">
        <v>23</v>
      </c>
      <c r="B294" s="98">
        <v>100000363622</v>
      </c>
      <c r="C294" s="99">
        <v>0</v>
      </c>
      <c r="D294" s="99" t="s">
        <v>4496</v>
      </c>
      <c r="E294" s="99" t="s">
        <v>273</v>
      </c>
      <c r="F294" s="100">
        <v>119572.5</v>
      </c>
      <c r="G294" s="100">
        <v>-119571.5</v>
      </c>
      <c r="H294" s="99">
        <v>1</v>
      </c>
    </row>
    <row r="295" spans="1:8">
      <c r="A295" s="97">
        <v>24</v>
      </c>
      <c r="B295" s="98">
        <v>100000363623</v>
      </c>
      <c r="C295" s="99">
        <v>0</v>
      </c>
      <c r="D295" s="99" t="s">
        <v>4496</v>
      </c>
      <c r="E295" s="99" t="s">
        <v>273</v>
      </c>
      <c r="F295" s="100">
        <v>119572.5</v>
      </c>
      <c r="G295" s="100">
        <v>-119571.5</v>
      </c>
      <c r="H295" s="99">
        <v>1</v>
      </c>
    </row>
    <row r="296" spans="1:8">
      <c r="A296" s="97">
        <v>25</v>
      </c>
      <c r="B296" s="98">
        <v>100000363624</v>
      </c>
      <c r="C296" s="99">
        <v>0</v>
      </c>
      <c r="D296" s="99" t="s">
        <v>4496</v>
      </c>
      <c r="E296" s="99" t="s">
        <v>273</v>
      </c>
      <c r="F296" s="100">
        <v>119572.5</v>
      </c>
      <c r="G296" s="100">
        <v>-119571.5</v>
      </c>
      <c r="H296" s="99">
        <v>1</v>
      </c>
    </row>
    <row r="297" spans="1:8">
      <c r="A297" s="97">
        <v>26</v>
      </c>
      <c r="B297" s="98">
        <v>100000363625</v>
      </c>
      <c r="C297" s="99">
        <v>0</v>
      </c>
      <c r="D297" s="99" t="s">
        <v>4496</v>
      </c>
      <c r="E297" s="99" t="s">
        <v>273</v>
      </c>
      <c r="F297" s="100">
        <v>119572.5</v>
      </c>
      <c r="G297" s="100">
        <v>-119571.5</v>
      </c>
      <c r="H297" s="99">
        <v>1</v>
      </c>
    </row>
    <row r="298" spans="1:8">
      <c r="A298" s="97">
        <v>27</v>
      </c>
      <c r="B298" s="98">
        <v>100000363626</v>
      </c>
      <c r="C298" s="99">
        <v>0</v>
      </c>
      <c r="D298" s="99" t="s">
        <v>4496</v>
      </c>
      <c r="E298" s="99" t="s">
        <v>273</v>
      </c>
      <c r="F298" s="100">
        <v>119572.5</v>
      </c>
      <c r="G298" s="100">
        <v>-119571.5</v>
      </c>
      <c r="H298" s="99">
        <v>1</v>
      </c>
    </row>
    <row r="299" spans="1:8">
      <c r="A299" s="97">
        <v>28</v>
      </c>
      <c r="B299" s="98">
        <v>100000363627</v>
      </c>
      <c r="C299" s="99">
        <v>0</v>
      </c>
      <c r="D299" s="99" t="s">
        <v>4496</v>
      </c>
      <c r="E299" s="99" t="s">
        <v>273</v>
      </c>
      <c r="F299" s="100">
        <v>119572.5</v>
      </c>
      <c r="G299" s="100">
        <v>-119571.5</v>
      </c>
      <c r="H299" s="99">
        <v>1</v>
      </c>
    </row>
    <row r="300" spans="1:8">
      <c r="A300" s="97">
        <v>29</v>
      </c>
      <c r="B300" s="98">
        <v>100000363628</v>
      </c>
      <c r="C300" s="99">
        <v>0</v>
      </c>
      <c r="D300" s="99" t="s">
        <v>4496</v>
      </c>
      <c r="E300" s="99" t="s">
        <v>273</v>
      </c>
      <c r="F300" s="100">
        <v>119572.5</v>
      </c>
      <c r="G300" s="100">
        <v>-119571.5</v>
      </c>
      <c r="H300" s="99">
        <v>1</v>
      </c>
    </row>
    <row r="301" spans="1:8">
      <c r="A301" s="97">
        <v>30</v>
      </c>
      <c r="B301" s="98">
        <v>100000363629</v>
      </c>
      <c r="C301" s="99">
        <v>0</v>
      </c>
      <c r="D301" s="99" t="s">
        <v>4496</v>
      </c>
      <c r="E301" s="99" t="s">
        <v>273</v>
      </c>
      <c r="F301" s="100">
        <v>119572.5</v>
      </c>
      <c r="G301" s="100">
        <v>-119571.5</v>
      </c>
      <c r="H301" s="99">
        <v>1</v>
      </c>
    </row>
    <row r="302" spans="1:8">
      <c r="A302" s="97">
        <v>31</v>
      </c>
      <c r="B302" s="98">
        <v>100000363630</v>
      </c>
      <c r="C302" s="99">
        <v>0</v>
      </c>
      <c r="D302" s="99" t="s">
        <v>4496</v>
      </c>
      <c r="E302" s="99" t="s">
        <v>273</v>
      </c>
      <c r="F302" s="100">
        <v>119572.5</v>
      </c>
      <c r="G302" s="100">
        <v>-119571.5</v>
      </c>
      <c r="H302" s="99">
        <v>1</v>
      </c>
    </row>
    <row r="303" spans="1:8">
      <c r="A303" s="97">
        <v>32</v>
      </c>
      <c r="B303" s="98">
        <v>100000363631</v>
      </c>
      <c r="C303" s="99">
        <v>0</v>
      </c>
      <c r="D303" s="99" t="s">
        <v>4496</v>
      </c>
      <c r="E303" s="99" t="s">
        <v>273</v>
      </c>
      <c r="F303" s="100">
        <v>119572.5</v>
      </c>
      <c r="G303" s="100">
        <v>-119571.5</v>
      </c>
      <c r="H303" s="99">
        <v>1</v>
      </c>
    </row>
    <row r="304" spans="1:8">
      <c r="A304" s="97">
        <v>33</v>
      </c>
      <c r="B304" s="98">
        <v>100000363632</v>
      </c>
      <c r="C304" s="99">
        <v>0</v>
      </c>
      <c r="D304" s="99" t="s">
        <v>4496</v>
      </c>
      <c r="E304" s="99" t="s">
        <v>273</v>
      </c>
      <c r="F304" s="100">
        <v>119572.5</v>
      </c>
      <c r="G304" s="100">
        <v>-119571.5</v>
      </c>
      <c r="H304" s="99">
        <v>1</v>
      </c>
    </row>
    <row r="305" spans="1:8">
      <c r="A305" s="97">
        <v>34</v>
      </c>
      <c r="B305" s="98">
        <v>100000363633</v>
      </c>
      <c r="C305" s="99">
        <v>0</v>
      </c>
      <c r="D305" s="99" t="s">
        <v>4496</v>
      </c>
      <c r="E305" s="99" t="s">
        <v>273</v>
      </c>
      <c r="F305" s="100">
        <v>119572.5</v>
      </c>
      <c r="G305" s="100">
        <v>-119571.5</v>
      </c>
      <c r="H305" s="99">
        <v>1</v>
      </c>
    </row>
    <row r="306" spans="1:8">
      <c r="A306" s="97">
        <v>35</v>
      </c>
      <c r="B306" s="98">
        <v>100000363634</v>
      </c>
      <c r="C306" s="99">
        <v>0</v>
      </c>
      <c r="D306" s="99" t="s">
        <v>4496</v>
      </c>
      <c r="E306" s="99" t="s">
        <v>273</v>
      </c>
      <c r="F306" s="100">
        <v>119572.5</v>
      </c>
      <c r="G306" s="100">
        <v>-119571.5</v>
      </c>
      <c r="H306" s="99">
        <v>1</v>
      </c>
    </row>
    <row r="307" spans="1:8">
      <c r="A307" s="97">
        <v>36</v>
      </c>
      <c r="B307" s="98">
        <v>100000363635</v>
      </c>
      <c r="C307" s="99">
        <v>0</v>
      </c>
      <c r="D307" s="99" t="s">
        <v>4496</v>
      </c>
      <c r="E307" s="99" t="s">
        <v>273</v>
      </c>
      <c r="F307" s="100">
        <v>119572.5</v>
      </c>
      <c r="G307" s="100">
        <v>-119571.5</v>
      </c>
      <c r="H307" s="99">
        <v>1</v>
      </c>
    </row>
    <row r="308" spans="1:8">
      <c r="A308" s="97">
        <v>37</v>
      </c>
      <c r="B308" s="98">
        <v>100000363636</v>
      </c>
      <c r="C308" s="99">
        <v>0</v>
      </c>
      <c r="D308" s="99" t="s">
        <v>4496</v>
      </c>
      <c r="E308" s="99" t="s">
        <v>273</v>
      </c>
      <c r="F308" s="100">
        <v>119572.5</v>
      </c>
      <c r="G308" s="100">
        <v>-119571.5</v>
      </c>
      <c r="H308" s="99">
        <v>1</v>
      </c>
    </row>
    <row r="309" spans="1:8">
      <c r="A309" s="97">
        <v>38</v>
      </c>
      <c r="B309" s="98">
        <v>100000363637</v>
      </c>
      <c r="C309" s="99">
        <v>0</v>
      </c>
      <c r="D309" s="99" t="s">
        <v>4496</v>
      </c>
      <c r="E309" s="99" t="s">
        <v>273</v>
      </c>
      <c r="F309" s="100">
        <v>119572.5</v>
      </c>
      <c r="G309" s="100">
        <v>-119571.5</v>
      </c>
      <c r="H309" s="99">
        <v>1</v>
      </c>
    </row>
    <row r="310" spans="1:8">
      <c r="A310" s="97">
        <v>39</v>
      </c>
      <c r="B310" s="98">
        <v>100000363638</v>
      </c>
      <c r="C310" s="99">
        <v>0</v>
      </c>
      <c r="D310" s="99" t="s">
        <v>4496</v>
      </c>
      <c r="E310" s="99" t="s">
        <v>273</v>
      </c>
      <c r="F310" s="100">
        <v>119572.5</v>
      </c>
      <c r="G310" s="100">
        <v>-119571.5</v>
      </c>
      <c r="H310" s="99">
        <v>1</v>
      </c>
    </row>
    <row r="311" spans="1:8">
      <c r="A311" s="97">
        <v>40</v>
      </c>
      <c r="B311" s="98">
        <v>100000363639</v>
      </c>
      <c r="C311" s="99">
        <v>0</v>
      </c>
      <c r="D311" s="99" t="s">
        <v>4496</v>
      </c>
      <c r="E311" s="99" t="s">
        <v>273</v>
      </c>
      <c r="F311" s="100">
        <v>119572.5</v>
      </c>
      <c r="G311" s="100">
        <v>-119571.5</v>
      </c>
      <c r="H311" s="99">
        <v>1</v>
      </c>
    </row>
    <row r="312" spans="1:8">
      <c r="A312" s="97">
        <v>41</v>
      </c>
      <c r="B312" s="98">
        <v>100000363640</v>
      </c>
      <c r="C312" s="99">
        <v>0</v>
      </c>
      <c r="D312" s="99" t="s">
        <v>4496</v>
      </c>
      <c r="E312" s="99" t="s">
        <v>273</v>
      </c>
      <c r="F312" s="100">
        <v>119572.5</v>
      </c>
      <c r="G312" s="100">
        <v>-119571.5</v>
      </c>
      <c r="H312" s="99">
        <v>1</v>
      </c>
    </row>
    <row r="313" spans="1:8">
      <c r="A313" s="97">
        <v>42</v>
      </c>
      <c r="B313" s="98">
        <v>100000363641</v>
      </c>
      <c r="C313" s="99">
        <v>0</v>
      </c>
      <c r="D313" s="99" t="s">
        <v>4496</v>
      </c>
      <c r="E313" s="99" t="s">
        <v>273</v>
      </c>
      <c r="F313" s="100">
        <v>119572.5</v>
      </c>
      <c r="G313" s="100">
        <v>-119571.5</v>
      </c>
      <c r="H313" s="99">
        <v>1</v>
      </c>
    </row>
    <row r="314" spans="1:8">
      <c r="A314" s="97">
        <v>43</v>
      </c>
      <c r="B314" s="98">
        <v>100000363642</v>
      </c>
      <c r="C314" s="99">
        <v>0</v>
      </c>
      <c r="D314" s="99" t="s">
        <v>4496</v>
      </c>
      <c r="E314" s="99" t="s">
        <v>273</v>
      </c>
      <c r="F314" s="100">
        <v>119572.5</v>
      </c>
      <c r="G314" s="100">
        <v>-119571.5</v>
      </c>
      <c r="H314" s="99">
        <v>1</v>
      </c>
    </row>
    <row r="315" spans="1:8">
      <c r="A315" s="97">
        <v>44</v>
      </c>
      <c r="B315" s="98">
        <v>100000363643</v>
      </c>
      <c r="C315" s="99">
        <v>0</v>
      </c>
      <c r="D315" s="99" t="s">
        <v>4496</v>
      </c>
      <c r="E315" s="99" t="s">
        <v>273</v>
      </c>
      <c r="F315" s="100">
        <v>119572.5</v>
      </c>
      <c r="G315" s="100">
        <v>-119571.5</v>
      </c>
      <c r="H315" s="99">
        <v>1</v>
      </c>
    </row>
    <row r="316" spans="1:8">
      <c r="A316" s="97">
        <v>45</v>
      </c>
      <c r="B316" s="98">
        <v>100000363644</v>
      </c>
      <c r="C316" s="99">
        <v>0</v>
      </c>
      <c r="D316" s="99" t="s">
        <v>4496</v>
      </c>
      <c r="E316" s="99" t="s">
        <v>273</v>
      </c>
      <c r="F316" s="100">
        <v>119572.5</v>
      </c>
      <c r="G316" s="100">
        <v>-119571.5</v>
      </c>
      <c r="H316" s="99">
        <v>1</v>
      </c>
    </row>
    <row r="317" spans="1:8">
      <c r="A317" s="97">
        <v>46</v>
      </c>
      <c r="B317" s="98">
        <v>100000363645</v>
      </c>
      <c r="C317" s="99">
        <v>0</v>
      </c>
      <c r="D317" s="99" t="s">
        <v>4496</v>
      </c>
      <c r="E317" s="99" t="s">
        <v>273</v>
      </c>
      <c r="F317" s="100">
        <v>119572.5</v>
      </c>
      <c r="G317" s="100">
        <v>-119571.5</v>
      </c>
      <c r="H317" s="99">
        <v>1</v>
      </c>
    </row>
    <row r="318" spans="1:8">
      <c r="A318" s="97">
        <v>47</v>
      </c>
      <c r="B318" s="98">
        <v>100000363646</v>
      </c>
      <c r="C318" s="99">
        <v>0</v>
      </c>
      <c r="D318" s="99" t="s">
        <v>4496</v>
      </c>
      <c r="E318" s="99" t="s">
        <v>273</v>
      </c>
      <c r="F318" s="100">
        <v>119572.5</v>
      </c>
      <c r="G318" s="100">
        <v>-119571.5</v>
      </c>
      <c r="H318" s="99">
        <v>1</v>
      </c>
    </row>
    <row r="319" spans="1:8">
      <c r="A319" s="97">
        <v>48</v>
      </c>
      <c r="B319" s="98">
        <v>100000363647</v>
      </c>
      <c r="C319" s="99">
        <v>0</v>
      </c>
      <c r="D319" s="99" t="s">
        <v>4496</v>
      </c>
      <c r="E319" s="99" t="s">
        <v>273</v>
      </c>
      <c r="F319" s="100">
        <v>119572.5</v>
      </c>
      <c r="G319" s="100">
        <v>-119571.5</v>
      </c>
      <c r="H319" s="99">
        <v>1</v>
      </c>
    </row>
    <row r="320" spans="1:8">
      <c r="A320" s="97">
        <v>49</v>
      </c>
      <c r="B320" s="98">
        <v>100000363648</v>
      </c>
      <c r="C320" s="99">
        <v>0</v>
      </c>
      <c r="D320" s="99" t="s">
        <v>4496</v>
      </c>
      <c r="E320" s="99" t="s">
        <v>273</v>
      </c>
      <c r="F320" s="100">
        <v>119572.5</v>
      </c>
      <c r="G320" s="100">
        <v>-119571.5</v>
      </c>
      <c r="H320" s="99">
        <v>1</v>
      </c>
    </row>
    <row r="321" spans="1:8">
      <c r="A321" s="97">
        <v>50</v>
      </c>
      <c r="B321" s="98">
        <v>100000363649</v>
      </c>
      <c r="C321" s="99">
        <v>0</v>
      </c>
      <c r="D321" s="99" t="s">
        <v>4496</v>
      </c>
      <c r="E321" s="99" t="s">
        <v>273</v>
      </c>
      <c r="F321" s="100">
        <v>119572.5</v>
      </c>
      <c r="G321" s="100">
        <v>-119571.5</v>
      </c>
      <c r="H321" s="99">
        <v>1</v>
      </c>
    </row>
    <row r="322" spans="1:8">
      <c r="A322" s="97">
        <v>51</v>
      </c>
      <c r="B322" s="98">
        <v>100000363650</v>
      </c>
      <c r="C322" s="99">
        <v>0</v>
      </c>
      <c r="D322" s="99" t="s">
        <v>4496</v>
      </c>
      <c r="E322" s="99" t="s">
        <v>273</v>
      </c>
      <c r="F322" s="100">
        <v>119572.5</v>
      </c>
      <c r="G322" s="100">
        <v>-119571.5</v>
      </c>
      <c r="H322" s="99">
        <v>1</v>
      </c>
    </row>
    <row r="323" spans="1:8">
      <c r="A323" s="97">
        <v>52</v>
      </c>
      <c r="B323" s="98">
        <v>100000363651</v>
      </c>
      <c r="C323" s="99">
        <v>0</v>
      </c>
      <c r="D323" s="99" t="s">
        <v>4496</v>
      </c>
      <c r="E323" s="99" t="s">
        <v>273</v>
      </c>
      <c r="F323" s="100">
        <v>119572.5</v>
      </c>
      <c r="G323" s="100">
        <v>-119571.5</v>
      </c>
      <c r="H323" s="99">
        <v>1</v>
      </c>
    </row>
    <row r="324" spans="1:8">
      <c r="A324" s="97">
        <v>53</v>
      </c>
      <c r="B324" s="98">
        <v>100000363652</v>
      </c>
      <c r="C324" s="99">
        <v>0</v>
      </c>
      <c r="D324" s="99" t="s">
        <v>4496</v>
      </c>
      <c r="E324" s="99" t="s">
        <v>273</v>
      </c>
      <c r="F324" s="100">
        <v>119572.5</v>
      </c>
      <c r="G324" s="100">
        <v>-119571.5</v>
      </c>
      <c r="H324" s="99">
        <v>1</v>
      </c>
    </row>
    <row r="325" spans="1:8">
      <c r="A325" s="97">
        <v>54</v>
      </c>
      <c r="B325" s="98">
        <v>100000593407</v>
      </c>
      <c r="C325" s="99">
        <v>0</v>
      </c>
      <c r="D325" s="99" t="s">
        <v>290</v>
      </c>
      <c r="E325" s="99" t="s">
        <v>4497</v>
      </c>
      <c r="F325" s="100">
        <v>498800</v>
      </c>
      <c r="G325" s="100">
        <v>-498799</v>
      </c>
      <c r="H325" s="99">
        <v>1</v>
      </c>
    </row>
    <row r="326" spans="1:8">
      <c r="A326" s="97">
        <v>55</v>
      </c>
      <c r="B326" s="98">
        <v>100000593409</v>
      </c>
      <c r="C326" s="99">
        <v>0</v>
      </c>
      <c r="D326" s="99" t="s">
        <v>290</v>
      </c>
      <c r="E326" s="99" t="s">
        <v>4498</v>
      </c>
      <c r="F326" s="100">
        <v>539815</v>
      </c>
      <c r="G326" s="100">
        <v>-539814</v>
      </c>
      <c r="H326" s="99">
        <v>1</v>
      </c>
    </row>
    <row r="327" spans="1:8">
      <c r="A327" s="97">
        <v>56</v>
      </c>
      <c r="B327" s="98">
        <v>100000593413</v>
      </c>
      <c r="C327" s="99">
        <v>0</v>
      </c>
      <c r="D327" s="99" t="s">
        <v>290</v>
      </c>
      <c r="E327" s="99" t="s">
        <v>4498</v>
      </c>
      <c r="F327" s="100">
        <v>539815</v>
      </c>
      <c r="G327" s="100">
        <v>-539814</v>
      </c>
      <c r="H327" s="99">
        <v>1</v>
      </c>
    </row>
    <row r="328" spans="1:8">
      <c r="A328" s="97">
        <v>57</v>
      </c>
      <c r="B328" s="98">
        <v>100000593416</v>
      </c>
      <c r="C328" s="99">
        <v>0</v>
      </c>
      <c r="D328" s="99" t="s">
        <v>290</v>
      </c>
      <c r="E328" s="99" t="s">
        <v>4498</v>
      </c>
      <c r="F328" s="100">
        <v>920000</v>
      </c>
      <c r="G328" s="100">
        <v>-919999</v>
      </c>
      <c r="H328" s="99">
        <v>1</v>
      </c>
    </row>
    <row r="329" spans="1:8">
      <c r="A329" s="97">
        <v>58</v>
      </c>
      <c r="B329" s="98">
        <v>100000593417</v>
      </c>
      <c r="C329" s="99">
        <v>0</v>
      </c>
      <c r="D329" s="99" t="s">
        <v>290</v>
      </c>
      <c r="E329" s="99" t="s">
        <v>4498</v>
      </c>
      <c r="F329" s="100">
        <v>920000</v>
      </c>
      <c r="G329" s="100">
        <v>-919999</v>
      </c>
      <c r="H329" s="99">
        <v>1</v>
      </c>
    </row>
    <row r="330" spans="1:8">
      <c r="A330" s="97">
        <v>59</v>
      </c>
      <c r="B330" s="98">
        <v>100000593419</v>
      </c>
      <c r="C330" s="99">
        <v>0</v>
      </c>
      <c r="D330" s="99" t="s">
        <v>290</v>
      </c>
      <c r="E330" s="99" t="s">
        <v>4498</v>
      </c>
      <c r="F330" s="100">
        <v>631942</v>
      </c>
      <c r="G330" s="100">
        <v>-631941</v>
      </c>
      <c r="H330" s="99">
        <v>1</v>
      </c>
    </row>
    <row r="331" spans="1:8">
      <c r="A331" s="97">
        <v>60</v>
      </c>
      <c r="B331" s="98">
        <v>100000594777</v>
      </c>
      <c r="C331" s="99">
        <v>0</v>
      </c>
      <c r="D331" s="99" t="s">
        <v>290</v>
      </c>
      <c r="E331" s="99" t="s">
        <v>4499</v>
      </c>
      <c r="F331" s="100">
        <v>94160</v>
      </c>
      <c r="G331" s="100">
        <v>-94159</v>
      </c>
      <c r="H331" s="99">
        <v>1</v>
      </c>
    </row>
    <row r="332" spans="1:8">
      <c r="A332" s="97">
        <v>61</v>
      </c>
      <c r="B332" s="98">
        <v>100000594778</v>
      </c>
      <c r="C332" s="99">
        <v>0</v>
      </c>
      <c r="D332" s="99" t="s">
        <v>290</v>
      </c>
      <c r="E332" s="99" t="s">
        <v>4499</v>
      </c>
      <c r="F332" s="100">
        <v>94160</v>
      </c>
      <c r="G332" s="100">
        <v>-94159</v>
      </c>
      <c r="H332" s="99">
        <v>1</v>
      </c>
    </row>
    <row r="333" spans="1:8">
      <c r="A333" s="97">
        <v>62</v>
      </c>
      <c r="B333" s="98">
        <v>100000594779</v>
      </c>
      <c r="C333" s="99">
        <v>0</v>
      </c>
      <c r="D333" s="99" t="s">
        <v>290</v>
      </c>
      <c r="E333" s="99" t="s">
        <v>4499</v>
      </c>
      <c r="F333" s="100">
        <v>94160</v>
      </c>
      <c r="G333" s="100">
        <v>-94159</v>
      </c>
      <c r="H333" s="99">
        <v>1</v>
      </c>
    </row>
    <row r="334" spans="1:8">
      <c r="A334" s="97">
        <v>63</v>
      </c>
      <c r="B334" s="98">
        <v>100000594780</v>
      </c>
      <c r="C334" s="99">
        <v>0</v>
      </c>
      <c r="D334" s="99" t="s">
        <v>290</v>
      </c>
      <c r="E334" s="99" t="s">
        <v>4499</v>
      </c>
      <c r="F334" s="100">
        <v>94160</v>
      </c>
      <c r="G334" s="100">
        <v>-94159</v>
      </c>
      <c r="H334" s="99">
        <v>1</v>
      </c>
    </row>
    <row r="335" spans="1:8">
      <c r="A335" s="97">
        <v>64</v>
      </c>
      <c r="B335" s="98">
        <v>100000594781</v>
      </c>
      <c r="C335" s="99">
        <v>0</v>
      </c>
      <c r="D335" s="99" t="s">
        <v>290</v>
      </c>
      <c r="E335" s="99" t="s">
        <v>4499</v>
      </c>
      <c r="F335" s="100">
        <v>94160</v>
      </c>
      <c r="G335" s="100">
        <v>-94159</v>
      </c>
      <c r="H335" s="99">
        <v>1</v>
      </c>
    </row>
    <row r="336" spans="1:8">
      <c r="A336" s="97">
        <v>65</v>
      </c>
      <c r="B336" s="98">
        <v>100000594782</v>
      </c>
      <c r="C336" s="99">
        <v>0</v>
      </c>
      <c r="D336" s="99" t="s">
        <v>290</v>
      </c>
      <c r="E336" s="99" t="s">
        <v>4499</v>
      </c>
      <c r="F336" s="100">
        <v>94160</v>
      </c>
      <c r="G336" s="100">
        <v>-94159</v>
      </c>
      <c r="H336" s="99">
        <v>1</v>
      </c>
    </row>
    <row r="337" spans="1:8">
      <c r="A337" s="97">
        <v>66</v>
      </c>
      <c r="B337" s="98">
        <v>100000594783</v>
      </c>
      <c r="C337" s="99">
        <v>0</v>
      </c>
      <c r="D337" s="99" t="s">
        <v>290</v>
      </c>
      <c r="E337" s="99" t="s">
        <v>4499</v>
      </c>
      <c r="F337" s="100">
        <v>94160</v>
      </c>
      <c r="G337" s="100">
        <v>-94159</v>
      </c>
      <c r="H337" s="99">
        <v>1</v>
      </c>
    </row>
    <row r="338" spans="1:8">
      <c r="A338" s="97">
        <v>67</v>
      </c>
      <c r="B338" s="98">
        <v>100000594784</v>
      </c>
      <c r="C338" s="99">
        <v>0</v>
      </c>
      <c r="D338" s="99" t="s">
        <v>290</v>
      </c>
      <c r="E338" s="99" t="s">
        <v>4499</v>
      </c>
      <c r="F338" s="100">
        <v>94160</v>
      </c>
      <c r="G338" s="100">
        <v>-94159</v>
      </c>
      <c r="H338" s="99">
        <v>1</v>
      </c>
    </row>
    <row r="339" spans="1:8">
      <c r="A339" s="97">
        <v>68</v>
      </c>
      <c r="B339" s="98">
        <v>100000594785</v>
      </c>
      <c r="C339" s="99">
        <v>0</v>
      </c>
      <c r="D339" s="99" t="s">
        <v>290</v>
      </c>
      <c r="E339" s="99" t="s">
        <v>4499</v>
      </c>
      <c r="F339" s="100">
        <v>94160</v>
      </c>
      <c r="G339" s="100">
        <v>-94159</v>
      </c>
      <c r="H339" s="99">
        <v>1</v>
      </c>
    </row>
    <row r="340" spans="1:8">
      <c r="A340" s="97">
        <v>69</v>
      </c>
      <c r="B340" s="98">
        <v>100000594786</v>
      </c>
      <c r="C340" s="99">
        <v>0</v>
      </c>
      <c r="D340" s="99" t="s">
        <v>290</v>
      </c>
      <c r="E340" s="99" t="s">
        <v>4499</v>
      </c>
      <c r="F340" s="100">
        <v>94160</v>
      </c>
      <c r="G340" s="100">
        <v>-94159</v>
      </c>
      <c r="H340" s="99">
        <v>1</v>
      </c>
    </row>
    <row r="341" spans="1:8">
      <c r="A341" s="97">
        <v>70</v>
      </c>
      <c r="B341" s="98">
        <v>100000594787</v>
      </c>
      <c r="C341" s="99">
        <v>0</v>
      </c>
      <c r="D341" s="99" t="s">
        <v>290</v>
      </c>
      <c r="E341" s="99" t="s">
        <v>4499</v>
      </c>
      <c r="F341" s="100">
        <v>94160</v>
      </c>
      <c r="G341" s="100">
        <v>-94159</v>
      </c>
      <c r="H341" s="99">
        <v>1</v>
      </c>
    </row>
    <row r="342" spans="1:8">
      <c r="A342" s="97">
        <v>71</v>
      </c>
      <c r="B342" s="98">
        <v>100000594788</v>
      </c>
      <c r="C342" s="99">
        <v>0</v>
      </c>
      <c r="D342" s="99" t="s">
        <v>290</v>
      </c>
      <c r="E342" s="99" t="s">
        <v>4499</v>
      </c>
      <c r="F342" s="100">
        <v>94160</v>
      </c>
      <c r="G342" s="100">
        <v>-94159</v>
      </c>
      <c r="H342" s="99">
        <v>1</v>
      </c>
    </row>
    <row r="343" spans="1:8">
      <c r="A343" s="97">
        <v>72</v>
      </c>
      <c r="B343" s="98">
        <v>100000594789</v>
      </c>
      <c r="C343" s="99">
        <v>0</v>
      </c>
      <c r="D343" s="99" t="s">
        <v>290</v>
      </c>
      <c r="E343" s="99" t="s">
        <v>4499</v>
      </c>
      <c r="F343" s="100">
        <v>94160</v>
      </c>
      <c r="G343" s="100">
        <v>-94159</v>
      </c>
      <c r="H343" s="99">
        <v>1</v>
      </c>
    </row>
    <row r="344" spans="1:8">
      <c r="A344" s="97">
        <v>73</v>
      </c>
      <c r="B344" s="98">
        <v>100000594790</v>
      </c>
      <c r="C344" s="99">
        <v>0</v>
      </c>
      <c r="D344" s="99" t="s">
        <v>290</v>
      </c>
      <c r="E344" s="99" t="s">
        <v>4499</v>
      </c>
      <c r="F344" s="100">
        <v>94160</v>
      </c>
      <c r="G344" s="100">
        <v>-94159</v>
      </c>
      <c r="H344" s="99">
        <v>1</v>
      </c>
    </row>
    <row r="345" spans="1:8">
      <c r="A345" s="97">
        <v>74</v>
      </c>
      <c r="B345" s="98">
        <v>100000594791</v>
      </c>
      <c r="C345" s="99">
        <v>0</v>
      </c>
      <c r="D345" s="99" t="s">
        <v>290</v>
      </c>
      <c r="E345" s="99" t="s">
        <v>4499</v>
      </c>
      <c r="F345" s="100">
        <v>94160</v>
      </c>
      <c r="G345" s="100">
        <v>-94159</v>
      </c>
      <c r="H345" s="99">
        <v>1</v>
      </c>
    </row>
    <row r="346" spans="1:8">
      <c r="A346" s="97">
        <v>75</v>
      </c>
      <c r="B346" s="98">
        <v>100000594792</v>
      </c>
      <c r="C346" s="99">
        <v>0</v>
      </c>
      <c r="D346" s="99" t="s">
        <v>290</v>
      </c>
      <c r="E346" s="99" t="s">
        <v>4499</v>
      </c>
      <c r="F346" s="100">
        <v>94160</v>
      </c>
      <c r="G346" s="100">
        <v>-94159</v>
      </c>
      <c r="H346" s="99">
        <v>1</v>
      </c>
    </row>
    <row r="347" spans="1:8">
      <c r="A347" s="97">
        <v>76</v>
      </c>
      <c r="B347" s="98">
        <v>100000594793</v>
      </c>
      <c r="C347" s="99">
        <v>0</v>
      </c>
      <c r="D347" s="99" t="s">
        <v>290</v>
      </c>
      <c r="E347" s="99" t="s">
        <v>4499</v>
      </c>
      <c r="F347" s="100">
        <v>94160</v>
      </c>
      <c r="G347" s="100">
        <v>-94159</v>
      </c>
      <c r="H347" s="99">
        <v>1</v>
      </c>
    </row>
    <row r="348" spans="1:8">
      <c r="A348" s="97">
        <v>77</v>
      </c>
      <c r="B348" s="98">
        <v>100000594794</v>
      </c>
      <c r="C348" s="99">
        <v>0</v>
      </c>
      <c r="D348" s="99" t="s">
        <v>290</v>
      </c>
      <c r="E348" s="99" t="s">
        <v>4499</v>
      </c>
      <c r="F348" s="100">
        <v>94160</v>
      </c>
      <c r="G348" s="100">
        <v>-94159</v>
      </c>
      <c r="H348" s="99">
        <v>1</v>
      </c>
    </row>
    <row r="349" spans="1:8">
      <c r="A349" s="97">
        <v>78</v>
      </c>
      <c r="B349" s="98">
        <v>100000594795</v>
      </c>
      <c r="C349" s="99">
        <v>0</v>
      </c>
      <c r="D349" s="99" t="s">
        <v>290</v>
      </c>
      <c r="E349" s="99" t="s">
        <v>4499</v>
      </c>
      <c r="F349" s="100">
        <v>94160</v>
      </c>
      <c r="G349" s="100">
        <v>-94159</v>
      </c>
      <c r="H349" s="99">
        <v>1</v>
      </c>
    </row>
    <row r="350" spans="1:8">
      <c r="A350" s="97">
        <v>79</v>
      </c>
      <c r="B350" s="98">
        <v>100000594796</v>
      </c>
      <c r="C350" s="99">
        <v>0</v>
      </c>
      <c r="D350" s="99" t="s">
        <v>290</v>
      </c>
      <c r="E350" s="99" t="s">
        <v>4499</v>
      </c>
      <c r="F350" s="100">
        <v>94160</v>
      </c>
      <c r="G350" s="100">
        <v>-94159</v>
      </c>
      <c r="H350" s="99">
        <v>1</v>
      </c>
    </row>
    <row r="351" spans="1:8">
      <c r="A351" s="97">
        <v>80</v>
      </c>
      <c r="B351" s="98">
        <v>100000594797</v>
      </c>
      <c r="C351" s="99">
        <v>0</v>
      </c>
      <c r="D351" s="99" t="s">
        <v>290</v>
      </c>
      <c r="E351" s="99" t="s">
        <v>4499</v>
      </c>
      <c r="F351" s="100">
        <v>94160</v>
      </c>
      <c r="G351" s="100">
        <v>-94159</v>
      </c>
      <c r="H351" s="99">
        <v>1</v>
      </c>
    </row>
    <row r="352" spans="1:8">
      <c r="A352" s="97">
        <v>81</v>
      </c>
      <c r="B352" s="98">
        <v>100000594798</v>
      </c>
      <c r="C352" s="99">
        <v>0</v>
      </c>
      <c r="D352" s="99" t="s">
        <v>290</v>
      </c>
      <c r="E352" s="99" t="s">
        <v>4499</v>
      </c>
      <c r="F352" s="100">
        <v>94160</v>
      </c>
      <c r="G352" s="100">
        <v>-94159</v>
      </c>
      <c r="H352" s="99">
        <v>1</v>
      </c>
    </row>
    <row r="353" spans="1:8">
      <c r="A353" s="97">
        <v>82</v>
      </c>
      <c r="B353" s="98">
        <v>100000594799</v>
      </c>
      <c r="C353" s="99">
        <v>0</v>
      </c>
      <c r="D353" s="99" t="s">
        <v>290</v>
      </c>
      <c r="E353" s="99" t="s">
        <v>4499</v>
      </c>
      <c r="F353" s="100">
        <v>94160</v>
      </c>
      <c r="G353" s="100">
        <v>-94159</v>
      </c>
      <c r="H353" s="99">
        <v>1</v>
      </c>
    </row>
    <row r="354" spans="1:8">
      <c r="A354" s="97">
        <v>83</v>
      </c>
      <c r="B354" s="98">
        <v>100000594800</v>
      </c>
      <c r="C354" s="99">
        <v>0</v>
      </c>
      <c r="D354" s="99" t="s">
        <v>290</v>
      </c>
      <c r="E354" s="99" t="s">
        <v>4499</v>
      </c>
      <c r="F354" s="100">
        <v>94160</v>
      </c>
      <c r="G354" s="100">
        <v>-94159</v>
      </c>
      <c r="H354" s="99">
        <v>1</v>
      </c>
    </row>
    <row r="355" spans="1:8">
      <c r="A355" s="97">
        <v>84</v>
      </c>
      <c r="B355" s="98">
        <v>100000594801</v>
      </c>
      <c r="C355" s="99">
        <v>0</v>
      </c>
      <c r="D355" s="99" t="s">
        <v>290</v>
      </c>
      <c r="E355" s="99" t="s">
        <v>4499</v>
      </c>
      <c r="F355" s="100">
        <v>94160</v>
      </c>
      <c r="G355" s="100">
        <v>-94159</v>
      </c>
      <c r="H355" s="99">
        <v>1</v>
      </c>
    </row>
    <row r="356" spans="1:8">
      <c r="A356" s="97">
        <v>85</v>
      </c>
      <c r="B356" s="98">
        <v>100000594802</v>
      </c>
      <c r="C356" s="99">
        <v>0</v>
      </c>
      <c r="D356" s="99" t="s">
        <v>290</v>
      </c>
      <c r="E356" s="99" t="s">
        <v>4499</v>
      </c>
      <c r="F356" s="100">
        <v>94160</v>
      </c>
      <c r="G356" s="100">
        <v>-94159</v>
      </c>
      <c r="H356" s="99">
        <v>1</v>
      </c>
    </row>
    <row r="357" spans="1:8">
      <c r="A357" s="97">
        <v>86</v>
      </c>
      <c r="B357" s="98">
        <v>100000594803</v>
      </c>
      <c r="C357" s="99">
        <v>0</v>
      </c>
      <c r="D357" s="99" t="s">
        <v>290</v>
      </c>
      <c r="E357" s="99" t="s">
        <v>4499</v>
      </c>
      <c r="F357" s="100">
        <v>94160</v>
      </c>
      <c r="G357" s="100">
        <v>-94159</v>
      </c>
      <c r="H357" s="99">
        <v>1</v>
      </c>
    </row>
    <row r="358" spans="1:8">
      <c r="A358" s="99"/>
      <c r="B358" s="193" t="s">
        <v>165</v>
      </c>
      <c r="C358" s="193"/>
      <c r="D358" s="193"/>
      <c r="E358" s="193"/>
      <c r="F358" s="102">
        <f>SUM(F272:F357)</f>
        <v>12930034.5</v>
      </c>
      <c r="G358" s="102">
        <f>SUM(G272:G357)</f>
        <v>-12929948.5</v>
      </c>
      <c r="H358" s="102">
        <f>SUM(H272:H357)</f>
        <v>86</v>
      </c>
    </row>
    <row r="359" spans="1:8">
      <c r="A359" s="99"/>
      <c r="B359" s="194" t="s">
        <v>89</v>
      </c>
      <c r="C359" s="194"/>
      <c r="D359" s="194"/>
      <c r="E359" s="194"/>
      <c r="F359" s="107">
        <f>F268+F358</f>
        <v>50472655.5</v>
      </c>
      <c r="G359" s="107">
        <f>G268+G358</f>
        <v>-37424213.120000035</v>
      </c>
      <c r="H359" s="107">
        <f>H268+H358</f>
        <v>13048442.380000029</v>
      </c>
    </row>
    <row r="361" spans="1:8">
      <c r="A361" s="108" t="s">
        <v>292</v>
      </c>
    </row>
    <row r="362" spans="1:8" s="92" customFormat="1">
      <c r="A362" s="95" t="s">
        <v>0</v>
      </c>
      <c r="B362" s="96" t="s">
        <v>59</v>
      </c>
      <c r="C362" s="95" t="s">
        <v>60</v>
      </c>
      <c r="D362" s="95" t="s">
        <v>61</v>
      </c>
      <c r="E362" s="95" t="s">
        <v>62</v>
      </c>
      <c r="F362" s="95" t="s">
        <v>63</v>
      </c>
      <c r="G362" s="95" t="s">
        <v>64</v>
      </c>
      <c r="H362" s="95" t="s">
        <v>65</v>
      </c>
    </row>
    <row r="363" spans="1:8">
      <c r="A363" s="97">
        <v>1</v>
      </c>
      <c r="B363" s="98">
        <v>100000289066</v>
      </c>
      <c r="C363" s="99">
        <v>0</v>
      </c>
      <c r="D363" s="99" t="s">
        <v>4059</v>
      </c>
      <c r="E363" s="99" t="s">
        <v>4060</v>
      </c>
      <c r="F363" s="100">
        <v>88810</v>
      </c>
      <c r="G363" s="100">
        <v>-84430.33</v>
      </c>
      <c r="H363" s="100">
        <v>4379.67</v>
      </c>
    </row>
    <row r="364" spans="1:8">
      <c r="A364" s="97">
        <v>2</v>
      </c>
      <c r="B364" s="98">
        <v>100000289067</v>
      </c>
      <c r="C364" s="99">
        <v>0</v>
      </c>
      <c r="D364" s="99" t="s">
        <v>4059</v>
      </c>
      <c r="E364" s="99" t="s">
        <v>4060</v>
      </c>
      <c r="F364" s="100">
        <v>88810</v>
      </c>
      <c r="G364" s="100">
        <v>-84430.33</v>
      </c>
      <c r="H364" s="100">
        <v>4379.67</v>
      </c>
    </row>
    <row r="365" spans="1:8">
      <c r="A365" s="97">
        <v>3</v>
      </c>
      <c r="B365" s="98">
        <v>100000289068</v>
      </c>
      <c r="C365" s="99">
        <v>0</v>
      </c>
      <c r="D365" s="99" t="s">
        <v>4059</v>
      </c>
      <c r="E365" s="99" t="s">
        <v>4060</v>
      </c>
      <c r="F365" s="100">
        <v>88810</v>
      </c>
      <c r="G365" s="100">
        <v>-84430.33</v>
      </c>
      <c r="H365" s="100">
        <v>4379.67</v>
      </c>
    </row>
    <row r="366" spans="1:8">
      <c r="A366" s="97">
        <v>4</v>
      </c>
      <c r="B366" s="98">
        <v>100000289069</v>
      </c>
      <c r="C366" s="99">
        <v>0</v>
      </c>
      <c r="D366" s="99" t="s">
        <v>4059</v>
      </c>
      <c r="E366" s="99" t="s">
        <v>4060</v>
      </c>
      <c r="F366" s="100">
        <v>88810</v>
      </c>
      <c r="G366" s="100">
        <v>-84430.33</v>
      </c>
      <c r="H366" s="100">
        <v>4379.67</v>
      </c>
    </row>
    <row r="367" spans="1:8">
      <c r="A367" s="97">
        <v>5</v>
      </c>
      <c r="B367" s="98">
        <v>100000289070</v>
      </c>
      <c r="C367" s="99">
        <v>0</v>
      </c>
      <c r="D367" s="99" t="s">
        <v>4059</v>
      </c>
      <c r="E367" s="99" t="s">
        <v>4060</v>
      </c>
      <c r="F367" s="100">
        <v>88810</v>
      </c>
      <c r="G367" s="100">
        <v>-84430.33</v>
      </c>
      <c r="H367" s="100">
        <v>4379.67</v>
      </c>
    </row>
    <row r="368" spans="1:8">
      <c r="A368" s="97">
        <v>6</v>
      </c>
      <c r="B368" s="98">
        <v>100000289071</v>
      </c>
      <c r="C368" s="99">
        <v>0</v>
      </c>
      <c r="D368" s="99" t="s">
        <v>4059</v>
      </c>
      <c r="E368" s="99" t="s">
        <v>4060</v>
      </c>
      <c r="F368" s="100">
        <v>88810</v>
      </c>
      <c r="G368" s="100">
        <v>-84430.33</v>
      </c>
      <c r="H368" s="100">
        <v>4379.67</v>
      </c>
    </row>
    <row r="369" spans="1:8">
      <c r="A369" s="97">
        <v>7</v>
      </c>
      <c r="B369" s="98">
        <v>100000289072</v>
      </c>
      <c r="C369" s="99">
        <v>0</v>
      </c>
      <c r="D369" s="99" t="s">
        <v>4059</v>
      </c>
      <c r="E369" s="99" t="s">
        <v>4060</v>
      </c>
      <c r="F369" s="100">
        <v>88810</v>
      </c>
      <c r="G369" s="100">
        <v>-84430.33</v>
      </c>
      <c r="H369" s="100">
        <v>4379.67</v>
      </c>
    </row>
    <row r="370" spans="1:8">
      <c r="A370" s="97">
        <v>8</v>
      </c>
      <c r="B370" s="98">
        <v>100000557359</v>
      </c>
      <c r="C370" s="99">
        <v>0</v>
      </c>
      <c r="D370" s="99" t="s">
        <v>300</v>
      </c>
      <c r="E370" s="99" t="s">
        <v>2927</v>
      </c>
      <c r="F370" s="100">
        <v>59920</v>
      </c>
      <c r="G370" s="100">
        <v>-17924.34</v>
      </c>
      <c r="H370" s="100">
        <v>41995.66</v>
      </c>
    </row>
    <row r="371" spans="1:8">
      <c r="A371" s="99"/>
      <c r="B371" s="193" t="s">
        <v>292</v>
      </c>
      <c r="C371" s="193"/>
      <c r="D371" s="193"/>
      <c r="E371" s="193"/>
      <c r="F371" s="102">
        <f>SUM(F363:F370)</f>
        <v>681590</v>
      </c>
      <c r="G371" s="102">
        <f>SUM(G363:G370)</f>
        <v>-608936.65</v>
      </c>
      <c r="H371" s="102">
        <f>SUM(H363:H370)</f>
        <v>72653.350000000006</v>
      </c>
    </row>
    <row r="373" spans="1:8">
      <c r="A373" s="108" t="s">
        <v>307</v>
      </c>
    </row>
    <row r="374" spans="1:8" s="92" customFormat="1">
      <c r="A374" s="95" t="s">
        <v>0</v>
      </c>
      <c r="B374" s="96" t="s">
        <v>59</v>
      </c>
      <c r="C374" s="95" t="s">
        <v>60</v>
      </c>
      <c r="D374" s="95" t="s">
        <v>61</v>
      </c>
      <c r="E374" s="95" t="s">
        <v>62</v>
      </c>
      <c r="F374" s="95" t="s">
        <v>63</v>
      </c>
      <c r="G374" s="95" t="s">
        <v>64</v>
      </c>
      <c r="H374" s="95" t="s">
        <v>65</v>
      </c>
    </row>
    <row r="375" spans="1:8">
      <c r="A375" s="97">
        <v>1</v>
      </c>
      <c r="B375" s="98">
        <v>100000091129</v>
      </c>
      <c r="C375" s="99">
        <v>0</v>
      </c>
      <c r="D375" s="99" t="s">
        <v>4467</v>
      </c>
      <c r="E375" s="99" t="s">
        <v>4500</v>
      </c>
      <c r="F375" s="100">
        <v>45569.99</v>
      </c>
      <c r="G375" s="100">
        <v>-45568.99</v>
      </c>
      <c r="H375" s="99">
        <v>1</v>
      </c>
    </row>
    <row r="376" spans="1:8">
      <c r="A376" s="97">
        <v>2</v>
      </c>
      <c r="B376" s="98">
        <v>100000105030</v>
      </c>
      <c r="C376" s="99">
        <v>0</v>
      </c>
      <c r="D376" s="99" t="s">
        <v>370</v>
      </c>
      <c r="E376" s="99" t="s">
        <v>4501</v>
      </c>
      <c r="F376" s="100">
        <v>30000</v>
      </c>
      <c r="G376" s="100">
        <v>-29999</v>
      </c>
      <c r="H376" s="99">
        <v>1</v>
      </c>
    </row>
    <row r="377" spans="1:8">
      <c r="A377" s="97">
        <v>3</v>
      </c>
      <c r="B377" s="98">
        <v>100000105031</v>
      </c>
      <c r="C377" s="99">
        <v>0</v>
      </c>
      <c r="D377" s="99" t="s">
        <v>370</v>
      </c>
      <c r="E377" s="99" t="s">
        <v>4502</v>
      </c>
      <c r="F377" s="100">
        <v>11984</v>
      </c>
      <c r="G377" s="100">
        <v>-11983</v>
      </c>
      <c r="H377" s="99">
        <v>1</v>
      </c>
    </row>
    <row r="378" spans="1:8">
      <c r="A378" s="97">
        <v>4</v>
      </c>
      <c r="B378" s="98">
        <v>100000105032</v>
      </c>
      <c r="C378" s="99">
        <v>0</v>
      </c>
      <c r="D378" s="99" t="s">
        <v>370</v>
      </c>
      <c r="E378" s="99" t="s">
        <v>4502</v>
      </c>
      <c r="F378" s="100">
        <v>11984</v>
      </c>
      <c r="G378" s="100">
        <v>-11983</v>
      </c>
      <c r="H378" s="99">
        <v>1</v>
      </c>
    </row>
    <row r="379" spans="1:8">
      <c r="A379" s="97">
        <v>5</v>
      </c>
      <c r="B379" s="98">
        <v>100000105033</v>
      </c>
      <c r="C379" s="99">
        <v>0</v>
      </c>
      <c r="D379" s="99" t="s">
        <v>370</v>
      </c>
      <c r="E379" s="99" t="s">
        <v>4502</v>
      </c>
      <c r="F379" s="100">
        <v>11984</v>
      </c>
      <c r="G379" s="100">
        <v>-11983</v>
      </c>
      <c r="H379" s="99">
        <v>1</v>
      </c>
    </row>
    <row r="380" spans="1:8">
      <c r="A380" s="97">
        <v>6</v>
      </c>
      <c r="B380" s="98">
        <v>100000105034</v>
      </c>
      <c r="C380" s="99">
        <v>0</v>
      </c>
      <c r="D380" s="99" t="s">
        <v>370</v>
      </c>
      <c r="E380" s="99" t="s">
        <v>4503</v>
      </c>
      <c r="F380" s="100">
        <v>99831</v>
      </c>
      <c r="G380" s="100">
        <v>-99830</v>
      </c>
      <c r="H380" s="99">
        <v>1</v>
      </c>
    </row>
    <row r="381" spans="1:8">
      <c r="A381" s="97">
        <v>7</v>
      </c>
      <c r="B381" s="101">
        <v>100000224772</v>
      </c>
      <c r="C381" s="99">
        <v>0</v>
      </c>
      <c r="D381" s="99" t="s">
        <v>2416</v>
      </c>
      <c r="E381" s="99" t="s">
        <v>2417</v>
      </c>
      <c r="F381" s="100">
        <v>4497.5</v>
      </c>
      <c r="G381" s="100">
        <v>-4496.5</v>
      </c>
      <c r="H381" s="99">
        <v>1</v>
      </c>
    </row>
    <row r="382" spans="1:8">
      <c r="A382" s="97"/>
      <c r="B382" s="101">
        <v>100000224772</v>
      </c>
      <c r="C382" s="99">
        <v>1</v>
      </c>
      <c r="D382" s="99" t="s">
        <v>2416</v>
      </c>
      <c r="E382" s="99" t="s">
        <v>2417</v>
      </c>
      <c r="F382" s="100">
        <v>4497.5</v>
      </c>
      <c r="G382" s="100">
        <v>-4496.5</v>
      </c>
      <c r="H382" s="99">
        <v>1</v>
      </c>
    </row>
    <row r="383" spans="1:8">
      <c r="A383" s="97">
        <v>8</v>
      </c>
      <c r="B383" s="101">
        <v>100000224773</v>
      </c>
      <c r="C383" s="99">
        <v>0</v>
      </c>
      <c r="D383" s="99" t="s">
        <v>2416</v>
      </c>
      <c r="E383" s="99" t="s">
        <v>2417</v>
      </c>
      <c r="F383" s="100">
        <v>4497.5</v>
      </c>
      <c r="G383" s="100">
        <v>-4496.5</v>
      </c>
      <c r="H383" s="99">
        <v>1</v>
      </c>
    </row>
    <row r="384" spans="1:8">
      <c r="A384" s="97"/>
      <c r="B384" s="101">
        <v>100000224773</v>
      </c>
      <c r="C384" s="99">
        <v>1</v>
      </c>
      <c r="D384" s="99" t="s">
        <v>2416</v>
      </c>
      <c r="E384" s="99" t="s">
        <v>2417</v>
      </c>
      <c r="F384" s="100">
        <v>4497.5</v>
      </c>
      <c r="G384" s="100">
        <v>-4496.5</v>
      </c>
      <c r="H384" s="99">
        <v>1</v>
      </c>
    </row>
    <row r="385" spans="1:8">
      <c r="A385" s="97">
        <v>9</v>
      </c>
      <c r="B385" s="101">
        <v>100000224774</v>
      </c>
      <c r="C385" s="99">
        <v>0</v>
      </c>
      <c r="D385" s="99" t="s">
        <v>2416</v>
      </c>
      <c r="E385" s="99" t="s">
        <v>2417</v>
      </c>
      <c r="F385" s="100">
        <v>4497.5</v>
      </c>
      <c r="G385" s="100">
        <v>-4496.5</v>
      </c>
      <c r="H385" s="99">
        <v>1</v>
      </c>
    </row>
    <row r="386" spans="1:8">
      <c r="A386" s="97"/>
      <c r="B386" s="101">
        <v>100000224774</v>
      </c>
      <c r="C386" s="99">
        <v>1</v>
      </c>
      <c r="D386" s="99" t="s">
        <v>2416</v>
      </c>
      <c r="E386" s="99" t="s">
        <v>2417</v>
      </c>
      <c r="F386" s="100">
        <v>4497.5</v>
      </c>
      <c r="G386" s="100">
        <v>-4496.5</v>
      </c>
      <c r="H386" s="99">
        <v>1</v>
      </c>
    </row>
    <row r="387" spans="1:8">
      <c r="A387" s="97">
        <v>10</v>
      </c>
      <c r="B387" s="101">
        <v>100000224775</v>
      </c>
      <c r="C387" s="99">
        <v>0</v>
      </c>
      <c r="D387" s="99" t="s">
        <v>2416</v>
      </c>
      <c r="E387" s="99" t="s">
        <v>2417</v>
      </c>
      <c r="F387" s="100">
        <v>4497.5</v>
      </c>
      <c r="G387" s="100">
        <v>-4496.5</v>
      </c>
      <c r="H387" s="99">
        <v>1</v>
      </c>
    </row>
    <row r="388" spans="1:8">
      <c r="A388" s="97"/>
      <c r="B388" s="101">
        <v>100000224775</v>
      </c>
      <c r="C388" s="99">
        <v>1</v>
      </c>
      <c r="D388" s="99" t="s">
        <v>2416</v>
      </c>
      <c r="E388" s="99" t="s">
        <v>2417</v>
      </c>
      <c r="F388" s="100">
        <v>4497.5</v>
      </c>
      <c r="G388" s="100">
        <v>-4496.5</v>
      </c>
      <c r="H388" s="99">
        <v>1</v>
      </c>
    </row>
    <row r="389" spans="1:8">
      <c r="A389" s="97">
        <v>11</v>
      </c>
      <c r="B389" s="98">
        <v>100000309982</v>
      </c>
      <c r="C389" s="99">
        <v>0</v>
      </c>
      <c r="D389" s="99" t="s">
        <v>288</v>
      </c>
      <c r="E389" s="99" t="s">
        <v>2418</v>
      </c>
      <c r="F389" s="100">
        <v>743008</v>
      </c>
      <c r="G389" s="100">
        <v>-743007</v>
      </c>
      <c r="H389" s="99">
        <v>1</v>
      </c>
    </row>
    <row r="390" spans="1:8">
      <c r="A390" s="97">
        <v>12</v>
      </c>
      <c r="B390" s="98">
        <v>100000309983</v>
      </c>
      <c r="C390" s="99">
        <v>0</v>
      </c>
      <c r="D390" s="99" t="s">
        <v>288</v>
      </c>
      <c r="E390" s="99" t="s">
        <v>2418</v>
      </c>
      <c r="F390" s="100">
        <v>743008</v>
      </c>
      <c r="G390" s="100">
        <v>-743007</v>
      </c>
      <c r="H390" s="99">
        <v>1</v>
      </c>
    </row>
    <row r="391" spans="1:8">
      <c r="A391" s="97">
        <v>13</v>
      </c>
      <c r="B391" s="98">
        <v>100000593420</v>
      </c>
      <c r="C391" s="99">
        <v>0</v>
      </c>
      <c r="D391" s="99" t="s">
        <v>290</v>
      </c>
      <c r="E391" s="99" t="s">
        <v>4504</v>
      </c>
      <c r="F391" s="100">
        <v>7000</v>
      </c>
      <c r="G391" s="100">
        <v>-6999</v>
      </c>
      <c r="H391" s="99">
        <v>1</v>
      </c>
    </row>
    <row r="392" spans="1:8">
      <c r="A392" s="97">
        <v>14</v>
      </c>
      <c r="B392" s="98">
        <v>100000593421</v>
      </c>
      <c r="C392" s="99">
        <v>0</v>
      </c>
      <c r="D392" s="99" t="s">
        <v>290</v>
      </c>
      <c r="E392" s="99" t="s">
        <v>4504</v>
      </c>
      <c r="F392" s="100">
        <v>7000</v>
      </c>
      <c r="G392" s="100">
        <v>-6999</v>
      </c>
      <c r="H392" s="99">
        <v>1</v>
      </c>
    </row>
    <row r="393" spans="1:8">
      <c r="A393" s="97">
        <v>15</v>
      </c>
      <c r="B393" s="98">
        <v>100000593422</v>
      </c>
      <c r="C393" s="99">
        <v>0</v>
      </c>
      <c r="D393" s="99" t="s">
        <v>290</v>
      </c>
      <c r="E393" s="99" t="s">
        <v>4504</v>
      </c>
      <c r="F393" s="100">
        <v>7000</v>
      </c>
      <c r="G393" s="100">
        <v>-6999</v>
      </c>
      <c r="H393" s="99">
        <v>1</v>
      </c>
    </row>
    <row r="394" spans="1:8">
      <c r="A394" s="97">
        <v>16</v>
      </c>
      <c r="B394" s="98">
        <v>100000593423</v>
      </c>
      <c r="C394" s="99">
        <v>0</v>
      </c>
      <c r="D394" s="99" t="s">
        <v>290</v>
      </c>
      <c r="E394" s="99" t="s">
        <v>4504</v>
      </c>
      <c r="F394" s="100">
        <v>7000</v>
      </c>
      <c r="G394" s="100">
        <v>-6999</v>
      </c>
      <c r="H394" s="99">
        <v>1</v>
      </c>
    </row>
    <row r="395" spans="1:8">
      <c r="A395" s="97">
        <v>17</v>
      </c>
      <c r="B395" s="98">
        <v>100000593424</v>
      </c>
      <c r="C395" s="99">
        <v>0</v>
      </c>
      <c r="D395" s="99" t="s">
        <v>290</v>
      </c>
      <c r="E395" s="99" t="s">
        <v>4505</v>
      </c>
      <c r="F395" s="100">
        <v>12000</v>
      </c>
      <c r="G395" s="100">
        <v>-11999</v>
      </c>
      <c r="H395" s="99">
        <v>1</v>
      </c>
    </row>
    <row r="396" spans="1:8">
      <c r="A396" s="97">
        <v>18</v>
      </c>
      <c r="B396" s="98">
        <v>100000593425</v>
      </c>
      <c r="C396" s="99">
        <v>0</v>
      </c>
      <c r="D396" s="99" t="s">
        <v>290</v>
      </c>
      <c r="E396" s="99" t="s">
        <v>4505</v>
      </c>
      <c r="F396" s="100">
        <v>12000</v>
      </c>
      <c r="G396" s="100">
        <v>-11999</v>
      </c>
      <c r="H396" s="99">
        <v>1</v>
      </c>
    </row>
    <row r="397" spans="1:8">
      <c r="A397" s="97">
        <v>19</v>
      </c>
      <c r="B397" s="98">
        <v>100000593426</v>
      </c>
      <c r="C397" s="99">
        <v>0</v>
      </c>
      <c r="D397" s="99" t="s">
        <v>290</v>
      </c>
      <c r="E397" s="99" t="s">
        <v>4505</v>
      </c>
      <c r="F397" s="100">
        <v>12000</v>
      </c>
      <c r="G397" s="100">
        <v>-11999</v>
      </c>
      <c r="H397" s="99">
        <v>1</v>
      </c>
    </row>
    <row r="398" spans="1:8">
      <c r="A398" s="97">
        <v>20</v>
      </c>
      <c r="B398" s="98">
        <v>100000593427</v>
      </c>
      <c r="C398" s="99">
        <v>0</v>
      </c>
      <c r="D398" s="99" t="s">
        <v>290</v>
      </c>
      <c r="E398" s="99" t="s">
        <v>4505</v>
      </c>
      <c r="F398" s="100">
        <v>12000</v>
      </c>
      <c r="G398" s="100">
        <v>-11999</v>
      </c>
      <c r="H398" s="99">
        <v>1</v>
      </c>
    </row>
    <row r="399" spans="1:8">
      <c r="A399" s="97">
        <v>21</v>
      </c>
      <c r="B399" s="98">
        <v>100000593428</v>
      </c>
      <c r="C399" s="99">
        <v>0</v>
      </c>
      <c r="D399" s="99" t="s">
        <v>290</v>
      </c>
      <c r="E399" s="99" t="s">
        <v>4505</v>
      </c>
      <c r="F399" s="100">
        <v>12000</v>
      </c>
      <c r="G399" s="100">
        <v>-11999</v>
      </c>
      <c r="H399" s="99">
        <v>1</v>
      </c>
    </row>
    <row r="400" spans="1:8">
      <c r="A400" s="97">
        <v>22</v>
      </c>
      <c r="B400" s="98">
        <v>100000593429</v>
      </c>
      <c r="C400" s="99">
        <v>0</v>
      </c>
      <c r="D400" s="99" t="s">
        <v>290</v>
      </c>
      <c r="E400" s="99" t="s">
        <v>4505</v>
      </c>
      <c r="F400" s="100">
        <v>12000</v>
      </c>
      <c r="G400" s="100">
        <v>-11999</v>
      </c>
      <c r="H400" s="99">
        <v>1</v>
      </c>
    </row>
    <row r="401" spans="1:8">
      <c r="A401" s="97">
        <v>23</v>
      </c>
      <c r="B401" s="98">
        <v>100000593430</v>
      </c>
      <c r="C401" s="99">
        <v>0</v>
      </c>
      <c r="D401" s="99" t="s">
        <v>290</v>
      </c>
      <c r="E401" s="99" t="s">
        <v>4505</v>
      </c>
      <c r="F401" s="100">
        <v>12000</v>
      </c>
      <c r="G401" s="100">
        <v>-11999</v>
      </c>
      <c r="H401" s="99">
        <v>1</v>
      </c>
    </row>
    <row r="402" spans="1:8">
      <c r="A402" s="97">
        <v>24</v>
      </c>
      <c r="B402" s="98">
        <v>100000593431</v>
      </c>
      <c r="C402" s="99">
        <v>0</v>
      </c>
      <c r="D402" s="99" t="s">
        <v>290</v>
      </c>
      <c r="E402" s="99" t="s">
        <v>4506</v>
      </c>
      <c r="F402" s="100">
        <v>24000</v>
      </c>
      <c r="G402" s="100">
        <v>-23999</v>
      </c>
      <c r="H402" s="99">
        <v>1</v>
      </c>
    </row>
    <row r="403" spans="1:8">
      <c r="A403" s="97">
        <v>25</v>
      </c>
      <c r="B403" s="98">
        <v>100000593432</v>
      </c>
      <c r="C403" s="99">
        <v>0</v>
      </c>
      <c r="D403" s="99" t="s">
        <v>290</v>
      </c>
      <c r="E403" s="99" t="s">
        <v>4507</v>
      </c>
      <c r="F403" s="100">
        <v>22470</v>
      </c>
      <c r="G403" s="100">
        <v>-22469</v>
      </c>
      <c r="H403" s="99">
        <v>1</v>
      </c>
    </row>
    <row r="404" spans="1:8">
      <c r="A404" s="97">
        <v>26</v>
      </c>
      <c r="B404" s="98">
        <v>100000593433</v>
      </c>
      <c r="C404" s="99">
        <v>0</v>
      </c>
      <c r="D404" s="99" t="s">
        <v>290</v>
      </c>
      <c r="E404" s="99" t="s">
        <v>4508</v>
      </c>
      <c r="F404" s="100">
        <v>14327.3</v>
      </c>
      <c r="G404" s="100">
        <v>-14326.3</v>
      </c>
      <c r="H404" s="99">
        <v>1</v>
      </c>
    </row>
    <row r="405" spans="1:8">
      <c r="A405" s="99"/>
      <c r="B405" s="193" t="s">
        <v>292</v>
      </c>
      <c r="C405" s="193"/>
      <c r="D405" s="193"/>
      <c r="E405" s="193"/>
      <c r="F405" s="102">
        <f>SUM(F375:F404)</f>
        <v>1906146.29</v>
      </c>
      <c r="G405" s="102">
        <f>SUM(G375:G404)</f>
        <v>-1906116.29</v>
      </c>
      <c r="H405" s="102">
        <f>SUM(H375:H404)</f>
        <v>30</v>
      </c>
    </row>
    <row r="406" spans="1:8">
      <c r="A406" s="99"/>
      <c r="B406" s="194" t="s">
        <v>89</v>
      </c>
      <c r="C406" s="194"/>
      <c r="D406" s="194"/>
      <c r="E406" s="194"/>
      <c r="F406" s="107">
        <f>F371+F405</f>
        <v>2587736.29</v>
      </c>
      <c r="G406" s="107">
        <f>G371+G405</f>
        <v>-2515052.94</v>
      </c>
      <c r="H406" s="107">
        <f>H371+H405</f>
        <v>72683.350000000006</v>
      </c>
    </row>
    <row r="408" spans="1:8">
      <c r="A408" s="108" t="s">
        <v>327</v>
      </c>
    </row>
    <row r="409" spans="1:8" s="92" customFormat="1">
      <c r="A409" s="95" t="s">
        <v>0</v>
      </c>
      <c r="B409" s="96" t="s">
        <v>59</v>
      </c>
      <c r="C409" s="95" t="s">
        <v>60</v>
      </c>
      <c r="D409" s="95" t="s">
        <v>61</v>
      </c>
      <c r="E409" s="95" t="s">
        <v>62</v>
      </c>
      <c r="F409" s="95" t="s">
        <v>63</v>
      </c>
      <c r="G409" s="95" t="s">
        <v>64</v>
      </c>
      <c r="H409" s="95" t="s">
        <v>65</v>
      </c>
    </row>
    <row r="410" spans="1:8">
      <c r="A410" s="97">
        <v>1</v>
      </c>
      <c r="B410" s="98">
        <v>100000326925</v>
      </c>
      <c r="C410" s="99">
        <v>0</v>
      </c>
      <c r="D410" s="99" t="s">
        <v>3092</v>
      </c>
      <c r="E410" s="99" t="s">
        <v>4065</v>
      </c>
      <c r="F410" s="100">
        <v>25000</v>
      </c>
      <c r="G410" s="100">
        <v>-20027.400000000001</v>
      </c>
      <c r="H410" s="100">
        <v>4972.6000000000004</v>
      </c>
    </row>
    <row r="411" spans="1:8">
      <c r="A411" s="97">
        <v>2</v>
      </c>
      <c r="B411" s="98">
        <v>100000326926</v>
      </c>
      <c r="C411" s="99">
        <v>0</v>
      </c>
      <c r="D411" s="99" t="s">
        <v>3092</v>
      </c>
      <c r="E411" s="99" t="s">
        <v>4065</v>
      </c>
      <c r="F411" s="100">
        <v>25000</v>
      </c>
      <c r="G411" s="100">
        <v>-20027.400000000001</v>
      </c>
      <c r="H411" s="100">
        <v>4972.6000000000004</v>
      </c>
    </row>
    <row r="412" spans="1:8">
      <c r="A412" s="97">
        <v>3</v>
      </c>
      <c r="B412" s="98">
        <v>100000326927</v>
      </c>
      <c r="C412" s="99">
        <v>0</v>
      </c>
      <c r="D412" s="99" t="s">
        <v>3092</v>
      </c>
      <c r="E412" s="99" t="s">
        <v>4065</v>
      </c>
      <c r="F412" s="100">
        <v>25000</v>
      </c>
      <c r="G412" s="100">
        <v>-20027.400000000001</v>
      </c>
      <c r="H412" s="100">
        <v>4972.6000000000004</v>
      </c>
    </row>
    <row r="413" spans="1:8">
      <c r="A413" s="97">
        <v>4</v>
      </c>
      <c r="B413" s="98">
        <v>100000326928</v>
      </c>
      <c r="C413" s="99">
        <v>0</v>
      </c>
      <c r="D413" s="99" t="s">
        <v>3092</v>
      </c>
      <c r="E413" s="99" t="s">
        <v>4065</v>
      </c>
      <c r="F413" s="100">
        <v>25000</v>
      </c>
      <c r="G413" s="100">
        <v>-20027.400000000001</v>
      </c>
      <c r="H413" s="100">
        <v>4972.6000000000004</v>
      </c>
    </row>
    <row r="414" spans="1:8">
      <c r="A414" s="97">
        <v>5</v>
      </c>
      <c r="B414" s="98">
        <v>100000326929</v>
      </c>
      <c r="C414" s="99">
        <v>0</v>
      </c>
      <c r="D414" s="99" t="s">
        <v>3092</v>
      </c>
      <c r="E414" s="99" t="s">
        <v>4065</v>
      </c>
      <c r="F414" s="100">
        <v>25000</v>
      </c>
      <c r="G414" s="100">
        <v>-20027.400000000001</v>
      </c>
      <c r="H414" s="100">
        <v>4972.6000000000004</v>
      </c>
    </row>
    <row r="415" spans="1:8">
      <c r="A415" s="97">
        <v>6</v>
      </c>
      <c r="B415" s="98">
        <v>100000326930</v>
      </c>
      <c r="C415" s="99">
        <v>0</v>
      </c>
      <c r="D415" s="99" t="s">
        <v>3092</v>
      </c>
      <c r="E415" s="99" t="s">
        <v>4065</v>
      </c>
      <c r="F415" s="100">
        <v>25000</v>
      </c>
      <c r="G415" s="100">
        <v>-20027.400000000001</v>
      </c>
      <c r="H415" s="100">
        <v>4972.6000000000004</v>
      </c>
    </row>
    <row r="416" spans="1:8">
      <c r="A416" s="97">
        <v>7</v>
      </c>
      <c r="B416" s="98">
        <v>100000326931</v>
      </c>
      <c r="C416" s="99">
        <v>0</v>
      </c>
      <c r="D416" s="99" t="s">
        <v>3092</v>
      </c>
      <c r="E416" s="99" t="s">
        <v>4065</v>
      </c>
      <c r="F416" s="100">
        <v>25000</v>
      </c>
      <c r="G416" s="100">
        <v>-20027.400000000001</v>
      </c>
      <c r="H416" s="100">
        <v>4972.6000000000004</v>
      </c>
    </row>
    <row r="417" spans="1:8">
      <c r="A417" s="97">
        <v>8</v>
      </c>
      <c r="B417" s="98">
        <v>100000326932</v>
      </c>
      <c r="C417" s="99">
        <v>0</v>
      </c>
      <c r="D417" s="99" t="s">
        <v>3092</v>
      </c>
      <c r="E417" s="99" t="s">
        <v>4065</v>
      </c>
      <c r="F417" s="100">
        <v>25000</v>
      </c>
      <c r="G417" s="100">
        <v>-20027.400000000001</v>
      </c>
      <c r="H417" s="100">
        <v>4972.6000000000004</v>
      </c>
    </row>
    <row r="418" spans="1:8">
      <c r="A418" s="97">
        <v>9</v>
      </c>
      <c r="B418" s="98">
        <v>100000326933</v>
      </c>
      <c r="C418" s="99">
        <v>0</v>
      </c>
      <c r="D418" s="99" t="s">
        <v>3092</v>
      </c>
      <c r="E418" s="99" t="s">
        <v>4065</v>
      </c>
      <c r="F418" s="100">
        <v>25000</v>
      </c>
      <c r="G418" s="100">
        <v>-20027.400000000001</v>
      </c>
      <c r="H418" s="100">
        <v>4972.6000000000004</v>
      </c>
    </row>
    <row r="419" spans="1:8">
      <c r="A419" s="97">
        <v>10</v>
      </c>
      <c r="B419" s="98">
        <v>100000326934</v>
      </c>
      <c r="C419" s="99">
        <v>0</v>
      </c>
      <c r="D419" s="99" t="s">
        <v>3092</v>
      </c>
      <c r="E419" s="99" t="s">
        <v>4065</v>
      </c>
      <c r="F419" s="100">
        <v>25000</v>
      </c>
      <c r="G419" s="100">
        <v>-20027.400000000001</v>
      </c>
      <c r="H419" s="100">
        <v>4972.6000000000004</v>
      </c>
    </row>
    <row r="420" spans="1:8">
      <c r="A420" s="97">
        <v>11</v>
      </c>
      <c r="B420" s="98">
        <v>100000326935</v>
      </c>
      <c r="C420" s="99">
        <v>0</v>
      </c>
      <c r="D420" s="99" t="s">
        <v>3092</v>
      </c>
      <c r="E420" s="99" t="s">
        <v>4065</v>
      </c>
      <c r="F420" s="100">
        <v>25000</v>
      </c>
      <c r="G420" s="100">
        <v>-20027.400000000001</v>
      </c>
      <c r="H420" s="100">
        <v>4972.6000000000004</v>
      </c>
    </row>
    <row r="421" spans="1:8">
      <c r="A421" s="97">
        <v>12</v>
      </c>
      <c r="B421" s="98">
        <v>100000326936</v>
      </c>
      <c r="C421" s="99">
        <v>0</v>
      </c>
      <c r="D421" s="99" t="s">
        <v>3092</v>
      </c>
      <c r="E421" s="99" t="s">
        <v>4065</v>
      </c>
      <c r="F421" s="100">
        <v>25000</v>
      </c>
      <c r="G421" s="100">
        <v>-20027.400000000001</v>
      </c>
      <c r="H421" s="100">
        <v>4972.6000000000004</v>
      </c>
    </row>
    <row r="422" spans="1:8">
      <c r="A422" s="97">
        <v>13</v>
      </c>
      <c r="B422" s="98">
        <v>100000326937</v>
      </c>
      <c r="C422" s="99">
        <v>0</v>
      </c>
      <c r="D422" s="99" t="s">
        <v>3092</v>
      </c>
      <c r="E422" s="99" t="s">
        <v>4065</v>
      </c>
      <c r="F422" s="100">
        <v>25000</v>
      </c>
      <c r="G422" s="100">
        <v>-20027.400000000001</v>
      </c>
      <c r="H422" s="100">
        <v>4972.6000000000004</v>
      </c>
    </row>
    <row r="423" spans="1:8">
      <c r="A423" s="97">
        <v>14</v>
      </c>
      <c r="B423" s="98">
        <v>100000326938</v>
      </c>
      <c r="C423" s="99">
        <v>0</v>
      </c>
      <c r="D423" s="99" t="s">
        <v>3092</v>
      </c>
      <c r="E423" s="99" t="s">
        <v>4065</v>
      </c>
      <c r="F423" s="100">
        <v>25000</v>
      </c>
      <c r="G423" s="100">
        <v>-20027.400000000001</v>
      </c>
      <c r="H423" s="100">
        <v>4972.6000000000004</v>
      </c>
    </row>
    <row r="424" spans="1:8">
      <c r="A424" s="97">
        <v>15</v>
      </c>
      <c r="B424" s="98">
        <v>100000326939</v>
      </c>
      <c r="C424" s="99">
        <v>0</v>
      </c>
      <c r="D424" s="99" t="s">
        <v>3092</v>
      </c>
      <c r="E424" s="99" t="s">
        <v>4065</v>
      </c>
      <c r="F424" s="100">
        <v>25000</v>
      </c>
      <c r="G424" s="100">
        <v>-20027.400000000001</v>
      </c>
      <c r="H424" s="100">
        <v>4972.6000000000004</v>
      </c>
    </row>
    <row r="425" spans="1:8">
      <c r="A425" s="97">
        <v>16</v>
      </c>
      <c r="B425" s="98">
        <v>100000326940</v>
      </c>
      <c r="C425" s="99">
        <v>0</v>
      </c>
      <c r="D425" s="99" t="s">
        <v>3092</v>
      </c>
      <c r="E425" s="99" t="s">
        <v>4065</v>
      </c>
      <c r="F425" s="100">
        <v>25000</v>
      </c>
      <c r="G425" s="100">
        <v>-20027.400000000001</v>
      </c>
      <c r="H425" s="100">
        <v>4972.6000000000004</v>
      </c>
    </row>
    <row r="426" spans="1:8">
      <c r="A426" s="97">
        <v>17</v>
      </c>
      <c r="B426" s="98">
        <v>100000326973</v>
      </c>
      <c r="C426" s="99">
        <v>0</v>
      </c>
      <c r="D426" s="99" t="s">
        <v>3092</v>
      </c>
      <c r="E426" s="99" t="s">
        <v>4066</v>
      </c>
      <c r="F426" s="100">
        <v>45000</v>
      </c>
      <c r="G426" s="100">
        <v>-36049.32</v>
      </c>
      <c r="H426" s="100">
        <v>8950.68</v>
      </c>
    </row>
    <row r="427" spans="1:8">
      <c r="A427" s="97">
        <v>18</v>
      </c>
      <c r="B427" s="98">
        <v>100000458382</v>
      </c>
      <c r="C427" s="99">
        <v>0</v>
      </c>
      <c r="D427" s="99" t="s">
        <v>201</v>
      </c>
      <c r="E427" s="99" t="s">
        <v>4509</v>
      </c>
      <c r="F427" s="100">
        <v>55547.360000000001</v>
      </c>
      <c r="G427" s="100">
        <v>-17609.2</v>
      </c>
      <c r="H427" s="100">
        <v>37938.160000000003</v>
      </c>
    </row>
    <row r="428" spans="1:8">
      <c r="A428" s="97">
        <v>19</v>
      </c>
      <c r="B428" s="98">
        <v>100000458383</v>
      </c>
      <c r="C428" s="99">
        <v>0</v>
      </c>
      <c r="D428" s="99" t="s">
        <v>201</v>
      </c>
      <c r="E428" s="99" t="s">
        <v>4509</v>
      </c>
      <c r="F428" s="100">
        <v>55547.360000000001</v>
      </c>
      <c r="G428" s="100">
        <v>-17609.2</v>
      </c>
      <c r="H428" s="100">
        <v>37938.160000000003</v>
      </c>
    </row>
    <row r="429" spans="1:8">
      <c r="A429" s="97">
        <v>20</v>
      </c>
      <c r="B429" s="98">
        <v>100000458384</v>
      </c>
      <c r="C429" s="99">
        <v>0</v>
      </c>
      <c r="D429" s="99" t="s">
        <v>201</v>
      </c>
      <c r="E429" s="99" t="s">
        <v>4509</v>
      </c>
      <c r="F429" s="100">
        <v>55547.360000000001</v>
      </c>
      <c r="G429" s="100">
        <v>-17609.2</v>
      </c>
      <c r="H429" s="100">
        <v>37938.160000000003</v>
      </c>
    </row>
    <row r="430" spans="1:8">
      <c r="A430" s="97">
        <v>21</v>
      </c>
      <c r="B430" s="98">
        <v>100000458385</v>
      </c>
      <c r="C430" s="99">
        <v>0</v>
      </c>
      <c r="D430" s="99" t="s">
        <v>201</v>
      </c>
      <c r="E430" s="99" t="s">
        <v>4509</v>
      </c>
      <c r="F430" s="100">
        <v>55547.360000000001</v>
      </c>
      <c r="G430" s="100">
        <v>-17609.2</v>
      </c>
      <c r="H430" s="100">
        <v>37938.160000000003</v>
      </c>
    </row>
    <row r="431" spans="1:8">
      <c r="A431" s="97">
        <v>22</v>
      </c>
      <c r="B431" s="98">
        <v>100000458386</v>
      </c>
      <c r="C431" s="99">
        <v>0</v>
      </c>
      <c r="D431" s="99" t="s">
        <v>201</v>
      </c>
      <c r="E431" s="99" t="s">
        <v>4509</v>
      </c>
      <c r="F431" s="100">
        <v>55547.360000000001</v>
      </c>
      <c r="G431" s="100">
        <v>-17609.2</v>
      </c>
      <c r="H431" s="100">
        <v>37938.160000000003</v>
      </c>
    </row>
    <row r="432" spans="1:8">
      <c r="A432" s="97">
        <v>23</v>
      </c>
      <c r="B432" s="98">
        <v>100000458387</v>
      </c>
      <c r="C432" s="99">
        <v>0</v>
      </c>
      <c r="D432" s="99" t="s">
        <v>201</v>
      </c>
      <c r="E432" s="99" t="s">
        <v>4509</v>
      </c>
      <c r="F432" s="100">
        <v>55547.360000000001</v>
      </c>
      <c r="G432" s="100">
        <v>-17609.2</v>
      </c>
      <c r="H432" s="100">
        <v>37938.160000000003</v>
      </c>
    </row>
    <row r="433" spans="1:8">
      <c r="A433" s="97">
        <v>24</v>
      </c>
      <c r="B433" s="98">
        <v>100000458388</v>
      </c>
      <c r="C433" s="99">
        <v>0</v>
      </c>
      <c r="D433" s="99" t="s">
        <v>201</v>
      </c>
      <c r="E433" s="99" t="s">
        <v>4509</v>
      </c>
      <c r="F433" s="100">
        <v>55547.360000000001</v>
      </c>
      <c r="G433" s="100">
        <v>-17609.2</v>
      </c>
      <c r="H433" s="100">
        <v>37938.160000000003</v>
      </c>
    </row>
    <row r="434" spans="1:8">
      <c r="A434" s="97">
        <v>25</v>
      </c>
      <c r="B434" s="98">
        <v>100000458389</v>
      </c>
      <c r="C434" s="99">
        <v>0</v>
      </c>
      <c r="D434" s="99" t="s">
        <v>201</v>
      </c>
      <c r="E434" s="99" t="s">
        <v>4509</v>
      </c>
      <c r="F434" s="100">
        <v>55547.360000000001</v>
      </c>
      <c r="G434" s="100">
        <v>-17609.2</v>
      </c>
      <c r="H434" s="100">
        <v>37938.160000000003</v>
      </c>
    </row>
    <row r="435" spans="1:8">
      <c r="A435" s="97">
        <v>26</v>
      </c>
      <c r="B435" s="98">
        <v>100000458390</v>
      </c>
      <c r="C435" s="99">
        <v>0</v>
      </c>
      <c r="D435" s="99" t="s">
        <v>201</v>
      </c>
      <c r="E435" s="99" t="s">
        <v>4509</v>
      </c>
      <c r="F435" s="100">
        <v>55547.360000000001</v>
      </c>
      <c r="G435" s="100">
        <v>-17609.2</v>
      </c>
      <c r="H435" s="100">
        <v>37938.160000000003</v>
      </c>
    </row>
    <row r="436" spans="1:8">
      <c r="A436" s="97">
        <v>27</v>
      </c>
      <c r="B436" s="98">
        <v>100000458391</v>
      </c>
      <c r="C436" s="99">
        <v>0</v>
      </c>
      <c r="D436" s="99" t="s">
        <v>201</v>
      </c>
      <c r="E436" s="99" t="s">
        <v>4509</v>
      </c>
      <c r="F436" s="100">
        <v>55547.360000000001</v>
      </c>
      <c r="G436" s="100">
        <v>-17609.2</v>
      </c>
      <c r="H436" s="100">
        <v>37938.160000000003</v>
      </c>
    </row>
    <row r="437" spans="1:8">
      <c r="A437" s="97">
        <v>28</v>
      </c>
      <c r="B437" s="98">
        <v>100000458392</v>
      </c>
      <c r="C437" s="99">
        <v>0</v>
      </c>
      <c r="D437" s="99" t="s">
        <v>201</v>
      </c>
      <c r="E437" s="99" t="s">
        <v>4509</v>
      </c>
      <c r="F437" s="100">
        <v>55547.360000000001</v>
      </c>
      <c r="G437" s="100">
        <v>-17609.2</v>
      </c>
      <c r="H437" s="100">
        <v>37938.160000000003</v>
      </c>
    </row>
    <row r="438" spans="1:8">
      <c r="A438" s="97">
        <v>29</v>
      </c>
      <c r="B438" s="98">
        <v>100000458393</v>
      </c>
      <c r="C438" s="99">
        <v>0</v>
      </c>
      <c r="D438" s="99" t="s">
        <v>201</v>
      </c>
      <c r="E438" s="99" t="s">
        <v>4509</v>
      </c>
      <c r="F438" s="100">
        <v>55547.360000000001</v>
      </c>
      <c r="G438" s="100">
        <v>-17609.2</v>
      </c>
      <c r="H438" s="100">
        <v>37938.160000000003</v>
      </c>
    </row>
    <row r="439" spans="1:8">
      <c r="A439" s="97">
        <v>30</v>
      </c>
      <c r="B439" s="98">
        <v>100000458394</v>
      </c>
      <c r="C439" s="99">
        <v>0</v>
      </c>
      <c r="D439" s="99" t="s">
        <v>201</v>
      </c>
      <c r="E439" s="99" t="s">
        <v>4509</v>
      </c>
      <c r="F439" s="100">
        <v>55547.360000000001</v>
      </c>
      <c r="G439" s="100">
        <v>-17609.2</v>
      </c>
      <c r="H439" s="100">
        <v>37938.160000000003</v>
      </c>
    </row>
    <row r="440" spans="1:8">
      <c r="A440" s="97">
        <v>31</v>
      </c>
      <c r="B440" s="98">
        <v>100000458395</v>
      </c>
      <c r="C440" s="99">
        <v>0</v>
      </c>
      <c r="D440" s="99" t="s">
        <v>201</v>
      </c>
      <c r="E440" s="99" t="s">
        <v>4509</v>
      </c>
      <c r="F440" s="100">
        <v>55547.360000000001</v>
      </c>
      <c r="G440" s="100">
        <v>-17609.2</v>
      </c>
      <c r="H440" s="100">
        <v>37938.160000000003</v>
      </c>
    </row>
    <row r="441" spans="1:8">
      <c r="A441" s="97">
        <v>32</v>
      </c>
      <c r="B441" s="98">
        <v>100000458396</v>
      </c>
      <c r="C441" s="99">
        <v>0</v>
      </c>
      <c r="D441" s="99" t="s">
        <v>201</v>
      </c>
      <c r="E441" s="99" t="s">
        <v>4509</v>
      </c>
      <c r="F441" s="100">
        <v>55547.360000000001</v>
      </c>
      <c r="G441" s="100">
        <v>-17609.2</v>
      </c>
      <c r="H441" s="100">
        <v>37938.160000000003</v>
      </c>
    </row>
    <row r="442" spans="1:8">
      <c r="A442" s="97">
        <v>33</v>
      </c>
      <c r="B442" s="98">
        <v>100000458397</v>
      </c>
      <c r="C442" s="99">
        <v>0</v>
      </c>
      <c r="D442" s="99" t="s">
        <v>201</v>
      </c>
      <c r="E442" s="99" t="s">
        <v>4509</v>
      </c>
      <c r="F442" s="100">
        <v>55547.360000000001</v>
      </c>
      <c r="G442" s="100">
        <v>-17609.2</v>
      </c>
      <c r="H442" s="100">
        <v>37938.160000000003</v>
      </c>
    </row>
    <row r="443" spans="1:8">
      <c r="A443" s="97">
        <v>34</v>
      </c>
      <c r="B443" s="98">
        <v>100000458398</v>
      </c>
      <c r="C443" s="99">
        <v>0</v>
      </c>
      <c r="D443" s="99" t="s">
        <v>201</v>
      </c>
      <c r="E443" s="99" t="s">
        <v>4509</v>
      </c>
      <c r="F443" s="100">
        <v>55547.360000000001</v>
      </c>
      <c r="G443" s="100">
        <v>-17609.2</v>
      </c>
      <c r="H443" s="100">
        <v>37938.160000000003</v>
      </c>
    </row>
    <row r="444" spans="1:8">
      <c r="A444" s="97">
        <v>35</v>
      </c>
      <c r="B444" s="98">
        <v>100000458399</v>
      </c>
      <c r="C444" s="99">
        <v>0</v>
      </c>
      <c r="D444" s="99" t="s">
        <v>201</v>
      </c>
      <c r="E444" s="99" t="s">
        <v>4509</v>
      </c>
      <c r="F444" s="100">
        <v>55547.35</v>
      </c>
      <c r="G444" s="100">
        <v>-17609.2</v>
      </c>
      <c r="H444" s="100">
        <v>37938.15</v>
      </c>
    </row>
    <row r="445" spans="1:8">
      <c r="A445" s="97">
        <v>36</v>
      </c>
      <c r="B445" s="98">
        <v>100000458400</v>
      </c>
      <c r="C445" s="99">
        <v>0</v>
      </c>
      <c r="D445" s="99" t="s">
        <v>201</v>
      </c>
      <c r="E445" s="99" t="s">
        <v>4510</v>
      </c>
      <c r="F445" s="100">
        <v>129548.09</v>
      </c>
      <c r="G445" s="100">
        <v>-41068.36</v>
      </c>
      <c r="H445" s="100">
        <v>88479.73</v>
      </c>
    </row>
    <row r="446" spans="1:8">
      <c r="A446" s="97">
        <v>37</v>
      </c>
      <c r="B446" s="98">
        <v>100000458401</v>
      </c>
      <c r="C446" s="99">
        <v>0</v>
      </c>
      <c r="D446" s="99" t="s">
        <v>201</v>
      </c>
      <c r="E446" s="99" t="s">
        <v>4510</v>
      </c>
      <c r="F446" s="100">
        <v>129548.09</v>
      </c>
      <c r="G446" s="100">
        <v>-41068.36</v>
      </c>
      <c r="H446" s="100">
        <v>88479.73</v>
      </c>
    </row>
    <row r="447" spans="1:8">
      <c r="A447" s="97">
        <v>38</v>
      </c>
      <c r="B447" s="98">
        <v>100000458402</v>
      </c>
      <c r="C447" s="99">
        <v>0</v>
      </c>
      <c r="D447" s="99" t="s">
        <v>201</v>
      </c>
      <c r="E447" s="99" t="s">
        <v>4510</v>
      </c>
      <c r="F447" s="100">
        <v>129548.09</v>
      </c>
      <c r="G447" s="100">
        <v>-41068.36</v>
      </c>
      <c r="H447" s="100">
        <v>88479.73</v>
      </c>
    </row>
    <row r="448" spans="1:8">
      <c r="A448" s="97">
        <v>39</v>
      </c>
      <c r="B448" s="98">
        <v>100000458403</v>
      </c>
      <c r="C448" s="99">
        <v>0</v>
      </c>
      <c r="D448" s="99" t="s">
        <v>201</v>
      </c>
      <c r="E448" s="99" t="s">
        <v>4510</v>
      </c>
      <c r="F448" s="100">
        <v>129548.09</v>
      </c>
      <c r="G448" s="100">
        <v>-41068.36</v>
      </c>
      <c r="H448" s="100">
        <v>88479.73</v>
      </c>
    </row>
    <row r="449" spans="1:8">
      <c r="A449" s="97">
        <v>40</v>
      </c>
      <c r="B449" s="98">
        <v>100000458404</v>
      </c>
      <c r="C449" s="99">
        <v>0</v>
      </c>
      <c r="D449" s="99" t="s">
        <v>201</v>
      </c>
      <c r="E449" s="99" t="s">
        <v>4510</v>
      </c>
      <c r="F449" s="100">
        <v>129548.09</v>
      </c>
      <c r="G449" s="100">
        <v>-41068.36</v>
      </c>
      <c r="H449" s="100">
        <v>88479.73</v>
      </c>
    </row>
    <row r="450" spans="1:8">
      <c r="A450" s="97">
        <v>41</v>
      </c>
      <c r="B450" s="98">
        <v>100000458405</v>
      </c>
      <c r="C450" s="99">
        <v>0</v>
      </c>
      <c r="D450" s="99" t="s">
        <v>201</v>
      </c>
      <c r="E450" s="99" t="s">
        <v>4510</v>
      </c>
      <c r="F450" s="100">
        <v>129548.09</v>
      </c>
      <c r="G450" s="100">
        <v>-41068.36</v>
      </c>
      <c r="H450" s="100">
        <v>88479.73</v>
      </c>
    </row>
    <row r="451" spans="1:8">
      <c r="A451" s="97">
        <v>42</v>
      </c>
      <c r="B451" s="98">
        <v>100000458406</v>
      </c>
      <c r="C451" s="99">
        <v>0</v>
      </c>
      <c r="D451" s="99" t="s">
        <v>201</v>
      </c>
      <c r="E451" s="99" t="s">
        <v>4510</v>
      </c>
      <c r="F451" s="100">
        <v>129548.09</v>
      </c>
      <c r="G451" s="100">
        <v>-41068.36</v>
      </c>
      <c r="H451" s="100">
        <v>88479.73</v>
      </c>
    </row>
    <row r="452" spans="1:8">
      <c r="A452" s="97">
        <v>43</v>
      </c>
      <c r="B452" s="98">
        <v>100000458407</v>
      </c>
      <c r="C452" s="99">
        <v>0</v>
      </c>
      <c r="D452" s="99" t="s">
        <v>201</v>
      </c>
      <c r="E452" s="99" t="s">
        <v>4510</v>
      </c>
      <c r="F452" s="100">
        <v>129548.09</v>
      </c>
      <c r="G452" s="100">
        <v>-41068.36</v>
      </c>
      <c r="H452" s="100">
        <v>88479.73</v>
      </c>
    </row>
    <row r="453" spans="1:8">
      <c r="A453" s="97">
        <v>44</v>
      </c>
      <c r="B453" s="98">
        <v>100000458408</v>
      </c>
      <c r="C453" s="99">
        <v>0</v>
      </c>
      <c r="D453" s="99" t="s">
        <v>201</v>
      </c>
      <c r="E453" s="99" t="s">
        <v>4510</v>
      </c>
      <c r="F453" s="100">
        <v>129548.09</v>
      </c>
      <c r="G453" s="100">
        <v>-41068.36</v>
      </c>
      <c r="H453" s="100">
        <v>88479.73</v>
      </c>
    </row>
    <row r="454" spans="1:8">
      <c r="A454" s="97">
        <v>45</v>
      </c>
      <c r="B454" s="98">
        <v>100000458409</v>
      </c>
      <c r="C454" s="99">
        <v>0</v>
      </c>
      <c r="D454" s="99" t="s">
        <v>201</v>
      </c>
      <c r="E454" s="99" t="s">
        <v>4510</v>
      </c>
      <c r="F454" s="100">
        <v>129548.09</v>
      </c>
      <c r="G454" s="100">
        <v>-41068.36</v>
      </c>
      <c r="H454" s="100">
        <v>88479.73</v>
      </c>
    </row>
    <row r="455" spans="1:8">
      <c r="A455" s="97">
        <v>46</v>
      </c>
      <c r="B455" s="98">
        <v>100000458410</v>
      </c>
      <c r="C455" s="99">
        <v>0</v>
      </c>
      <c r="D455" s="99" t="s">
        <v>201</v>
      </c>
      <c r="E455" s="99" t="s">
        <v>4510</v>
      </c>
      <c r="F455" s="100">
        <v>129548.09</v>
      </c>
      <c r="G455" s="100">
        <v>-41068.36</v>
      </c>
      <c r="H455" s="100">
        <v>88479.73</v>
      </c>
    </row>
    <row r="456" spans="1:8">
      <c r="A456" s="97">
        <v>47</v>
      </c>
      <c r="B456" s="98">
        <v>100000458411</v>
      </c>
      <c r="C456" s="99">
        <v>0</v>
      </c>
      <c r="D456" s="99" t="s">
        <v>201</v>
      </c>
      <c r="E456" s="99" t="s">
        <v>4510</v>
      </c>
      <c r="F456" s="100">
        <v>129548.09</v>
      </c>
      <c r="G456" s="100">
        <v>-41068.36</v>
      </c>
      <c r="H456" s="100">
        <v>88479.73</v>
      </c>
    </row>
    <row r="457" spans="1:8">
      <c r="A457" s="97">
        <v>48</v>
      </c>
      <c r="B457" s="98">
        <v>100000458412</v>
      </c>
      <c r="C457" s="99">
        <v>0</v>
      </c>
      <c r="D457" s="99" t="s">
        <v>201</v>
      </c>
      <c r="E457" s="99" t="s">
        <v>4510</v>
      </c>
      <c r="F457" s="100">
        <v>129548.09</v>
      </c>
      <c r="G457" s="100">
        <v>-41068.36</v>
      </c>
      <c r="H457" s="100">
        <v>88479.73</v>
      </c>
    </row>
    <row r="458" spans="1:8">
      <c r="A458" s="97">
        <v>49</v>
      </c>
      <c r="B458" s="98">
        <v>100000458413</v>
      </c>
      <c r="C458" s="99">
        <v>0</v>
      </c>
      <c r="D458" s="99" t="s">
        <v>201</v>
      </c>
      <c r="E458" s="99" t="s">
        <v>4510</v>
      </c>
      <c r="F458" s="100">
        <v>129548.09</v>
      </c>
      <c r="G458" s="100">
        <v>-41068.36</v>
      </c>
      <c r="H458" s="100">
        <v>88479.73</v>
      </c>
    </row>
    <row r="459" spans="1:8">
      <c r="A459" s="97">
        <v>50</v>
      </c>
      <c r="B459" s="98">
        <v>100000458414</v>
      </c>
      <c r="C459" s="99">
        <v>0</v>
      </c>
      <c r="D459" s="99" t="s">
        <v>201</v>
      </c>
      <c r="E459" s="99" t="s">
        <v>4510</v>
      </c>
      <c r="F459" s="100">
        <v>129548.09</v>
      </c>
      <c r="G459" s="100">
        <v>-41068.36</v>
      </c>
      <c r="H459" s="100">
        <v>88479.73</v>
      </c>
    </row>
    <row r="460" spans="1:8">
      <c r="A460" s="97">
        <v>51</v>
      </c>
      <c r="B460" s="98">
        <v>100000458415</v>
      </c>
      <c r="C460" s="99">
        <v>0</v>
      </c>
      <c r="D460" s="99" t="s">
        <v>201</v>
      </c>
      <c r="E460" s="99" t="s">
        <v>4510</v>
      </c>
      <c r="F460" s="100">
        <v>129548.09</v>
      </c>
      <c r="G460" s="100">
        <v>-41068.36</v>
      </c>
      <c r="H460" s="100">
        <v>88479.73</v>
      </c>
    </row>
    <row r="461" spans="1:8">
      <c r="A461" s="97">
        <v>52</v>
      </c>
      <c r="B461" s="98">
        <v>100000458416</v>
      </c>
      <c r="C461" s="99">
        <v>0</v>
      </c>
      <c r="D461" s="99" t="s">
        <v>201</v>
      </c>
      <c r="E461" s="99" t="s">
        <v>4510</v>
      </c>
      <c r="F461" s="100">
        <v>129548.09</v>
      </c>
      <c r="G461" s="100">
        <v>-41068.36</v>
      </c>
      <c r="H461" s="100">
        <v>88479.73</v>
      </c>
    </row>
    <row r="462" spans="1:8">
      <c r="A462" s="97">
        <v>53</v>
      </c>
      <c r="B462" s="98">
        <v>100000458417</v>
      </c>
      <c r="C462" s="99">
        <v>0</v>
      </c>
      <c r="D462" s="99" t="s">
        <v>201</v>
      </c>
      <c r="E462" s="99" t="s">
        <v>4510</v>
      </c>
      <c r="F462" s="100">
        <v>129548.09</v>
      </c>
      <c r="G462" s="100">
        <v>-41068.36</v>
      </c>
      <c r="H462" s="100">
        <v>88479.73</v>
      </c>
    </row>
    <row r="463" spans="1:8">
      <c r="A463" s="97">
        <v>54</v>
      </c>
      <c r="B463" s="98">
        <v>100000458418</v>
      </c>
      <c r="C463" s="99">
        <v>0</v>
      </c>
      <c r="D463" s="99" t="s">
        <v>201</v>
      </c>
      <c r="E463" s="99" t="s">
        <v>4510</v>
      </c>
      <c r="F463" s="100">
        <v>129548.09</v>
      </c>
      <c r="G463" s="100">
        <v>-41068.36</v>
      </c>
      <c r="H463" s="100">
        <v>88479.73</v>
      </c>
    </row>
    <row r="464" spans="1:8">
      <c r="A464" s="97">
        <v>55</v>
      </c>
      <c r="B464" s="98">
        <v>100000458419</v>
      </c>
      <c r="C464" s="99">
        <v>0</v>
      </c>
      <c r="D464" s="99" t="s">
        <v>201</v>
      </c>
      <c r="E464" s="99" t="s">
        <v>4510</v>
      </c>
      <c r="F464" s="100">
        <v>129548.09</v>
      </c>
      <c r="G464" s="100">
        <v>-41068.36</v>
      </c>
      <c r="H464" s="100">
        <v>88479.73</v>
      </c>
    </row>
    <row r="465" spans="1:8">
      <c r="A465" s="97">
        <v>56</v>
      </c>
      <c r="B465" s="98">
        <v>100000458420</v>
      </c>
      <c r="C465" s="99">
        <v>0</v>
      </c>
      <c r="D465" s="99" t="s">
        <v>201</v>
      </c>
      <c r="E465" s="99" t="s">
        <v>4510</v>
      </c>
      <c r="F465" s="100">
        <v>129548.09</v>
      </c>
      <c r="G465" s="100">
        <v>-41068.36</v>
      </c>
      <c r="H465" s="100">
        <v>88479.73</v>
      </c>
    </row>
    <row r="466" spans="1:8">
      <c r="A466" s="97">
        <v>57</v>
      </c>
      <c r="B466" s="98">
        <v>100000458421</v>
      </c>
      <c r="C466" s="99">
        <v>0</v>
      </c>
      <c r="D466" s="99" t="s">
        <v>201</v>
      </c>
      <c r="E466" s="99" t="s">
        <v>4510</v>
      </c>
      <c r="F466" s="100">
        <v>129548.09</v>
      </c>
      <c r="G466" s="100">
        <v>-41068.36</v>
      </c>
      <c r="H466" s="100">
        <v>88479.73</v>
      </c>
    </row>
    <row r="467" spans="1:8">
      <c r="A467" s="97">
        <v>58</v>
      </c>
      <c r="B467" s="98">
        <v>100000458422</v>
      </c>
      <c r="C467" s="99">
        <v>0</v>
      </c>
      <c r="D467" s="99" t="s">
        <v>201</v>
      </c>
      <c r="E467" s="99" t="s">
        <v>4510</v>
      </c>
      <c r="F467" s="100">
        <v>129548.13</v>
      </c>
      <c r="G467" s="100">
        <v>-41068.379999999997</v>
      </c>
      <c r="H467" s="100">
        <v>88479.75</v>
      </c>
    </row>
    <row r="468" spans="1:8">
      <c r="A468" s="97">
        <v>59</v>
      </c>
      <c r="B468" s="98">
        <v>100000458425</v>
      </c>
      <c r="C468" s="99">
        <v>0</v>
      </c>
      <c r="D468" s="99" t="s">
        <v>201</v>
      </c>
      <c r="E468" s="99" t="s">
        <v>4511</v>
      </c>
      <c r="F468" s="100">
        <v>10356700.119999999</v>
      </c>
      <c r="G468" s="100">
        <v>-3283203.18</v>
      </c>
      <c r="H468" s="100">
        <v>7073496.9400000004</v>
      </c>
    </row>
    <row r="469" spans="1:8">
      <c r="A469" s="97">
        <v>60</v>
      </c>
      <c r="B469" s="98">
        <v>100000613505</v>
      </c>
      <c r="C469" s="99">
        <v>0</v>
      </c>
      <c r="D469" s="99" t="s">
        <v>526</v>
      </c>
      <c r="E469" s="99" t="s">
        <v>2425</v>
      </c>
      <c r="F469" s="100">
        <v>1862400</v>
      </c>
      <c r="G469" s="100">
        <v>-1063701.6100000001</v>
      </c>
      <c r="H469" s="100">
        <v>798698.39</v>
      </c>
    </row>
    <row r="470" spans="1:8">
      <c r="A470" s="97">
        <v>61</v>
      </c>
      <c r="B470" s="98">
        <v>100000635471</v>
      </c>
      <c r="C470" s="99">
        <v>0</v>
      </c>
      <c r="D470" s="99" t="s">
        <v>139</v>
      </c>
      <c r="E470" s="99" t="s">
        <v>2427</v>
      </c>
      <c r="F470" s="100">
        <v>1465100</v>
      </c>
      <c r="G470" s="100">
        <v>-701144.48</v>
      </c>
      <c r="H470" s="100">
        <v>763955.52</v>
      </c>
    </row>
    <row r="471" spans="1:8">
      <c r="A471" s="97">
        <v>62</v>
      </c>
      <c r="B471" s="98">
        <v>100000695059</v>
      </c>
      <c r="C471" s="99">
        <v>0</v>
      </c>
      <c r="D471" s="99" t="s">
        <v>4512</v>
      </c>
      <c r="E471" s="99" t="s">
        <v>4513</v>
      </c>
      <c r="F471" s="100">
        <v>114932.5</v>
      </c>
      <c r="G471" s="100">
        <v>-10202.23</v>
      </c>
      <c r="H471" s="100">
        <v>104730.27</v>
      </c>
    </row>
    <row r="472" spans="1:8">
      <c r="A472" s="97">
        <v>63</v>
      </c>
      <c r="B472" s="98">
        <v>100000695060</v>
      </c>
      <c r="C472" s="99">
        <v>0</v>
      </c>
      <c r="D472" s="99" t="s">
        <v>4512</v>
      </c>
      <c r="E472" s="99" t="s">
        <v>4513</v>
      </c>
      <c r="F472" s="100">
        <v>20968</v>
      </c>
      <c r="G472" s="100">
        <v>-1861.27</v>
      </c>
      <c r="H472" s="100">
        <v>19106.73</v>
      </c>
    </row>
    <row r="473" spans="1:8">
      <c r="A473" s="97">
        <v>64</v>
      </c>
      <c r="B473" s="98">
        <v>100000695061</v>
      </c>
      <c r="C473" s="99">
        <v>0</v>
      </c>
      <c r="D473" s="99" t="s">
        <v>4512</v>
      </c>
      <c r="E473" s="99" t="s">
        <v>4513</v>
      </c>
      <c r="F473" s="100">
        <v>34147.5</v>
      </c>
      <c r="G473" s="100">
        <v>-3031.18</v>
      </c>
      <c r="H473" s="100">
        <v>31116.32</v>
      </c>
    </row>
    <row r="474" spans="1:8">
      <c r="A474" s="97">
        <v>65</v>
      </c>
      <c r="B474" s="98">
        <v>100000695062</v>
      </c>
      <c r="C474" s="99">
        <v>0</v>
      </c>
      <c r="D474" s="99" t="s">
        <v>4512</v>
      </c>
      <c r="E474" s="99" t="s">
        <v>4513</v>
      </c>
      <c r="F474" s="100">
        <v>17280.5</v>
      </c>
      <c r="G474" s="100">
        <v>-1533.94</v>
      </c>
      <c r="H474" s="100">
        <v>15746.56</v>
      </c>
    </row>
    <row r="475" spans="1:8">
      <c r="A475" s="97">
        <v>66</v>
      </c>
      <c r="B475" s="98">
        <v>100000695063</v>
      </c>
      <c r="C475" s="99">
        <v>0</v>
      </c>
      <c r="D475" s="99" t="s">
        <v>4512</v>
      </c>
      <c r="E475" s="99" t="s">
        <v>4513</v>
      </c>
      <c r="F475" s="100">
        <v>34147.5</v>
      </c>
      <c r="G475" s="100">
        <v>-3031.18</v>
      </c>
      <c r="H475" s="100">
        <v>31116.32</v>
      </c>
    </row>
    <row r="476" spans="1:8">
      <c r="A476" s="97">
        <v>67</v>
      </c>
      <c r="B476" s="98">
        <v>100000695064</v>
      </c>
      <c r="C476" s="99">
        <v>0</v>
      </c>
      <c r="D476" s="99" t="s">
        <v>4512</v>
      </c>
      <c r="E476" s="99" t="s">
        <v>4513</v>
      </c>
      <c r="F476" s="100">
        <v>37211.5</v>
      </c>
      <c r="G476" s="100">
        <v>-3303.16</v>
      </c>
      <c r="H476" s="100">
        <v>33908.339999999997</v>
      </c>
    </row>
    <row r="477" spans="1:8">
      <c r="A477" s="97">
        <v>68</v>
      </c>
      <c r="B477" s="98">
        <v>100000695065</v>
      </c>
      <c r="C477" s="99">
        <v>0</v>
      </c>
      <c r="D477" s="99" t="s">
        <v>4512</v>
      </c>
      <c r="E477" s="99" t="s">
        <v>4513</v>
      </c>
      <c r="F477" s="100">
        <v>34147.5</v>
      </c>
      <c r="G477" s="100">
        <v>-3031.18</v>
      </c>
      <c r="H477" s="100">
        <v>31116.32</v>
      </c>
    </row>
    <row r="478" spans="1:8">
      <c r="A478" s="97"/>
      <c r="B478" s="193" t="s">
        <v>327</v>
      </c>
      <c r="C478" s="193"/>
      <c r="D478" s="193"/>
      <c r="E478" s="193"/>
      <c r="F478" s="102">
        <f>SUM(F410:F477)</f>
        <v>18401493.699999999</v>
      </c>
      <c r="G478" s="102">
        <f>SUM(G410:G477)</f>
        <v>-6692069.0300000003</v>
      </c>
      <c r="H478" s="102">
        <f>SUM(H410:H477)</f>
        <v>11709424.670000002</v>
      </c>
    </row>
    <row r="480" spans="1:8">
      <c r="A480" s="108" t="s">
        <v>338</v>
      </c>
    </row>
    <row r="481" spans="1:8" s="92" customFormat="1">
      <c r="A481" s="95" t="s">
        <v>0</v>
      </c>
      <c r="B481" s="96" t="s">
        <v>59</v>
      </c>
      <c r="C481" s="95" t="s">
        <v>60</v>
      </c>
      <c r="D481" s="95" t="s">
        <v>61</v>
      </c>
      <c r="E481" s="95" t="s">
        <v>62</v>
      </c>
      <c r="F481" s="95" t="s">
        <v>63</v>
      </c>
      <c r="G481" s="95" t="s">
        <v>64</v>
      </c>
      <c r="H481" s="95" t="s">
        <v>65</v>
      </c>
    </row>
    <row r="482" spans="1:8">
      <c r="A482" s="97">
        <v>1</v>
      </c>
      <c r="B482" s="98">
        <v>100000079330</v>
      </c>
      <c r="C482" s="99">
        <v>0</v>
      </c>
      <c r="D482" s="99" t="s">
        <v>3103</v>
      </c>
      <c r="E482" s="99" t="s">
        <v>4514</v>
      </c>
      <c r="F482" s="100">
        <v>90000</v>
      </c>
      <c r="G482" s="100">
        <v>-89999</v>
      </c>
      <c r="H482" s="99">
        <v>1</v>
      </c>
    </row>
    <row r="483" spans="1:8">
      <c r="A483" s="97">
        <v>2</v>
      </c>
      <c r="B483" s="98">
        <v>100000079344</v>
      </c>
      <c r="C483" s="99">
        <v>0</v>
      </c>
      <c r="D483" s="99" t="s">
        <v>3103</v>
      </c>
      <c r="E483" s="99" t="s">
        <v>4515</v>
      </c>
      <c r="F483" s="100">
        <v>13214.5</v>
      </c>
      <c r="G483" s="100">
        <v>-13213.5</v>
      </c>
      <c r="H483" s="99">
        <v>1</v>
      </c>
    </row>
    <row r="484" spans="1:8">
      <c r="A484" s="97">
        <v>3</v>
      </c>
      <c r="B484" s="98">
        <v>100000105028</v>
      </c>
      <c r="C484" s="99">
        <v>0</v>
      </c>
      <c r="D484" s="99" t="s">
        <v>370</v>
      </c>
      <c r="E484" s="99" t="s">
        <v>4516</v>
      </c>
      <c r="F484" s="100">
        <v>5990</v>
      </c>
      <c r="G484" s="100">
        <v>-5989</v>
      </c>
      <c r="H484" s="99">
        <v>1</v>
      </c>
    </row>
    <row r="485" spans="1:8">
      <c r="A485" s="97">
        <v>4</v>
      </c>
      <c r="B485" s="98">
        <v>100000254915</v>
      </c>
      <c r="C485" s="99">
        <v>0</v>
      </c>
      <c r="D485" s="99" t="s">
        <v>2440</v>
      </c>
      <c r="E485" s="99" t="s">
        <v>2441</v>
      </c>
      <c r="F485" s="100">
        <v>9000</v>
      </c>
      <c r="G485" s="100">
        <v>-8999</v>
      </c>
      <c r="H485" s="99">
        <v>1</v>
      </c>
    </row>
    <row r="486" spans="1:8">
      <c r="A486" s="97">
        <v>5</v>
      </c>
      <c r="B486" s="98">
        <v>100000625879</v>
      </c>
      <c r="C486" s="99">
        <v>0</v>
      </c>
      <c r="D486" s="99" t="s">
        <v>139</v>
      </c>
      <c r="E486" s="99" t="s">
        <v>3466</v>
      </c>
      <c r="F486" s="100">
        <v>64900</v>
      </c>
      <c r="G486" s="100">
        <v>-64899</v>
      </c>
      <c r="H486" s="99">
        <v>1</v>
      </c>
    </row>
    <row r="487" spans="1:8">
      <c r="A487" s="97">
        <v>6</v>
      </c>
      <c r="B487" s="98">
        <v>100000625880</v>
      </c>
      <c r="C487" s="99">
        <v>0</v>
      </c>
      <c r="D487" s="99" t="s">
        <v>139</v>
      </c>
      <c r="E487" s="99" t="s">
        <v>3466</v>
      </c>
      <c r="F487" s="100">
        <v>64900</v>
      </c>
      <c r="G487" s="100">
        <v>-64899</v>
      </c>
      <c r="H487" s="99">
        <v>1</v>
      </c>
    </row>
    <row r="488" spans="1:8">
      <c r="A488" s="97">
        <v>7</v>
      </c>
      <c r="B488" s="98">
        <v>100000625881</v>
      </c>
      <c r="C488" s="99">
        <v>0</v>
      </c>
      <c r="D488" s="99" t="s">
        <v>139</v>
      </c>
      <c r="E488" s="99" t="s">
        <v>3466</v>
      </c>
      <c r="F488" s="100">
        <v>64900</v>
      </c>
      <c r="G488" s="100">
        <v>-64899</v>
      </c>
      <c r="H488" s="99">
        <v>1</v>
      </c>
    </row>
    <row r="489" spans="1:8">
      <c r="A489" s="97">
        <v>8</v>
      </c>
      <c r="B489" s="98">
        <v>100000625882</v>
      </c>
      <c r="C489" s="99">
        <v>0</v>
      </c>
      <c r="D489" s="99" t="s">
        <v>139</v>
      </c>
      <c r="E489" s="99" t="s">
        <v>3466</v>
      </c>
      <c r="F489" s="100">
        <v>64900</v>
      </c>
      <c r="G489" s="100">
        <v>-64899</v>
      </c>
      <c r="H489" s="99">
        <v>1</v>
      </c>
    </row>
    <row r="490" spans="1:8">
      <c r="A490" s="99"/>
      <c r="B490" s="193" t="s">
        <v>327</v>
      </c>
      <c r="C490" s="193"/>
      <c r="D490" s="193"/>
      <c r="E490" s="193"/>
      <c r="F490" s="102">
        <f>SUM(F482:F489)</f>
        <v>377804.5</v>
      </c>
      <c r="G490" s="102">
        <f>SUM(G482:G489)</f>
        <v>-377796.5</v>
      </c>
      <c r="H490" s="102">
        <f>SUM(H482:H489)</f>
        <v>8</v>
      </c>
    </row>
    <row r="491" spans="1:8">
      <c r="A491" s="99"/>
      <c r="B491" s="194" t="s">
        <v>89</v>
      </c>
      <c r="C491" s="194"/>
      <c r="D491" s="194"/>
      <c r="E491" s="194"/>
      <c r="F491" s="107">
        <f>F478+F490</f>
        <v>18779298.199999999</v>
      </c>
      <c r="G491" s="107">
        <f>G478+G490</f>
        <v>-7069865.5300000003</v>
      </c>
      <c r="H491" s="107">
        <f>H478+H490</f>
        <v>11709432.670000002</v>
      </c>
    </row>
    <row r="493" spans="1:8">
      <c r="A493" s="108" t="s">
        <v>386</v>
      </c>
    </row>
    <row r="494" spans="1:8" s="92" customFormat="1">
      <c r="A494" s="95" t="s">
        <v>0</v>
      </c>
      <c r="B494" s="96" t="s">
        <v>59</v>
      </c>
      <c r="C494" s="95" t="s">
        <v>60</v>
      </c>
      <c r="D494" s="95" t="s">
        <v>61</v>
      </c>
      <c r="E494" s="95" t="s">
        <v>62</v>
      </c>
      <c r="F494" s="95" t="s">
        <v>63</v>
      </c>
      <c r="G494" s="95" t="s">
        <v>64</v>
      </c>
      <c r="H494" s="95" t="s">
        <v>65</v>
      </c>
    </row>
    <row r="495" spans="1:8">
      <c r="A495" s="97">
        <v>1</v>
      </c>
      <c r="B495" s="98">
        <v>100000604853</v>
      </c>
      <c r="C495" s="99">
        <v>0</v>
      </c>
      <c r="D495" s="99" t="s">
        <v>2963</v>
      </c>
      <c r="E495" s="99" t="s">
        <v>2964</v>
      </c>
      <c r="F495" s="100">
        <v>66600</v>
      </c>
      <c r="G495" s="100">
        <v>-10072.11</v>
      </c>
      <c r="H495" s="100">
        <v>56527.89</v>
      </c>
    </row>
    <row r="496" spans="1:8">
      <c r="A496" s="97">
        <v>2</v>
      </c>
      <c r="B496" s="98">
        <v>100000703535</v>
      </c>
      <c r="C496" s="99">
        <v>0</v>
      </c>
      <c r="D496" s="99" t="s">
        <v>4517</v>
      </c>
      <c r="E496" s="99" t="s">
        <v>4518</v>
      </c>
      <c r="F496" s="100">
        <v>66600</v>
      </c>
      <c r="G496" s="100">
        <v>-10380.719999999999</v>
      </c>
      <c r="H496" s="100">
        <v>56219.28</v>
      </c>
    </row>
    <row r="497" spans="1:8">
      <c r="A497" s="97">
        <v>3</v>
      </c>
      <c r="B497" s="98">
        <v>100000703536</v>
      </c>
      <c r="C497" s="99">
        <v>0</v>
      </c>
      <c r="D497" s="99" t="s">
        <v>4517</v>
      </c>
      <c r="E497" s="99" t="s">
        <v>4518</v>
      </c>
      <c r="F497" s="100">
        <v>66600</v>
      </c>
      <c r="G497" s="100">
        <v>-10380.719999999999</v>
      </c>
      <c r="H497" s="100">
        <v>56219.28</v>
      </c>
    </row>
    <row r="498" spans="1:8">
      <c r="A498" s="97">
        <v>4</v>
      </c>
      <c r="B498" s="98">
        <v>100000703537</v>
      </c>
      <c r="C498" s="99">
        <v>0</v>
      </c>
      <c r="D498" s="99" t="s">
        <v>4517</v>
      </c>
      <c r="E498" s="99" t="s">
        <v>4518</v>
      </c>
      <c r="F498" s="100">
        <v>66600</v>
      </c>
      <c r="G498" s="100">
        <v>-10380.719999999999</v>
      </c>
      <c r="H498" s="100">
        <v>56219.28</v>
      </c>
    </row>
    <row r="499" spans="1:8">
      <c r="A499" s="97">
        <v>5</v>
      </c>
      <c r="B499" s="98">
        <v>100000703538</v>
      </c>
      <c r="C499" s="99">
        <v>0</v>
      </c>
      <c r="D499" s="99" t="s">
        <v>4517</v>
      </c>
      <c r="E499" s="99" t="s">
        <v>4518</v>
      </c>
      <c r="F499" s="100">
        <v>66600</v>
      </c>
      <c r="G499" s="100">
        <v>-10380.719999999999</v>
      </c>
      <c r="H499" s="100">
        <v>56219.28</v>
      </c>
    </row>
    <row r="500" spans="1:8">
      <c r="A500" s="99"/>
      <c r="B500" s="193" t="s">
        <v>386</v>
      </c>
      <c r="C500" s="193"/>
      <c r="D500" s="193"/>
      <c r="E500" s="193"/>
      <c r="F500" s="102">
        <f>SUM(F495:F499)</f>
        <v>333000</v>
      </c>
      <c r="G500" s="102">
        <f>SUM(G495:G499)</f>
        <v>-51594.990000000005</v>
      </c>
      <c r="H500" s="102">
        <f>SUM(H495:H499)</f>
        <v>281405.01</v>
      </c>
    </row>
    <row r="502" spans="1:8">
      <c r="A502" s="108" t="s">
        <v>390</v>
      </c>
    </row>
    <row r="503" spans="1:8" s="92" customFormat="1">
      <c r="A503" s="95" t="s">
        <v>0</v>
      </c>
      <c r="B503" s="96" t="s">
        <v>59</v>
      </c>
      <c r="C503" s="95" t="s">
        <v>60</v>
      </c>
      <c r="D503" s="95" t="s">
        <v>61</v>
      </c>
      <c r="E503" s="95" t="s">
        <v>62</v>
      </c>
      <c r="F503" s="95" t="s">
        <v>63</v>
      </c>
      <c r="G503" s="95" t="s">
        <v>64</v>
      </c>
      <c r="H503" s="95" t="s">
        <v>65</v>
      </c>
    </row>
    <row r="504" spans="1:8">
      <c r="A504" s="97">
        <v>1</v>
      </c>
      <c r="B504" s="98">
        <v>100000105029</v>
      </c>
      <c r="C504" s="99">
        <v>0</v>
      </c>
      <c r="D504" s="99" t="s">
        <v>370</v>
      </c>
      <c r="E504" s="99" t="s">
        <v>4519</v>
      </c>
      <c r="F504" s="100">
        <v>8000</v>
      </c>
      <c r="G504" s="100">
        <v>-7999</v>
      </c>
      <c r="H504" s="99">
        <v>1</v>
      </c>
    </row>
    <row r="505" spans="1:8">
      <c r="A505" s="97">
        <v>2</v>
      </c>
      <c r="B505" s="98">
        <v>100000575240</v>
      </c>
      <c r="C505" s="99">
        <v>0</v>
      </c>
      <c r="D505" s="99" t="s">
        <v>303</v>
      </c>
      <c r="E505" s="99" t="s">
        <v>2466</v>
      </c>
      <c r="F505" s="100">
        <v>51216</v>
      </c>
      <c r="G505" s="100">
        <v>-51215</v>
      </c>
      <c r="H505" s="99">
        <v>1</v>
      </c>
    </row>
    <row r="506" spans="1:8">
      <c r="A506" s="97">
        <v>3</v>
      </c>
      <c r="B506" s="98">
        <v>100000593443</v>
      </c>
      <c r="C506" s="99">
        <v>0</v>
      </c>
      <c r="D506" s="99" t="s">
        <v>290</v>
      </c>
      <c r="E506" s="99" t="s">
        <v>4520</v>
      </c>
      <c r="F506" s="100">
        <v>56800</v>
      </c>
      <c r="G506" s="100">
        <v>-56799</v>
      </c>
      <c r="H506" s="99">
        <v>1</v>
      </c>
    </row>
    <row r="507" spans="1:8">
      <c r="A507" s="97">
        <v>4</v>
      </c>
      <c r="B507" s="98">
        <v>100000593444</v>
      </c>
      <c r="C507" s="99">
        <v>0</v>
      </c>
      <c r="D507" s="99" t="s">
        <v>290</v>
      </c>
      <c r="E507" s="99" t="s">
        <v>4520</v>
      </c>
      <c r="F507" s="100">
        <v>56800</v>
      </c>
      <c r="G507" s="100">
        <v>-56799</v>
      </c>
      <c r="H507" s="99">
        <v>1</v>
      </c>
    </row>
    <row r="508" spans="1:8">
      <c r="A508" s="97">
        <v>5</v>
      </c>
      <c r="B508" s="98">
        <v>100000593445</v>
      </c>
      <c r="C508" s="99">
        <v>0</v>
      </c>
      <c r="D508" s="99" t="s">
        <v>290</v>
      </c>
      <c r="E508" s="99" t="s">
        <v>4520</v>
      </c>
      <c r="F508" s="100">
        <v>56800</v>
      </c>
      <c r="G508" s="100">
        <v>-56799</v>
      </c>
      <c r="H508" s="99">
        <v>1</v>
      </c>
    </row>
    <row r="509" spans="1:8">
      <c r="A509" s="97">
        <v>6</v>
      </c>
      <c r="B509" s="98">
        <v>100000593446</v>
      </c>
      <c r="C509" s="99">
        <v>0</v>
      </c>
      <c r="D509" s="99" t="s">
        <v>290</v>
      </c>
      <c r="E509" s="99" t="s">
        <v>4520</v>
      </c>
      <c r="F509" s="100">
        <v>56800</v>
      </c>
      <c r="G509" s="100">
        <v>-56799</v>
      </c>
      <c r="H509" s="99">
        <v>1</v>
      </c>
    </row>
    <row r="510" spans="1:8">
      <c r="A510" s="97">
        <v>7</v>
      </c>
      <c r="B510" s="98">
        <v>100000593447</v>
      </c>
      <c r="C510" s="99">
        <v>0</v>
      </c>
      <c r="D510" s="99" t="s">
        <v>290</v>
      </c>
      <c r="E510" s="99" t="s">
        <v>3826</v>
      </c>
      <c r="F510" s="100">
        <v>31565</v>
      </c>
      <c r="G510" s="100">
        <v>-31564</v>
      </c>
      <c r="H510" s="99">
        <v>1</v>
      </c>
    </row>
    <row r="511" spans="1:8">
      <c r="A511" s="97">
        <v>8</v>
      </c>
      <c r="B511" s="98">
        <v>100000593448</v>
      </c>
      <c r="C511" s="99">
        <v>0</v>
      </c>
      <c r="D511" s="99" t="s">
        <v>290</v>
      </c>
      <c r="E511" s="99" t="s">
        <v>3826</v>
      </c>
      <c r="F511" s="100">
        <v>31565</v>
      </c>
      <c r="G511" s="100">
        <v>-31564</v>
      </c>
      <c r="H511" s="99">
        <v>1</v>
      </c>
    </row>
    <row r="512" spans="1:8">
      <c r="A512" s="97">
        <v>9</v>
      </c>
      <c r="B512" s="98">
        <v>100000593449</v>
      </c>
      <c r="C512" s="99">
        <v>0</v>
      </c>
      <c r="D512" s="99" t="s">
        <v>290</v>
      </c>
      <c r="E512" s="99" t="s">
        <v>3826</v>
      </c>
      <c r="F512" s="100">
        <v>31565</v>
      </c>
      <c r="G512" s="100">
        <v>-31564</v>
      </c>
      <c r="H512" s="99">
        <v>1</v>
      </c>
    </row>
    <row r="513" spans="1:8">
      <c r="A513" s="97">
        <v>10</v>
      </c>
      <c r="B513" s="98">
        <v>100000593450</v>
      </c>
      <c r="C513" s="99">
        <v>0</v>
      </c>
      <c r="D513" s="99" t="s">
        <v>290</v>
      </c>
      <c r="E513" s="99" t="s">
        <v>3826</v>
      </c>
      <c r="F513" s="100">
        <v>31565</v>
      </c>
      <c r="G513" s="100">
        <v>-31564</v>
      </c>
      <c r="H513" s="99">
        <v>1</v>
      </c>
    </row>
    <row r="514" spans="1:8">
      <c r="A514" s="97">
        <v>11</v>
      </c>
      <c r="B514" s="98">
        <v>100000593451</v>
      </c>
      <c r="C514" s="99">
        <v>0</v>
      </c>
      <c r="D514" s="99" t="s">
        <v>290</v>
      </c>
      <c r="E514" s="99" t="s">
        <v>3826</v>
      </c>
      <c r="F514" s="100">
        <v>33972.5</v>
      </c>
      <c r="G514" s="100">
        <v>-33971.5</v>
      </c>
      <c r="H514" s="99">
        <v>1</v>
      </c>
    </row>
    <row r="515" spans="1:8">
      <c r="A515" s="99"/>
      <c r="B515" s="193" t="s">
        <v>386</v>
      </c>
      <c r="C515" s="193"/>
      <c r="D515" s="193"/>
      <c r="E515" s="193"/>
      <c r="F515" s="102">
        <f>SUM(F504:F514)</f>
        <v>446648.5</v>
      </c>
      <c r="G515" s="102">
        <f>SUM(G504:G514)</f>
        <v>-446637.5</v>
      </c>
      <c r="H515" s="102">
        <f>SUM(H504:H514)</f>
        <v>11</v>
      </c>
    </row>
    <row r="516" spans="1:8">
      <c r="A516" s="99" t="s">
        <v>4521</v>
      </c>
      <c r="B516" s="194" t="s">
        <v>89</v>
      </c>
      <c r="C516" s="194"/>
      <c r="D516" s="194"/>
      <c r="E516" s="194"/>
      <c r="F516" s="107">
        <f>F500+F515</f>
        <v>779648.5</v>
      </c>
      <c r="G516" s="107">
        <f>G500+G515</f>
        <v>-498232.49</v>
      </c>
      <c r="H516" s="107">
        <f>H500+H515</f>
        <v>281416.01</v>
      </c>
    </row>
    <row r="518" spans="1:8">
      <c r="A518" s="108" t="s">
        <v>483</v>
      </c>
    </row>
    <row r="519" spans="1:8" s="92" customFormat="1">
      <c r="A519" s="95" t="s">
        <v>0</v>
      </c>
      <c r="B519" s="96" t="s">
        <v>59</v>
      </c>
      <c r="C519" s="95" t="s">
        <v>60</v>
      </c>
      <c r="D519" s="95" t="s">
        <v>61</v>
      </c>
      <c r="E519" s="95" t="s">
        <v>62</v>
      </c>
      <c r="F519" s="95" t="s">
        <v>63</v>
      </c>
      <c r="G519" s="95" t="s">
        <v>64</v>
      </c>
      <c r="H519" s="95" t="s">
        <v>65</v>
      </c>
    </row>
    <row r="520" spans="1:8">
      <c r="A520" s="97">
        <v>1</v>
      </c>
      <c r="B520" s="98">
        <v>100000494894</v>
      </c>
      <c r="C520" s="99">
        <v>0</v>
      </c>
      <c r="D520" s="99" t="s">
        <v>2467</v>
      </c>
      <c r="E520" s="99" t="s">
        <v>2468</v>
      </c>
      <c r="F520" s="100">
        <v>19000</v>
      </c>
      <c r="G520" s="100">
        <v>-10248.6</v>
      </c>
      <c r="H520" s="100">
        <v>8751.4</v>
      </c>
    </row>
    <row r="521" spans="1:8">
      <c r="A521" s="97">
        <v>2</v>
      </c>
      <c r="B521" s="98">
        <v>100000587159</v>
      </c>
      <c r="C521" s="99">
        <v>0</v>
      </c>
      <c r="D521" s="99" t="s">
        <v>4522</v>
      </c>
      <c r="E521" s="99" t="s">
        <v>4523</v>
      </c>
      <c r="F521" s="100">
        <v>22000</v>
      </c>
      <c r="G521" s="100">
        <v>-3724.93</v>
      </c>
      <c r="H521" s="100">
        <v>18275.07</v>
      </c>
    </row>
    <row r="522" spans="1:8">
      <c r="A522" s="97">
        <v>3</v>
      </c>
      <c r="B522" s="98">
        <v>100000587160</v>
      </c>
      <c r="C522" s="99">
        <v>0</v>
      </c>
      <c r="D522" s="99" t="s">
        <v>4522</v>
      </c>
      <c r="E522" s="99" t="s">
        <v>4523</v>
      </c>
      <c r="F522" s="100">
        <v>22000</v>
      </c>
      <c r="G522" s="100">
        <v>-3724.93</v>
      </c>
      <c r="H522" s="100">
        <v>18275.07</v>
      </c>
    </row>
    <row r="523" spans="1:8">
      <c r="A523" s="97">
        <v>4</v>
      </c>
      <c r="B523" s="98">
        <v>100000587161</v>
      </c>
      <c r="C523" s="99">
        <v>0</v>
      </c>
      <c r="D523" s="99" t="s">
        <v>4522</v>
      </c>
      <c r="E523" s="99" t="s">
        <v>4523</v>
      </c>
      <c r="F523" s="100">
        <v>22000</v>
      </c>
      <c r="G523" s="100">
        <v>-3724.93</v>
      </c>
      <c r="H523" s="100">
        <v>18275.07</v>
      </c>
    </row>
    <row r="524" spans="1:8">
      <c r="A524" s="97">
        <v>5</v>
      </c>
      <c r="B524" s="98">
        <v>100000703855</v>
      </c>
      <c r="C524" s="99">
        <v>0</v>
      </c>
      <c r="D524" s="99" t="s">
        <v>4524</v>
      </c>
      <c r="E524" s="99" t="s">
        <v>4525</v>
      </c>
      <c r="F524" s="100">
        <v>19000</v>
      </c>
      <c r="G524" s="100">
        <v>-10904.24</v>
      </c>
      <c r="H524" s="100">
        <v>8095.76</v>
      </c>
    </row>
    <row r="525" spans="1:8">
      <c r="A525" s="97">
        <v>6</v>
      </c>
      <c r="B525" s="98">
        <v>100000703856</v>
      </c>
      <c r="C525" s="99">
        <v>0</v>
      </c>
      <c r="D525" s="99" t="s">
        <v>4524</v>
      </c>
      <c r="E525" s="99" t="s">
        <v>4525</v>
      </c>
      <c r="F525" s="100">
        <v>19000</v>
      </c>
      <c r="G525" s="100">
        <v>-10904.24</v>
      </c>
      <c r="H525" s="100">
        <v>8095.76</v>
      </c>
    </row>
    <row r="526" spans="1:8">
      <c r="A526" s="97">
        <v>7</v>
      </c>
      <c r="B526" s="98">
        <v>100000703857</v>
      </c>
      <c r="C526" s="99">
        <v>0</v>
      </c>
      <c r="D526" s="99" t="s">
        <v>4524</v>
      </c>
      <c r="E526" s="99" t="s">
        <v>4525</v>
      </c>
      <c r="F526" s="100">
        <v>19000</v>
      </c>
      <c r="G526" s="100">
        <v>-10904.24</v>
      </c>
      <c r="H526" s="100">
        <v>8095.76</v>
      </c>
    </row>
    <row r="527" spans="1:8">
      <c r="A527" s="97">
        <v>8</v>
      </c>
      <c r="B527" s="98">
        <v>100000703858</v>
      </c>
      <c r="C527" s="99">
        <v>0</v>
      </c>
      <c r="D527" s="99" t="s">
        <v>4524</v>
      </c>
      <c r="E527" s="99" t="s">
        <v>4525</v>
      </c>
      <c r="F527" s="100">
        <v>19000</v>
      </c>
      <c r="G527" s="100">
        <v>-10904.24</v>
      </c>
      <c r="H527" s="100">
        <v>8095.76</v>
      </c>
    </row>
    <row r="528" spans="1:8">
      <c r="A528" s="97">
        <v>9</v>
      </c>
      <c r="B528" s="98">
        <v>100000703859</v>
      </c>
      <c r="C528" s="99">
        <v>0</v>
      </c>
      <c r="D528" s="99" t="s">
        <v>4524</v>
      </c>
      <c r="E528" s="99" t="s">
        <v>4525</v>
      </c>
      <c r="F528" s="100">
        <v>19000</v>
      </c>
      <c r="G528" s="100">
        <v>-10904.24</v>
      </c>
      <c r="H528" s="100">
        <v>8095.76</v>
      </c>
    </row>
    <row r="529" spans="1:8">
      <c r="A529" s="97">
        <v>10</v>
      </c>
      <c r="B529" s="98">
        <v>100000703860</v>
      </c>
      <c r="C529" s="99">
        <v>0</v>
      </c>
      <c r="D529" s="99" t="s">
        <v>4524</v>
      </c>
      <c r="E529" s="99" t="s">
        <v>4525</v>
      </c>
      <c r="F529" s="100">
        <v>19000</v>
      </c>
      <c r="G529" s="100">
        <v>-10904.24</v>
      </c>
      <c r="H529" s="100">
        <v>8095.76</v>
      </c>
    </row>
    <row r="530" spans="1:8">
      <c r="A530" s="97">
        <v>11</v>
      </c>
      <c r="B530" s="98">
        <v>100000703861</v>
      </c>
      <c r="C530" s="99">
        <v>0</v>
      </c>
      <c r="D530" s="99" t="s">
        <v>4524</v>
      </c>
      <c r="E530" s="99" t="s">
        <v>4525</v>
      </c>
      <c r="F530" s="100">
        <v>19000</v>
      </c>
      <c r="G530" s="100">
        <v>-10904.24</v>
      </c>
      <c r="H530" s="100">
        <v>8095.76</v>
      </c>
    </row>
    <row r="531" spans="1:8">
      <c r="A531" s="97">
        <v>12</v>
      </c>
      <c r="B531" s="98">
        <v>100000703862</v>
      </c>
      <c r="C531" s="99">
        <v>0</v>
      </c>
      <c r="D531" s="99" t="s">
        <v>4524</v>
      </c>
      <c r="E531" s="99" t="s">
        <v>4525</v>
      </c>
      <c r="F531" s="100">
        <v>19000</v>
      </c>
      <c r="G531" s="100">
        <v>-10904.24</v>
      </c>
      <c r="H531" s="100">
        <v>8095.76</v>
      </c>
    </row>
    <row r="532" spans="1:8">
      <c r="A532" s="97">
        <v>13</v>
      </c>
      <c r="B532" s="98">
        <v>100000703863</v>
      </c>
      <c r="C532" s="99">
        <v>0</v>
      </c>
      <c r="D532" s="99" t="s">
        <v>4524</v>
      </c>
      <c r="E532" s="99" t="s">
        <v>4525</v>
      </c>
      <c r="F532" s="100">
        <v>19000</v>
      </c>
      <c r="G532" s="100">
        <v>-10904.23</v>
      </c>
      <c r="H532" s="100">
        <v>8095.77</v>
      </c>
    </row>
    <row r="533" spans="1:8">
      <c r="A533" s="97">
        <v>14</v>
      </c>
      <c r="B533" s="98">
        <v>100000703864</v>
      </c>
      <c r="C533" s="99">
        <v>0</v>
      </c>
      <c r="D533" s="99" t="s">
        <v>4524</v>
      </c>
      <c r="E533" s="99" t="s">
        <v>4525</v>
      </c>
      <c r="F533" s="100">
        <v>19000</v>
      </c>
      <c r="G533" s="100">
        <v>-10904.24</v>
      </c>
      <c r="H533" s="100">
        <v>8095.76</v>
      </c>
    </row>
    <row r="534" spans="1:8">
      <c r="A534" s="97">
        <v>15</v>
      </c>
      <c r="B534" s="98">
        <v>100000703865</v>
      </c>
      <c r="C534" s="99">
        <v>0</v>
      </c>
      <c r="D534" s="99" t="s">
        <v>4524</v>
      </c>
      <c r="E534" s="99" t="s">
        <v>4525</v>
      </c>
      <c r="F534" s="100">
        <v>19000</v>
      </c>
      <c r="G534" s="100">
        <v>-10904.24</v>
      </c>
      <c r="H534" s="100">
        <v>8095.76</v>
      </c>
    </row>
    <row r="535" spans="1:8">
      <c r="A535" s="97">
        <v>16</v>
      </c>
      <c r="B535" s="98">
        <v>100000703866</v>
      </c>
      <c r="C535" s="99">
        <v>0</v>
      </c>
      <c r="D535" s="99" t="s">
        <v>4524</v>
      </c>
      <c r="E535" s="99" t="s">
        <v>4525</v>
      </c>
      <c r="F535" s="100">
        <v>19000</v>
      </c>
      <c r="G535" s="100">
        <v>-10904.23</v>
      </c>
      <c r="H535" s="100">
        <v>8095.77</v>
      </c>
    </row>
    <row r="536" spans="1:8">
      <c r="A536" s="97">
        <v>17</v>
      </c>
      <c r="B536" s="98">
        <v>100000703867</v>
      </c>
      <c r="C536" s="99">
        <v>0</v>
      </c>
      <c r="D536" s="99" t="s">
        <v>4524</v>
      </c>
      <c r="E536" s="99" t="s">
        <v>4525</v>
      </c>
      <c r="F536" s="100">
        <v>19000</v>
      </c>
      <c r="G536" s="100">
        <v>-10904.24</v>
      </c>
      <c r="H536" s="100">
        <v>8095.76</v>
      </c>
    </row>
    <row r="537" spans="1:8">
      <c r="A537" s="97">
        <v>18</v>
      </c>
      <c r="B537" s="98">
        <v>100000703868</v>
      </c>
      <c r="C537" s="99">
        <v>0</v>
      </c>
      <c r="D537" s="99" t="s">
        <v>4524</v>
      </c>
      <c r="E537" s="99" t="s">
        <v>4525</v>
      </c>
      <c r="F537" s="100">
        <v>19000</v>
      </c>
      <c r="G537" s="100">
        <v>-10904.23</v>
      </c>
      <c r="H537" s="100">
        <v>8095.77</v>
      </c>
    </row>
    <row r="538" spans="1:8">
      <c r="A538" s="97">
        <v>19</v>
      </c>
      <c r="B538" s="98">
        <v>100000703869</v>
      </c>
      <c r="C538" s="99">
        <v>0</v>
      </c>
      <c r="D538" s="99" t="s">
        <v>4524</v>
      </c>
      <c r="E538" s="99" t="s">
        <v>4525</v>
      </c>
      <c r="F538" s="100">
        <v>19000</v>
      </c>
      <c r="G538" s="100">
        <v>-10904.24</v>
      </c>
      <c r="H538" s="100">
        <v>8095.76</v>
      </c>
    </row>
    <row r="539" spans="1:8">
      <c r="A539" s="97">
        <v>20</v>
      </c>
      <c r="B539" s="98">
        <v>100000703870</v>
      </c>
      <c r="C539" s="99">
        <v>0</v>
      </c>
      <c r="D539" s="99" t="s">
        <v>4524</v>
      </c>
      <c r="E539" s="99" t="s">
        <v>4525</v>
      </c>
      <c r="F539" s="100">
        <v>19000</v>
      </c>
      <c r="G539" s="100">
        <v>-10904.23</v>
      </c>
      <c r="H539" s="100">
        <v>8095.77</v>
      </c>
    </row>
    <row r="540" spans="1:8">
      <c r="A540" s="97">
        <v>21</v>
      </c>
      <c r="B540" s="98">
        <v>100000703871</v>
      </c>
      <c r="C540" s="99">
        <v>0</v>
      </c>
      <c r="D540" s="99" t="s">
        <v>4524</v>
      </c>
      <c r="E540" s="99" t="s">
        <v>4525</v>
      </c>
      <c r="F540" s="100">
        <v>19000</v>
      </c>
      <c r="G540" s="100">
        <v>-10904.24</v>
      </c>
      <c r="H540" s="100">
        <v>8095.76</v>
      </c>
    </row>
    <row r="541" spans="1:8">
      <c r="A541" s="97">
        <v>22</v>
      </c>
      <c r="B541" s="98">
        <v>100000703872</v>
      </c>
      <c r="C541" s="99">
        <v>0</v>
      </c>
      <c r="D541" s="99" t="s">
        <v>4524</v>
      </c>
      <c r="E541" s="99" t="s">
        <v>4525</v>
      </c>
      <c r="F541" s="100">
        <v>19000</v>
      </c>
      <c r="G541" s="100">
        <v>-10904.22</v>
      </c>
      <c r="H541" s="100">
        <v>8095.78</v>
      </c>
    </row>
    <row r="542" spans="1:8">
      <c r="A542" s="97">
        <v>23</v>
      </c>
      <c r="B542" s="98">
        <v>100000703873</v>
      </c>
      <c r="C542" s="99">
        <v>0</v>
      </c>
      <c r="D542" s="99" t="s">
        <v>4524</v>
      </c>
      <c r="E542" s="99" t="s">
        <v>4525</v>
      </c>
      <c r="F542" s="100">
        <v>19000</v>
      </c>
      <c r="G542" s="100">
        <v>-10904.24</v>
      </c>
      <c r="H542" s="100">
        <v>8095.76</v>
      </c>
    </row>
    <row r="543" spans="1:8">
      <c r="A543" s="99"/>
      <c r="B543" s="193" t="s">
        <v>483</v>
      </c>
      <c r="C543" s="193"/>
      <c r="D543" s="193"/>
      <c r="E543" s="193"/>
      <c r="F543" s="102">
        <f>SUM(F520:F542)</f>
        <v>446000</v>
      </c>
      <c r="G543" s="102">
        <f>SUM(G520:G542)</f>
        <v>-228603.89</v>
      </c>
      <c r="H543" s="102">
        <f>SUM(H520:H542)</f>
        <v>217396.11</v>
      </c>
    </row>
    <row r="545" spans="1:8">
      <c r="A545" s="108" t="s">
        <v>408</v>
      </c>
    </row>
    <row r="546" spans="1:8" s="92" customFormat="1">
      <c r="A546" s="95" t="s">
        <v>0</v>
      </c>
      <c r="B546" s="96" t="s">
        <v>59</v>
      </c>
      <c r="C546" s="95" t="s">
        <v>60</v>
      </c>
      <c r="D546" s="95" t="s">
        <v>61</v>
      </c>
      <c r="E546" s="95" t="s">
        <v>62</v>
      </c>
      <c r="F546" s="95" t="s">
        <v>63</v>
      </c>
      <c r="G546" s="95" t="s">
        <v>64</v>
      </c>
      <c r="H546" s="95" t="s">
        <v>65</v>
      </c>
    </row>
    <row r="547" spans="1:8">
      <c r="A547" s="97">
        <v>1</v>
      </c>
      <c r="B547" s="98">
        <v>100000101955</v>
      </c>
      <c r="C547" s="99">
        <v>0</v>
      </c>
      <c r="D547" s="99" t="s">
        <v>4526</v>
      </c>
      <c r="E547" s="99" t="s">
        <v>4527</v>
      </c>
      <c r="F547" s="100">
        <v>133000</v>
      </c>
      <c r="G547" s="100">
        <v>-132999</v>
      </c>
      <c r="H547" s="99">
        <v>1</v>
      </c>
    </row>
    <row r="548" spans="1:8">
      <c r="A548" s="97">
        <v>2</v>
      </c>
      <c r="B548" s="98">
        <v>100000105023</v>
      </c>
      <c r="C548" s="99">
        <v>0</v>
      </c>
      <c r="D548" s="99" t="s">
        <v>370</v>
      </c>
      <c r="E548" s="99" t="s">
        <v>3832</v>
      </c>
      <c r="F548" s="100">
        <v>11770</v>
      </c>
      <c r="G548" s="100">
        <v>-11769</v>
      </c>
      <c r="H548" s="99">
        <v>1</v>
      </c>
    </row>
    <row r="549" spans="1:8">
      <c r="A549" s="97">
        <v>3</v>
      </c>
      <c r="B549" s="98">
        <v>100000105065</v>
      </c>
      <c r="C549" s="99">
        <v>0</v>
      </c>
      <c r="D549" s="99" t="s">
        <v>370</v>
      </c>
      <c r="E549" s="99" t="s">
        <v>4528</v>
      </c>
      <c r="F549" s="100">
        <v>24610</v>
      </c>
      <c r="G549" s="100">
        <v>-24609</v>
      </c>
      <c r="H549" s="99">
        <v>1</v>
      </c>
    </row>
    <row r="550" spans="1:8">
      <c r="A550" s="97">
        <v>4</v>
      </c>
      <c r="B550" s="98">
        <v>100000211181</v>
      </c>
      <c r="C550" s="99">
        <v>0</v>
      </c>
      <c r="D550" s="99" t="s">
        <v>4428</v>
      </c>
      <c r="E550" s="99" t="s">
        <v>4529</v>
      </c>
      <c r="F550" s="100">
        <v>1764000</v>
      </c>
      <c r="G550" s="100">
        <v>-1763999</v>
      </c>
      <c r="H550" s="99">
        <v>1</v>
      </c>
    </row>
    <row r="551" spans="1:8">
      <c r="A551" s="97">
        <v>5</v>
      </c>
      <c r="B551" s="98">
        <v>100000212775</v>
      </c>
      <c r="C551" s="99">
        <v>0</v>
      </c>
      <c r="D551" s="99" t="s">
        <v>471</v>
      </c>
      <c r="E551" s="99" t="s">
        <v>472</v>
      </c>
      <c r="F551" s="100">
        <v>34882.199999999997</v>
      </c>
      <c r="G551" s="100">
        <v>-34881.199999999997</v>
      </c>
      <c r="H551" s="99">
        <v>1</v>
      </c>
    </row>
    <row r="552" spans="1:8">
      <c r="A552" s="97">
        <v>6</v>
      </c>
      <c r="B552" s="98">
        <v>100000229043</v>
      </c>
      <c r="C552" s="99">
        <v>0</v>
      </c>
      <c r="D552" s="99" t="s">
        <v>473</v>
      </c>
      <c r="E552" s="99" t="s">
        <v>4530</v>
      </c>
      <c r="F552" s="100">
        <v>23000</v>
      </c>
      <c r="G552" s="100">
        <v>-22999</v>
      </c>
      <c r="H552" s="99">
        <v>1</v>
      </c>
    </row>
    <row r="553" spans="1:8">
      <c r="A553" s="97">
        <v>7</v>
      </c>
      <c r="B553" s="98">
        <v>100000254914</v>
      </c>
      <c r="C553" s="99">
        <v>0</v>
      </c>
      <c r="D553" s="99" t="s">
        <v>2440</v>
      </c>
      <c r="E553" s="99" t="s">
        <v>2519</v>
      </c>
      <c r="F553" s="100">
        <v>28000</v>
      </c>
      <c r="G553" s="100">
        <v>-27999</v>
      </c>
      <c r="H553" s="99">
        <v>1</v>
      </c>
    </row>
    <row r="554" spans="1:8">
      <c r="A554" s="97">
        <v>8</v>
      </c>
      <c r="B554" s="98">
        <v>100000302116</v>
      </c>
      <c r="C554" s="99">
        <v>0</v>
      </c>
      <c r="D554" s="99" t="s">
        <v>703</v>
      </c>
      <c r="E554" s="99" t="s">
        <v>2522</v>
      </c>
      <c r="F554" s="100">
        <v>12918.19</v>
      </c>
      <c r="G554" s="100">
        <v>-12917.19</v>
      </c>
      <c r="H554" s="99">
        <v>1</v>
      </c>
    </row>
    <row r="555" spans="1:8">
      <c r="A555" s="97">
        <v>9</v>
      </c>
      <c r="B555" s="98">
        <v>100000322068</v>
      </c>
      <c r="C555" s="99">
        <v>0</v>
      </c>
      <c r="D555" s="99" t="s">
        <v>128</v>
      </c>
      <c r="E555" s="99" t="s">
        <v>478</v>
      </c>
      <c r="F555" s="100">
        <v>240000</v>
      </c>
      <c r="G555" s="100">
        <v>-239999</v>
      </c>
      <c r="H555" s="99">
        <v>1</v>
      </c>
    </row>
    <row r="556" spans="1:8">
      <c r="A556" s="97">
        <v>10</v>
      </c>
      <c r="B556" s="98">
        <v>100000328744</v>
      </c>
      <c r="C556" s="99">
        <v>0</v>
      </c>
      <c r="D556" s="99" t="s">
        <v>3092</v>
      </c>
      <c r="E556" s="99" t="s">
        <v>4101</v>
      </c>
      <c r="F556" s="100">
        <v>5500</v>
      </c>
      <c r="G556" s="100">
        <v>-5499</v>
      </c>
      <c r="H556" s="99">
        <v>1</v>
      </c>
    </row>
    <row r="557" spans="1:8">
      <c r="A557" s="97">
        <v>11</v>
      </c>
      <c r="B557" s="98">
        <v>100000625886</v>
      </c>
      <c r="C557" s="99">
        <v>0</v>
      </c>
      <c r="D557" s="99" t="s">
        <v>139</v>
      </c>
      <c r="E557" s="99" t="s">
        <v>443</v>
      </c>
      <c r="F557" s="100">
        <v>47915</v>
      </c>
      <c r="G557" s="100">
        <v>-47914</v>
      </c>
      <c r="H557" s="99">
        <v>1</v>
      </c>
    </row>
    <row r="558" spans="1:8">
      <c r="A558" s="97">
        <v>12</v>
      </c>
      <c r="B558" s="98">
        <v>100000625887</v>
      </c>
      <c r="C558" s="99">
        <v>0</v>
      </c>
      <c r="D558" s="99" t="s">
        <v>139</v>
      </c>
      <c r="E558" s="99" t="s">
        <v>443</v>
      </c>
      <c r="F558" s="100">
        <v>22684</v>
      </c>
      <c r="G558" s="100">
        <v>-22683</v>
      </c>
      <c r="H558" s="99">
        <v>1</v>
      </c>
    </row>
    <row r="559" spans="1:8">
      <c r="A559" s="97">
        <v>13</v>
      </c>
      <c r="B559" s="98">
        <v>100000625891</v>
      </c>
      <c r="C559" s="99">
        <v>0</v>
      </c>
      <c r="D559" s="99" t="s">
        <v>139</v>
      </c>
      <c r="E559" s="99" t="s">
        <v>4531</v>
      </c>
      <c r="F559" s="100">
        <v>10379</v>
      </c>
      <c r="G559" s="100">
        <v>-10378</v>
      </c>
      <c r="H559" s="99">
        <v>1</v>
      </c>
    </row>
    <row r="560" spans="1:8">
      <c r="A560" s="99"/>
      <c r="B560" s="193" t="s">
        <v>483</v>
      </c>
      <c r="C560" s="193"/>
      <c r="D560" s="193"/>
      <c r="E560" s="193"/>
      <c r="F560" s="102">
        <f>SUM(F547:F559)</f>
        <v>2358658.3899999997</v>
      </c>
      <c r="G560" s="102">
        <f>SUM(G547:G559)</f>
        <v>-2358645.3899999997</v>
      </c>
      <c r="H560" s="102">
        <f>SUM(H547:H559)</f>
        <v>13</v>
      </c>
    </row>
    <row r="561" spans="1:8">
      <c r="A561" s="99"/>
      <c r="B561" s="194" t="s">
        <v>89</v>
      </c>
      <c r="C561" s="194"/>
      <c r="D561" s="194"/>
      <c r="E561" s="194"/>
      <c r="F561" s="107">
        <f>F543+F560</f>
        <v>2804658.3899999997</v>
      </c>
      <c r="G561" s="107">
        <f>G543+G560</f>
        <v>-2587249.2799999998</v>
      </c>
      <c r="H561" s="107">
        <f>H543+H560</f>
        <v>217409.11</v>
      </c>
    </row>
    <row r="563" spans="1:8">
      <c r="A563" s="108" t="s">
        <v>3839</v>
      </c>
    </row>
    <row r="564" spans="1:8" s="92" customFormat="1">
      <c r="A564" s="95" t="s">
        <v>0</v>
      </c>
      <c r="B564" s="96" t="s">
        <v>59</v>
      </c>
      <c r="C564" s="95" t="s">
        <v>60</v>
      </c>
      <c r="D564" s="95" t="s">
        <v>61</v>
      </c>
      <c r="E564" s="95" t="s">
        <v>62</v>
      </c>
      <c r="F564" s="95" t="s">
        <v>63</v>
      </c>
      <c r="G564" s="95" t="s">
        <v>64</v>
      </c>
      <c r="H564" s="95" t="s">
        <v>65</v>
      </c>
    </row>
    <row r="565" spans="1:8">
      <c r="A565" s="97">
        <v>1</v>
      </c>
      <c r="B565" s="98">
        <v>100000105035</v>
      </c>
      <c r="C565" s="99">
        <v>0</v>
      </c>
      <c r="D565" s="99" t="s">
        <v>370</v>
      </c>
      <c r="E565" s="99" t="s">
        <v>4532</v>
      </c>
      <c r="F565" s="100">
        <v>5990</v>
      </c>
      <c r="G565" s="100">
        <v>-5989</v>
      </c>
      <c r="H565" s="99">
        <v>1</v>
      </c>
    </row>
    <row r="566" spans="1:8">
      <c r="A566" s="97">
        <v>2</v>
      </c>
      <c r="B566" s="98">
        <v>100000593456</v>
      </c>
      <c r="C566" s="99">
        <v>0</v>
      </c>
      <c r="D566" s="99" t="s">
        <v>290</v>
      </c>
      <c r="E566" s="99" t="s">
        <v>4533</v>
      </c>
      <c r="F566" s="100">
        <v>5885</v>
      </c>
      <c r="G566" s="100">
        <v>-5884</v>
      </c>
      <c r="H566" s="99">
        <v>1</v>
      </c>
    </row>
    <row r="567" spans="1:8">
      <c r="A567" s="97">
        <v>3</v>
      </c>
      <c r="B567" s="98">
        <v>100000593457</v>
      </c>
      <c r="C567" s="99">
        <v>0</v>
      </c>
      <c r="D567" s="99" t="s">
        <v>290</v>
      </c>
      <c r="E567" s="99" t="s">
        <v>4533</v>
      </c>
      <c r="F567" s="100">
        <v>5885</v>
      </c>
      <c r="G567" s="100">
        <v>-5884</v>
      </c>
      <c r="H567" s="99">
        <v>1</v>
      </c>
    </row>
    <row r="568" spans="1:8">
      <c r="A568" s="97">
        <v>4</v>
      </c>
      <c r="B568" s="98">
        <v>100000593458</v>
      </c>
      <c r="C568" s="99">
        <v>0</v>
      </c>
      <c r="D568" s="99" t="s">
        <v>290</v>
      </c>
      <c r="E568" s="99" t="s">
        <v>4533</v>
      </c>
      <c r="F568" s="100">
        <v>5885</v>
      </c>
      <c r="G568" s="100">
        <v>-5884</v>
      </c>
      <c r="H568" s="99">
        <v>1</v>
      </c>
    </row>
    <row r="569" spans="1:8">
      <c r="A569" s="97">
        <v>5</v>
      </c>
      <c r="B569" s="98">
        <v>100000593459</v>
      </c>
      <c r="C569" s="99">
        <v>0</v>
      </c>
      <c r="D569" s="99" t="s">
        <v>290</v>
      </c>
      <c r="E569" s="99" t="s">
        <v>4533</v>
      </c>
      <c r="F569" s="100">
        <v>5885</v>
      </c>
      <c r="G569" s="100">
        <v>-5884</v>
      </c>
      <c r="H569" s="99">
        <v>1</v>
      </c>
    </row>
    <row r="570" spans="1:8">
      <c r="A570" s="97"/>
      <c r="B570" s="193" t="s">
        <v>3841</v>
      </c>
      <c r="C570" s="193"/>
      <c r="D570" s="193"/>
      <c r="E570" s="193"/>
      <c r="F570" s="102">
        <f>SUM(F565:F569)</f>
        <v>29530</v>
      </c>
      <c r="G570" s="102">
        <f>SUM(G565:G569)</f>
        <v>-29525</v>
      </c>
      <c r="H570" s="102">
        <f>SUM(H565:H569)</f>
        <v>5</v>
      </c>
    </row>
    <row r="571" spans="1:8">
      <c r="A571" s="99"/>
      <c r="B571" s="194" t="s">
        <v>89</v>
      </c>
      <c r="C571" s="194"/>
      <c r="D571" s="194"/>
      <c r="E571" s="194"/>
      <c r="F571" s="107">
        <f>F570</f>
        <v>29530</v>
      </c>
      <c r="G571" s="107">
        <f>G570</f>
        <v>-29525</v>
      </c>
      <c r="H571" s="107">
        <f>H570</f>
        <v>5</v>
      </c>
    </row>
    <row r="573" spans="1:8">
      <c r="A573" s="108" t="s">
        <v>491</v>
      </c>
    </row>
    <row r="574" spans="1:8" s="92" customFormat="1">
      <c r="A574" s="95" t="s">
        <v>0</v>
      </c>
      <c r="B574" s="96" t="s">
        <v>59</v>
      </c>
      <c r="C574" s="95" t="s">
        <v>60</v>
      </c>
      <c r="D574" s="95" t="s">
        <v>61</v>
      </c>
      <c r="E574" s="95" t="s">
        <v>62</v>
      </c>
      <c r="F574" s="95" t="s">
        <v>63</v>
      </c>
      <c r="G574" s="95" t="s">
        <v>64</v>
      </c>
      <c r="H574" s="95" t="s">
        <v>65</v>
      </c>
    </row>
    <row r="575" spans="1:8">
      <c r="A575" s="97">
        <v>1</v>
      </c>
      <c r="B575" s="98">
        <v>100000302161</v>
      </c>
      <c r="C575" s="99">
        <v>0</v>
      </c>
      <c r="D575" s="99" t="s">
        <v>703</v>
      </c>
      <c r="E575" s="99" t="s">
        <v>4534</v>
      </c>
      <c r="F575" s="100">
        <v>64200</v>
      </c>
      <c r="G575" s="100">
        <v>-50197.56</v>
      </c>
      <c r="H575" s="100">
        <v>14002.44</v>
      </c>
    </row>
    <row r="576" spans="1:8">
      <c r="A576" s="97">
        <v>2</v>
      </c>
      <c r="B576" s="98">
        <v>100000302233</v>
      </c>
      <c r="C576" s="99">
        <v>0</v>
      </c>
      <c r="D576" s="99" t="s">
        <v>703</v>
      </c>
      <c r="E576" s="99" t="s">
        <v>2543</v>
      </c>
      <c r="F576" s="100">
        <v>48900</v>
      </c>
      <c r="G576" s="100">
        <v>-33281.81</v>
      </c>
      <c r="H576" s="100">
        <v>15618.19</v>
      </c>
    </row>
    <row r="577" spans="1:8">
      <c r="A577" s="97">
        <v>3</v>
      </c>
      <c r="B577" s="98">
        <v>100000302234</v>
      </c>
      <c r="C577" s="99">
        <v>0</v>
      </c>
      <c r="D577" s="99" t="s">
        <v>703</v>
      </c>
      <c r="E577" s="99" t="s">
        <v>2543</v>
      </c>
      <c r="F577" s="100">
        <v>48900</v>
      </c>
      <c r="G577" s="100">
        <v>-33281.81</v>
      </c>
      <c r="H577" s="100">
        <v>15618.19</v>
      </c>
    </row>
    <row r="578" spans="1:8">
      <c r="A578" s="97">
        <v>4</v>
      </c>
      <c r="B578" s="98">
        <v>100000302299</v>
      </c>
      <c r="C578" s="99">
        <v>0</v>
      </c>
      <c r="D578" s="99" t="s">
        <v>703</v>
      </c>
      <c r="E578" s="99" t="s">
        <v>2544</v>
      </c>
      <c r="F578" s="100">
        <v>20254.939999999999</v>
      </c>
      <c r="G578" s="100">
        <v>-12478.55</v>
      </c>
      <c r="H578" s="100">
        <v>7776.39</v>
      </c>
    </row>
    <row r="579" spans="1:8">
      <c r="A579" s="97">
        <v>5</v>
      </c>
      <c r="B579" s="98">
        <v>100000302300</v>
      </c>
      <c r="C579" s="99">
        <v>0</v>
      </c>
      <c r="D579" s="99" t="s">
        <v>703</v>
      </c>
      <c r="E579" s="99" t="s">
        <v>2544</v>
      </c>
      <c r="F579" s="100">
        <v>20254.939999999999</v>
      </c>
      <c r="G579" s="100">
        <v>-12478.55</v>
      </c>
      <c r="H579" s="100">
        <v>7776.39</v>
      </c>
    </row>
    <row r="580" spans="1:8">
      <c r="A580" s="97">
        <v>6</v>
      </c>
      <c r="B580" s="98">
        <v>100000302301</v>
      </c>
      <c r="C580" s="99">
        <v>0</v>
      </c>
      <c r="D580" s="99" t="s">
        <v>703</v>
      </c>
      <c r="E580" s="99" t="s">
        <v>2544</v>
      </c>
      <c r="F580" s="100">
        <v>20254.939999999999</v>
      </c>
      <c r="G580" s="100">
        <v>-12478.55</v>
      </c>
      <c r="H580" s="100">
        <v>7776.39</v>
      </c>
    </row>
    <row r="581" spans="1:8">
      <c r="A581" s="97">
        <v>7</v>
      </c>
      <c r="B581" s="98">
        <v>100000302302</v>
      </c>
      <c r="C581" s="99">
        <v>0</v>
      </c>
      <c r="D581" s="99" t="s">
        <v>703</v>
      </c>
      <c r="E581" s="99" t="s">
        <v>2544</v>
      </c>
      <c r="F581" s="100">
        <v>20254.939999999999</v>
      </c>
      <c r="G581" s="100">
        <v>-12478.55</v>
      </c>
      <c r="H581" s="100">
        <v>7776.39</v>
      </c>
    </row>
    <row r="582" spans="1:8">
      <c r="A582" s="97">
        <v>8</v>
      </c>
      <c r="B582" s="98">
        <v>100000302303</v>
      </c>
      <c r="C582" s="99">
        <v>0</v>
      </c>
      <c r="D582" s="99" t="s">
        <v>703</v>
      </c>
      <c r="E582" s="99" t="s">
        <v>2544</v>
      </c>
      <c r="F582" s="100">
        <v>20254.939999999999</v>
      </c>
      <c r="G582" s="100">
        <v>-12478.55</v>
      </c>
      <c r="H582" s="100">
        <v>7776.39</v>
      </c>
    </row>
    <row r="583" spans="1:8">
      <c r="A583" s="97">
        <v>9</v>
      </c>
      <c r="B583" s="98">
        <v>100000302304</v>
      </c>
      <c r="C583" s="99">
        <v>0</v>
      </c>
      <c r="D583" s="99" t="s">
        <v>703</v>
      </c>
      <c r="E583" s="99" t="s">
        <v>2544</v>
      </c>
      <c r="F583" s="100">
        <v>20254.939999999999</v>
      </c>
      <c r="G583" s="100">
        <v>-12478.55</v>
      </c>
      <c r="H583" s="100">
        <v>7776.39</v>
      </c>
    </row>
    <row r="584" spans="1:8">
      <c r="A584" s="97">
        <v>10</v>
      </c>
      <c r="B584" s="98">
        <v>100000302305</v>
      </c>
      <c r="C584" s="99">
        <v>0</v>
      </c>
      <c r="D584" s="99" t="s">
        <v>703</v>
      </c>
      <c r="E584" s="99" t="s">
        <v>2544</v>
      </c>
      <c r="F584" s="100">
        <v>20254.939999999999</v>
      </c>
      <c r="G584" s="100">
        <v>-12478.55</v>
      </c>
      <c r="H584" s="100">
        <v>7776.39</v>
      </c>
    </row>
    <row r="585" spans="1:8">
      <c r="A585" s="97">
        <v>11</v>
      </c>
      <c r="B585" s="98">
        <v>100000302306</v>
      </c>
      <c r="C585" s="99">
        <v>0</v>
      </c>
      <c r="D585" s="99" t="s">
        <v>703</v>
      </c>
      <c r="E585" s="99" t="s">
        <v>2544</v>
      </c>
      <c r="F585" s="100">
        <v>20254.939999999999</v>
      </c>
      <c r="G585" s="100">
        <v>-12478.55</v>
      </c>
      <c r="H585" s="100">
        <v>7776.39</v>
      </c>
    </row>
    <row r="586" spans="1:8">
      <c r="A586" s="97">
        <v>12</v>
      </c>
      <c r="B586" s="98">
        <v>100000302308</v>
      </c>
      <c r="C586" s="99">
        <v>0</v>
      </c>
      <c r="D586" s="99" t="s">
        <v>703</v>
      </c>
      <c r="E586" s="99" t="s">
        <v>2544</v>
      </c>
      <c r="F586" s="100">
        <v>20254.939999999999</v>
      </c>
      <c r="G586" s="100">
        <v>-12478.55</v>
      </c>
      <c r="H586" s="100">
        <v>7776.39</v>
      </c>
    </row>
    <row r="587" spans="1:8">
      <c r="A587" s="97">
        <v>13</v>
      </c>
      <c r="B587" s="98">
        <v>100000302309</v>
      </c>
      <c r="C587" s="99">
        <v>0</v>
      </c>
      <c r="D587" s="99" t="s">
        <v>703</v>
      </c>
      <c r="E587" s="99" t="s">
        <v>2544</v>
      </c>
      <c r="F587" s="100">
        <v>20254.939999999999</v>
      </c>
      <c r="G587" s="100">
        <v>-12478.55</v>
      </c>
      <c r="H587" s="100">
        <v>7776.39</v>
      </c>
    </row>
    <row r="588" spans="1:8">
      <c r="A588" s="97">
        <v>14</v>
      </c>
      <c r="B588" s="98">
        <v>100000302366</v>
      </c>
      <c r="C588" s="99">
        <v>0</v>
      </c>
      <c r="D588" s="99" t="s">
        <v>703</v>
      </c>
      <c r="E588" s="99" t="s">
        <v>2544</v>
      </c>
      <c r="F588" s="100">
        <v>20254.939999999999</v>
      </c>
      <c r="G588" s="100">
        <v>-12478.55</v>
      </c>
      <c r="H588" s="100">
        <v>7776.39</v>
      </c>
    </row>
    <row r="589" spans="1:8">
      <c r="A589" s="97">
        <v>15</v>
      </c>
      <c r="B589" s="98">
        <v>100000404997</v>
      </c>
      <c r="C589" s="99">
        <v>0</v>
      </c>
      <c r="D589" s="99" t="s">
        <v>192</v>
      </c>
      <c r="E589" s="99" t="s">
        <v>2545</v>
      </c>
      <c r="F589" s="100">
        <v>292000</v>
      </c>
      <c r="G589" s="100">
        <v>-144859.29</v>
      </c>
      <c r="H589" s="100">
        <v>147140.71</v>
      </c>
    </row>
    <row r="590" spans="1:8">
      <c r="A590" s="97">
        <v>16</v>
      </c>
      <c r="B590" s="98">
        <v>100000405010</v>
      </c>
      <c r="C590" s="99">
        <v>0</v>
      </c>
      <c r="D590" s="99" t="s">
        <v>192</v>
      </c>
      <c r="E590" s="99" t="s">
        <v>2546</v>
      </c>
      <c r="F590" s="100">
        <v>401785</v>
      </c>
      <c r="G590" s="100">
        <v>-198859.19</v>
      </c>
      <c r="H590" s="100">
        <v>202925.81</v>
      </c>
    </row>
    <row r="591" spans="1:8">
      <c r="A591" s="97">
        <v>17</v>
      </c>
      <c r="B591" s="98">
        <v>100000405077</v>
      </c>
      <c r="C591" s="99">
        <v>0</v>
      </c>
      <c r="D591" s="99" t="s">
        <v>192</v>
      </c>
      <c r="E591" s="99" t="s">
        <v>2547</v>
      </c>
      <c r="F591" s="100">
        <v>2759000</v>
      </c>
      <c r="G591" s="100">
        <v>-1507098.29</v>
      </c>
      <c r="H591" s="100">
        <v>1251901.71</v>
      </c>
    </row>
    <row r="592" spans="1:8">
      <c r="A592" s="97">
        <v>18</v>
      </c>
      <c r="B592" s="98">
        <v>100000481015</v>
      </c>
      <c r="C592" s="99">
        <v>0</v>
      </c>
      <c r="D592" s="99" t="s">
        <v>2548</v>
      </c>
      <c r="E592" s="99" t="s">
        <v>2549</v>
      </c>
      <c r="F592" s="100">
        <v>43290</v>
      </c>
      <c r="G592" s="100">
        <v>-12194.69</v>
      </c>
      <c r="H592" s="100">
        <v>31095.31</v>
      </c>
    </row>
    <row r="593" spans="1:8">
      <c r="A593" s="97">
        <v>19</v>
      </c>
      <c r="B593" s="98">
        <v>100000481248</v>
      </c>
      <c r="C593" s="99">
        <v>0</v>
      </c>
      <c r="D593" s="99" t="s">
        <v>2548</v>
      </c>
      <c r="E593" s="99" t="s">
        <v>2550</v>
      </c>
      <c r="F593" s="100">
        <v>1459500</v>
      </c>
      <c r="G593" s="100">
        <v>-566786.80000000005</v>
      </c>
      <c r="H593" s="100">
        <v>892713.2</v>
      </c>
    </row>
    <row r="594" spans="1:8">
      <c r="A594" s="97">
        <v>20</v>
      </c>
      <c r="B594" s="98">
        <v>100000489994</v>
      </c>
      <c r="C594" s="99">
        <v>0</v>
      </c>
      <c r="D594" s="99" t="s">
        <v>201</v>
      </c>
      <c r="E594" s="99" t="s">
        <v>2551</v>
      </c>
      <c r="F594" s="100">
        <v>456500</v>
      </c>
      <c r="G594" s="100">
        <v>-168210.24</v>
      </c>
      <c r="H594" s="100">
        <v>288289.76</v>
      </c>
    </row>
    <row r="595" spans="1:8">
      <c r="A595" s="97">
        <v>21</v>
      </c>
      <c r="B595" s="98">
        <v>100000489995</v>
      </c>
      <c r="C595" s="99">
        <v>0</v>
      </c>
      <c r="D595" s="99" t="s">
        <v>201</v>
      </c>
      <c r="E595" s="99" t="s">
        <v>2551</v>
      </c>
      <c r="F595" s="100">
        <v>456500</v>
      </c>
      <c r="G595" s="100">
        <v>-168210.24</v>
      </c>
      <c r="H595" s="100">
        <v>288289.76</v>
      </c>
    </row>
    <row r="596" spans="1:8">
      <c r="A596" s="97">
        <v>22</v>
      </c>
      <c r="B596" s="98">
        <v>100000532407</v>
      </c>
      <c r="C596" s="99">
        <v>0</v>
      </c>
      <c r="D596" s="99" t="s">
        <v>204</v>
      </c>
      <c r="E596" s="99" t="s">
        <v>496</v>
      </c>
      <c r="F596" s="100">
        <v>666500</v>
      </c>
      <c r="G596" s="100">
        <v>-215195.05</v>
      </c>
      <c r="H596" s="100">
        <v>451304.95</v>
      </c>
    </row>
    <row r="597" spans="1:8">
      <c r="A597" s="97">
        <v>23</v>
      </c>
      <c r="B597" s="98">
        <v>100000612881</v>
      </c>
      <c r="C597" s="99">
        <v>0</v>
      </c>
      <c r="D597" s="99" t="s">
        <v>526</v>
      </c>
      <c r="E597" s="99" t="s">
        <v>2552</v>
      </c>
      <c r="F597" s="100">
        <v>238800</v>
      </c>
      <c r="G597" s="100">
        <v>-48869.66</v>
      </c>
      <c r="H597" s="100">
        <v>189930.34</v>
      </c>
    </row>
    <row r="598" spans="1:8">
      <c r="A598" s="97">
        <v>24</v>
      </c>
      <c r="B598" s="98">
        <v>100000612904</v>
      </c>
      <c r="C598" s="99">
        <v>0</v>
      </c>
      <c r="D598" s="99" t="s">
        <v>526</v>
      </c>
      <c r="E598" s="99" t="s">
        <v>519</v>
      </c>
      <c r="F598" s="100">
        <v>422000</v>
      </c>
      <c r="G598" s="100">
        <v>-86220.75</v>
      </c>
      <c r="H598" s="100">
        <v>335779.25</v>
      </c>
    </row>
    <row r="599" spans="1:8">
      <c r="A599" s="97">
        <v>25</v>
      </c>
      <c r="B599" s="98">
        <v>100000613535</v>
      </c>
      <c r="C599" s="99">
        <v>0</v>
      </c>
      <c r="D599" s="99" t="s">
        <v>526</v>
      </c>
      <c r="E599" s="99" t="s">
        <v>505</v>
      </c>
      <c r="F599" s="100">
        <v>848605.44</v>
      </c>
      <c r="G599" s="100">
        <v>-492989.69</v>
      </c>
      <c r="H599" s="100">
        <v>355615.75</v>
      </c>
    </row>
    <row r="600" spans="1:8">
      <c r="A600" s="97">
        <v>26</v>
      </c>
      <c r="B600" s="98">
        <v>100000614432</v>
      </c>
      <c r="C600" s="99">
        <v>0</v>
      </c>
      <c r="D600" s="99" t="s">
        <v>526</v>
      </c>
      <c r="E600" s="99" t="s">
        <v>505</v>
      </c>
      <c r="F600" s="100">
        <v>1253244</v>
      </c>
      <c r="G600" s="100">
        <v>-729158.11</v>
      </c>
      <c r="H600" s="100">
        <v>524085.89</v>
      </c>
    </row>
    <row r="601" spans="1:8">
      <c r="A601" s="97">
        <v>27</v>
      </c>
      <c r="B601" s="98">
        <v>100000614717</v>
      </c>
      <c r="C601" s="99">
        <v>0</v>
      </c>
      <c r="D601" s="99" t="s">
        <v>526</v>
      </c>
      <c r="E601" s="99" t="s">
        <v>28</v>
      </c>
      <c r="F601" s="100">
        <v>108925.2</v>
      </c>
      <c r="G601" s="100">
        <v>-50557.2</v>
      </c>
      <c r="H601" s="100">
        <v>58368</v>
      </c>
    </row>
    <row r="602" spans="1:8">
      <c r="A602" s="97">
        <v>28</v>
      </c>
      <c r="B602" s="98">
        <v>100000616456</v>
      </c>
      <c r="C602" s="99">
        <v>0</v>
      </c>
      <c r="D602" s="99" t="s">
        <v>526</v>
      </c>
      <c r="E602" s="99" t="s">
        <v>44</v>
      </c>
      <c r="F602" s="100">
        <v>1110915.1200000001</v>
      </c>
      <c r="G602" s="100">
        <v>-296874.83</v>
      </c>
      <c r="H602" s="100">
        <v>814040.29</v>
      </c>
    </row>
    <row r="603" spans="1:8">
      <c r="A603" s="97">
        <v>29</v>
      </c>
      <c r="B603" s="98">
        <v>100000643149</v>
      </c>
      <c r="C603" s="99">
        <v>0</v>
      </c>
      <c r="D603" s="99" t="s">
        <v>406</v>
      </c>
      <c r="E603" s="99" t="s">
        <v>2553</v>
      </c>
      <c r="F603" s="100">
        <v>1458000</v>
      </c>
      <c r="G603" s="100">
        <v>-324589.40999999997</v>
      </c>
      <c r="H603" s="100">
        <v>1133410.5900000001</v>
      </c>
    </row>
    <row r="604" spans="1:8">
      <c r="A604" s="97">
        <v>30</v>
      </c>
      <c r="B604" s="98">
        <v>100000644771</v>
      </c>
      <c r="C604" s="99">
        <v>0</v>
      </c>
      <c r="D604" s="99" t="s">
        <v>406</v>
      </c>
      <c r="E604" s="99" t="s">
        <v>2554</v>
      </c>
      <c r="F604" s="100">
        <v>369000</v>
      </c>
      <c r="G604" s="100">
        <v>-101011.76</v>
      </c>
      <c r="H604" s="100">
        <v>267988.24</v>
      </c>
    </row>
    <row r="605" spans="1:8">
      <c r="A605" s="97">
        <v>31</v>
      </c>
      <c r="B605" s="98">
        <v>100000644814</v>
      </c>
      <c r="C605" s="99">
        <v>0</v>
      </c>
      <c r="D605" s="99" t="s">
        <v>406</v>
      </c>
      <c r="E605" s="99" t="s">
        <v>2555</v>
      </c>
      <c r="F605" s="100">
        <v>179000</v>
      </c>
      <c r="G605" s="100">
        <v>-49048.73</v>
      </c>
      <c r="H605" s="100">
        <v>129951.27</v>
      </c>
    </row>
    <row r="606" spans="1:8">
      <c r="A606" s="97">
        <v>32</v>
      </c>
      <c r="B606" s="98">
        <v>100000695271</v>
      </c>
      <c r="C606" s="99">
        <v>0</v>
      </c>
      <c r="D606" s="99" t="s">
        <v>2556</v>
      </c>
      <c r="E606" s="99" t="s">
        <v>505</v>
      </c>
      <c r="F606" s="100">
        <v>90450</v>
      </c>
      <c r="G606" s="100">
        <v>-15541.4</v>
      </c>
      <c r="H606" s="100">
        <v>74908.600000000006</v>
      </c>
    </row>
    <row r="607" spans="1:8">
      <c r="A607" s="97">
        <v>33</v>
      </c>
      <c r="B607" s="98">
        <v>100000695272</v>
      </c>
      <c r="C607" s="99">
        <v>0</v>
      </c>
      <c r="D607" s="99" t="s">
        <v>2556</v>
      </c>
      <c r="E607" s="99" t="s">
        <v>505</v>
      </c>
      <c r="F607" s="100">
        <v>90450</v>
      </c>
      <c r="G607" s="100">
        <v>-15541.39</v>
      </c>
      <c r="H607" s="100">
        <v>74908.61</v>
      </c>
    </row>
    <row r="608" spans="1:8">
      <c r="A608" s="97">
        <v>34</v>
      </c>
      <c r="B608" s="98">
        <v>100000695273</v>
      </c>
      <c r="C608" s="99">
        <v>0</v>
      </c>
      <c r="D608" s="99" t="s">
        <v>2556</v>
      </c>
      <c r="E608" s="99" t="s">
        <v>505</v>
      </c>
      <c r="F608" s="100">
        <v>90450</v>
      </c>
      <c r="G608" s="100">
        <v>-15541.39</v>
      </c>
      <c r="H608" s="100">
        <v>74908.61</v>
      </c>
    </row>
    <row r="609" spans="1:8">
      <c r="A609" s="97">
        <v>35</v>
      </c>
      <c r="B609" s="98">
        <v>100000695274</v>
      </c>
      <c r="C609" s="99">
        <v>0</v>
      </c>
      <c r="D609" s="99" t="s">
        <v>2556</v>
      </c>
      <c r="E609" s="99" t="s">
        <v>505</v>
      </c>
      <c r="F609" s="100">
        <v>90450</v>
      </c>
      <c r="G609" s="100">
        <v>-15541.4</v>
      </c>
      <c r="H609" s="100">
        <v>74908.600000000006</v>
      </c>
    </row>
    <row r="610" spans="1:8">
      <c r="A610" s="97">
        <v>36</v>
      </c>
      <c r="B610" s="98">
        <v>100000695275</v>
      </c>
      <c r="C610" s="99">
        <v>0</v>
      </c>
      <c r="D610" s="99" t="s">
        <v>2556</v>
      </c>
      <c r="E610" s="99" t="s">
        <v>505</v>
      </c>
      <c r="F610" s="100">
        <v>90450</v>
      </c>
      <c r="G610" s="100">
        <v>-15541.4</v>
      </c>
      <c r="H610" s="100">
        <v>74908.600000000006</v>
      </c>
    </row>
    <row r="611" spans="1:8">
      <c r="A611" s="97">
        <v>37</v>
      </c>
      <c r="B611" s="98">
        <v>100000695276</v>
      </c>
      <c r="C611" s="99">
        <v>0</v>
      </c>
      <c r="D611" s="99" t="s">
        <v>2556</v>
      </c>
      <c r="E611" s="99" t="s">
        <v>505</v>
      </c>
      <c r="F611" s="100">
        <v>90450</v>
      </c>
      <c r="G611" s="100">
        <v>-15541.39</v>
      </c>
      <c r="H611" s="100">
        <v>74908.61</v>
      </c>
    </row>
    <row r="612" spans="1:8">
      <c r="A612" s="97">
        <v>38</v>
      </c>
      <c r="B612" s="98">
        <v>100000695277</v>
      </c>
      <c r="C612" s="99">
        <v>0</v>
      </c>
      <c r="D612" s="99" t="s">
        <v>2556</v>
      </c>
      <c r="E612" s="99" t="s">
        <v>505</v>
      </c>
      <c r="F612" s="100">
        <v>90450</v>
      </c>
      <c r="G612" s="100">
        <v>-15541.39</v>
      </c>
      <c r="H612" s="100">
        <v>74908.61</v>
      </c>
    </row>
    <row r="613" spans="1:8">
      <c r="A613" s="97">
        <v>39</v>
      </c>
      <c r="B613" s="98">
        <v>100000695278</v>
      </c>
      <c r="C613" s="99">
        <v>0</v>
      </c>
      <c r="D613" s="99" t="s">
        <v>2556</v>
      </c>
      <c r="E613" s="99" t="s">
        <v>505</v>
      </c>
      <c r="F613" s="100">
        <v>90450</v>
      </c>
      <c r="G613" s="100">
        <v>-15541.4</v>
      </c>
      <c r="H613" s="100">
        <v>74908.600000000006</v>
      </c>
    </row>
    <row r="614" spans="1:8">
      <c r="A614" s="97">
        <v>40</v>
      </c>
      <c r="B614" s="98">
        <v>100000695279</v>
      </c>
      <c r="C614" s="99">
        <v>0</v>
      </c>
      <c r="D614" s="99" t="s">
        <v>2556</v>
      </c>
      <c r="E614" s="99" t="s">
        <v>505</v>
      </c>
      <c r="F614" s="100">
        <v>90450</v>
      </c>
      <c r="G614" s="100">
        <v>-15541.4</v>
      </c>
      <c r="H614" s="100">
        <v>74908.600000000006</v>
      </c>
    </row>
    <row r="615" spans="1:8">
      <c r="A615" s="97">
        <v>41</v>
      </c>
      <c r="B615" s="98">
        <v>100000695280</v>
      </c>
      <c r="C615" s="99">
        <v>0</v>
      </c>
      <c r="D615" s="99" t="s">
        <v>2556</v>
      </c>
      <c r="E615" s="99" t="s">
        <v>505</v>
      </c>
      <c r="F615" s="100">
        <v>90450</v>
      </c>
      <c r="G615" s="100">
        <v>-15541.39</v>
      </c>
      <c r="H615" s="100">
        <v>74908.61</v>
      </c>
    </row>
    <row r="616" spans="1:8">
      <c r="A616" s="97">
        <v>42</v>
      </c>
      <c r="B616" s="98">
        <v>100000695402</v>
      </c>
      <c r="C616" s="99">
        <v>0</v>
      </c>
      <c r="D616" s="99" t="s">
        <v>2556</v>
      </c>
      <c r="E616" s="99" t="s">
        <v>505</v>
      </c>
      <c r="F616" s="100">
        <v>24995</v>
      </c>
      <c r="G616" s="100">
        <v>-4870.33</v>
      </c>
      <c r="H616" s="100">
        <v>20124.669999999998</v>
      </c>
    </row>
    <row r="617" spans="1:8">
      <c r="A617" s="97">
        <v>43</v>
      </c>
      <c r="B617" s="98">
        <v>100000702019</v>
      </c>
      <c r="C617" s="99">
        <v>0</v>
      </c>
      <c r="D617" s="99" t="s">
        <v>2556</v>
      </c>
      <c r="E617" s="99" t="s">
        <v>28</v>
      </c>
      <c r="F617" s="100">
        <v>24995</v>
      </c>
      <c r="G617" s="100">
        <v>-4870.2700000000004</v>
      </c>
      <c r="H617" s="100">
        <v>20124.73</v>
      </c>
    </row>
    <row r="618" spans="1:8">
      <c r="A618" s="97">
        <v>44</v>
      </c>
      <c r="B618" s="98">
        <v>100000702020</v>
      </c>
      <c r="C618" s="99">
        <v>0</v>
      </c>
      <c r="D618" s="99" t="s">
        <v>2556</v>
      </c>
      <c r="E618" s="99" t="s">
        <v>28</v>
      </c>
      <c r="F618" s="100">
        <v>24995</v>
      </c>
      <c r="G618" s="100">
        <v>-4870.2700000000004</v>
      </c>
      <c r="H618" s="100">
        <v>20124.73</v>
      </c>
    </row>
    <row r="619" spans="1:8">
      <c r="A619" s="97">
        <v>45</v>
      </c>
      <c r="B619" s="98">
        <v>100000702021</v>
      </c>
      <c r="C619" s="99">
        <v>0</v>
      </c>
      <c r="D619" s="99" t="s">
        <v>2556</v>
      </c>
      <c r="E619" s="99" t="s">
        <v>28</v>
      </c>
      <c r="F619" s="100">
        <v>24995</v>
      </c>
      <c r="G619" s="100">
        <v>-4870.2700000000004</v>
      </c>
      <c r="H619" s="100">
        <v>20124.73</v>
      </c>
    </row>
    <row r="620" spans="1:8">
      <c r="A620" s="97">
        <v>46</v>
      </c>
      <c r="B620" s="98">
        <v>100000702022</v>
      </c>
      <c r="C620" s="99">
        <v>0</v>
      </c>
      <c r="D620" s="99" t="s">
        <v>2556</v>
      </c>
      <c r="E620" s="99" t="s">
        <v>28</v>
      </c>
      <c r="F620" s="100">
        <v>24995</v>
      </c>
      <c r="G620" s="100">
        <v>-4870.2700000000004</v>
      </c>
      <c r="H620" s="100">
        <v>20124.73</v>
      </c>
    </row>
    <row r="621" spans="1:8">
      <c r="A621" s="97">
        <v>47</v>
      </c>
      <c r="B621" s="98">
        <v>100000702023</v>
      </c>
      <c r="C621" s="99">
        <v>0</v>
      </c>
      <c r="D621" s="99" t="s">
        <v>2556</v>
      </c>
      <c r="E621" s="99" t="s">
        <v>28</v>
      </c>
      <c r="F621" s="100">
        <v>24995</v>
      </c>
      <c r="G621" s="100">
        <v>-4870.2700000000004</v>
      </c>
      <c r="H621" s="100">
        <v>20124.73</v>
      </c>
    </row>
    <row r="622" spans="1:8">
      <c r="A622" s="97">
        <v>48</v>
      </c>
      <c r="B622" s="98">
        <v>100000702024</v>
      </c>
      <c r="C622" s="99">
        <v>0</v>
      </c>
      <c r="D622" s="99" t="s">
        <v>2556</v>
      </c>
      <c r="E622" s="99" t="s">
        <v>28</v>
      </c>
      <c r="F622" s="100">
        <v>24995</v>
      </c>
      <c r="G622" s="100">
        <v>-4870.2700000000004</v>
      </c>
      <c r="H622" s="100">
        <v>20124.73</v>
      </c>
    </row>
    <row r="623" spans="1:8">
      <c r="A623" s="97">
        <v>49</v>
      </c>
      <c r="B623" s="98">
        <v>100000702025</v>
      </c>
      <c r="C623" s="99">
        <v>0</v>
      </c>
      <c r="D623" s="99" t="s">
        <v>2556</v>
      </c>
      <c r="E623" s="99" t="s">
        <v>28</v>
      </c>
      <c r="F623" s="100">
        <v>24995</v>
      </c>
      <c r="G623" s="100">
        <v>-4870.2700000000004</v>
      </c>
      <c r="H623" s="100">
        <v>20124.73</v>
      </c>
    </row>
    <row r="624" spans="1:8">
      <c r="A624" s="97">
        <v>50</v>
      </c>
      <c r="B624" s="98">
        <v>100000702026</v>
      </c>
      <c r="C624" s="99">
        <v>0</v>
      </c>
      <c r="D624" s="99" t="s">
        <v>2556</v>
      </c>
      <c r="E624" s="99" t="s">
        <v>28</v>
      </c>
      <c r="F624" s="100">
        <v>24995</v>
      </c>
      <c r="G624" s="100">
        <v>-4870.2700000000004</v>
      </c>
      <c r="H624" s="100">
        <v>20124.73</v>
      </c>
    </row>
    <row r="625" spans="1:8">
      <c r="A625" s="97">
        <v>51</v>
      </c>
      <c r="B625" s="98">
        <v>100000702027</v>
      </c>
      <c r="C625" s="99">
        <v>0</v>
      </c>
      <c r="D625" s="99" t="s">
        <v>2556</v>
      </c>
      <c r="E625" s="99" t="s">
        <v>28</v>
      </c>
      <c r="F625" s="100">
        <v>24995</v>
      </c>
      <c r="G625" s="100">
        <v>-4870.2700000000004</v>
      </c>
      <c r="H625" s="100">
        <v>20124.73</v>
      </c>
    </row>
    <row r="626" spans="1:8">
      <c r="A626" s="97">
        <v>52</v>
      </c>
      <c r="B626" s="98">
        <v>100000702028</v>
      </c>
      <c r="C626" s="99">
        <v>0</v>
      </c>
      <c r="D626" s="99" t="s">
        <v>2556</v>
      </c>
      <c r="E626" s="99" t="s">
        <v>28</v>
      </c>
      <c r="F626" s="100">
        <v>24995</v>
      </c>
      <c r="G626" s="100">
        <v>-4870.28</v>
      </c>
      <c r="H626" s="100">
        <v>20124.72</v>
      </c>
    </row>
    <row r="627" spans="1:8">
      <c r="A627" s="97">
        <v>53</v>
      </c>
      <c r="B627" s="98">
        <v>100000702029</v>
      </c>
      <c r="C627" s="99">
        <v>0</v>
      </c>
      <c r="D627" s="99" t="s">
        <v>2556</v>
      </c>
      <c r="E627" s="99" t="s">
        <v>28</v>
      </c>
      <c r="F627" s="100">
        <v>24995</v>
      </c>
      <c r="G627" s="100">
        <v>-4870.28</v>
      </c>
      <c r="H627" s="100">
        <v>20124.72</v>
      </c>
    </row>
    <row r="628" spans="1:8">
      <c r="A628" s="97">
        <v>54</v>
      </c>
      <c r="B628" s="98">
        <v>100000702030</v>
      </c>
      <c r="C628" s="99">
        <v>0</v>
      </c>
      <c r="D628" s="99" t="s">
        <v>2556</v>
      </c>
      <c r="E628" s="99" t="s">
        <v>28</v>
      </c>
      <c r="F628" s="100">
        <v>24995</v>
      </c>
      <c r="G628" s="100">
        <v>-4870.2700000000004</v>
      </c>
      <c r="H628" s="100">
        <v>20124.73</v>
      </c>
    </row>
    <row r="629" spans="1:8">
      <c r="A629" s="97">
        <v>55</v>
      </c>
      <c r="B629" s="98">
        <v>100000702031</v>
      </c>
      <c r="C629" s="99">
        <v>0</v>
      </c>
      <c r="D629" s="99" t="s">
        <v>2556</v>
      </c>
      <c r="E629" s="99" t="s">
        <v>28</v>
      </c>
      <c r="F629" s="100">
        <v>24995</v>
      </c>
      <c r="G629" s="100">
        <v>-4870.28</v>
      </c>
      <c r="H629" s="100">
        <v>20124.72</v>
      </c>
    </row>
    <row r="630" spans="1:8">
      <c r="A630" s="97">
        <v>56</v>
      </c>
      <c r="B630" s="98">
        <v>100000702032</v>
      </c>
      <c r="C630" s="99">
        <v>0</v>
      </c>
      <c r="D630" s="99" t="s">
        <v>2556</v>
      </c>
      <c r="E630" s="99" t="s">
        <v>28</v>
      </c>
      <c r="F630" s="100">
        <v>24995</v>
      </c>
      <c r="G630" s="100">
        <v>-4870.2700000000004</v>
      </c>
      <c r="H630" s="100">
        <v>20124.73</v>
      </c>
    </row>
    <row r="631" spans="1:8">
      <c r="A631" s="97">
        <v>57</v>
      </c>
      <c r="B631" s="98">
        <v>100000702033</v>
      </c>
      <c r="C631" s="99">
        <v>0</v>
      </c>
      <c r="D631" s="99" t="s">
        <v>2556</v>
      </c>
      <c r="E631" s="99" t="s">
        <v>28</v>
      </c>
      <c r="F631" s="100">
        <v>24995</v>
      </c>
      <c r="G631" s="100">
        <v>-4870.28</v>
      </c>
      <c r="H631" s="100">
        <v>20124.72</v>
      </c>
    </row>
    <row r="632" spans="1:8">
      <c r="A632" s="97">
        <v>58</v>
      </c>
      <c r="B632" s="98">
        <v>100000702034</v>
      </c>
      <c r="C632" s="99">
        <v>0</v>
      </c>
      <c r="D632" s="99" t="s">
        <v>2556</v>
      </c>
      <c r="E632" s="99" t="s">
        <v>28</v>
      </c>
      <c r="F632" s="100">
        <v>24995</v>
      </c>
      <c r="G632" s="100">
        <v>-4870.2700000000004</v>
      </c>
      <c r="H632" s="100">
        <v>20124.73</v>
      </c>
    </row>
    <row r="633" spans="1:8">
      <c r="A633" s="97">
        <v>59</v>
      </c>
      <c r="B633" s="98">
        <v>100000702035</v>
      </c>
      <c r="C633" s="99">
        <v>0</v>
      </c>
      <c r="D633" s="99" t="s">
        <v>2556</v>
      </c>
      <c r="E633" s="99" t="s">
        <v>28</v>
      </c>
      <c r="F633" s="100">
        <v>24995</v>
      </c>
      <c r="G633" s="100">
        <v>-4870.2700000000004</v>
      </c>
      <c r="H633" s="100">
        <v>20124.73</v>
      </c>
    </row>
    <row r="634" spans="1:8">
      <c r="A634" s="97">
        <v>60</v>
      </c>
      <c r="B634" s="98">
        <v>100000702036</v>
      </c>
      <c r="C634" s="99">
        <v>0</v>
      </c>
      <c r="D634" s="99" t="s">
        <v>2556</v>
      </c>
      <c r="E634" s="99" t="s">
        <v>28</v>
      </c>
      <c r="F634" s="100">
        <v>24995</v>
      </c>
      <c r="G634" s="100">
        <v>-4870.28</v>
      </c>
      <c r="H634" s="100">
        <v>20124.72</v>
      </c>
    </row>
    <row r="635" spans="1:8">
      <c r="A635" s="97">
        <v>61</v>
      </c>
      <c r="B635" s="98">
        <v>100000702037</v>
      </c>
      <c r="C635" s="99">
        <v>0</v>
      </c>
      <c r="D635" s="99" t="s">
        <v>2556</v>
      </c>
      <c r="E635" s="99" t="s">
        <v>28</v>
      </c>
      <c r="F635" s="100">
        <v>24995</v>
      </c>
      <c r="G635" s="100">
        <v>-4870.2700000000004</v>
      </c>
      <c r="H635" s="100">
        <v>20124.73</v>
      </c>
    </row>
    <row r="636" spans="1:8">
      <c r="A636" s="97">
        <v>62</v>
      </c>
      <c r="B636" s="98">
        <v>100000702038</v>
      </c>
      <c r="C636" s="99">
        <v>0</v>
      </c>
      <c r="D636" s="99" t="s">
        <v>2556</v>
      </c>
      <c r="E636" s="99" t="s">
        <v>28</v>
      </c>
      <c r="F636" s="100">
        <v>24995</v>
      </c>
      <c r="G636" s="100">
        <v>-4870.28</v>
      </c>
      <c r="H636" s="100">
        <v>20124.72</v>
      </c>
    </row>
    <row r="637" spans="1:8">
      <c r="A637" s="97">
        <v>63</v>
      </c>
      <c r="B637" s="98">
        <v>100000702039</v>
      </c>
      <c r="C637" s="99">
        <v>0</v>
      </c>
      <c r="D637" s="99" t="s">
        <v>2556</v>
      </c>
      <c r="E637" s="99" t="s">
        <v>28</v>
      </c>
      <c r="F637" s="100">
        <v>24995</v>
      </c>
      <c r="G637" s="100">
        <v>-4870.28</v>
      </c>
      <c r="H637" s="100">
        <v>20124.72</v>
      </c>
    </row>
    <row r="638" spans="1:8">
      <c r="A638" s="97">
        <v>64</v>
      </c>
      <c r="B638" s="98">
        <v>100000702040</v>
      </c>
      <c r="C638" s="99">
        <v>0</v>
      </c>
      <c r="D638" s="99" t="s">
        <v>2556</v>
      </c>
      <c r="E638" s="99" t="s">
        <v>28</v>
      </c>
      <c r="F638" s="100">
        <v>24995</v>
      </c>
      <c r="G638" s="100">
        <v>-4870.2700000000004</v>
      </c>
      <c r="H638" s="100">
        <v>20124.73</v>
      </c>
    </row>
    <row r="639" spans="1:8">
      <c r="A639" s="97">
        <v>65</v>
      </c>
      <c r="B639" s="98">
        <v>100000702041</v>
      </c>
      <c r="C639" s="99">
        <v>0</v>
      </c>
      <c r="D639" s="99" t="s">
        <v>2556</v>
      </c>
      <c r="E639" s="99" t="s">
        <v>28</v>
      </c>
      <c r="F639" s="100">
        <v>24995</v>
      </c>
      <c r="G639" s="100">
        <v>-4870.28</v>
      </c>
      <c r="H639" s="100">
        <v>20124.72</v>
      </c>
    </row>
    <row r="640" spans="1:8">
      <c r="A640" s="97">
        <v>66</v>
      </c>
      <c r="B640" s="98">
        <v>100000702042</v>
      </c>
      <c r="C640" s="99">
        <v>0</v>
      </c>
      <c r="D640" s="99" t="s">
        <v>2556</v>
      </c>
      <c r="E640" s="99" t="s">
        <v>28</v>
      </c>
      <c r="F640" s="100">
        <v>24995</v>
      </c>
      <c r="G640" s="100">
        <v>-4870.2700000000004</v>
      </c>
      <c r="H640" s="100">
        <v>20124.73</v>
      </c>
    </row>
    <row r="641" spans="1:8">
      <c r="A641" s="97">
        <v>67</v>
      </c>
      <c r="B641" s="98">
        <v>100000702043</v>
      </c>
      <c r="C641" s="99">
        <v>0</v>
      </c>
      <c r="D641" s="99" t="s">
        <v>2556</v>
      </c>
      <c r="E641" s="99" t="s">
        <v>28</v>
      </c>
      <c r="F641" s="100">
        <v>24995</v>
      </c>
      <c r="G641" s="100">
        <v>-4870.28</v>
      </c>
      <c r="H641" s="100">
        <v>20124.72</v>
      </c>
    </row>
    <row r="642" spans="1:8">
      <c r="A642" s="97">
        <v>68</v>
      </c>
      <c r="B642" s="98">
        <v>100000702044</v>
      </c>
      <c r="C642" s="99">
        <v>0</v>
      </c>
      <c r="D642" s="99" t="s">
        <v>2556</v>
      </c>
      <c r="E642" s="99" t="s">
        <v>28</v>
      </c>
      <c r="F642" s="100">
        <v>24995</v>
      </c>
      <c r="G642" s="100">
        <v>-4870.2700000000004</v>
      </c>
      <c r="H642" s="100">
        <v>20124.73</v>
      </c>
    </row>
    <row r="643" spans="1:8">
      <c r="A643" s="97">
        <v>69</v>
      </c>
      <c r="B643" s="98">
        <v>100000702045</v>
      </c>
      <c r="C643" s="99">
        <v>0</v>
      </c>
      <c r="D643" s="99" t="s">
        <v>2556</v>
      </c>
      <c r="E643" s="99" t="s">
        <v>28</v>
      </c>
      <c r="F643" s="100">
        <v>24995</v>
      </c>
      <c r="G643" s="100">
        <v>-4870.28</v>
      </c>
      <c r="H643" s="100">
        <v>20124.72</v>
      </c>
    </row>
    <row r="644" spans="1:8">
      <c r="A644" s="97">
        <v>70</v>
      </c>
      <c r="B644" s="98">
        <v>100000702046</v>
      </c>
      <c r="C644" s="99">
        <v>0</v>
      </c>
      <c r="D644" s="99" t="s">
        <v>2556</v>
      </c>
      <c r="E644" s="99" t="s">
        <v>28</v>
      </c>
      <c r="F644" s="100">
        <v>24995</v>
      </c>
      <c r="G644" s="100">
        <v>-4870.2700000000004</v>
      </c>
      <c r="H644" s="100">
        <v>20124.73</v>
      </c>
    </row>
    <row r="645" spans="1:8">
      <c r="A645" s="97">
        <v>71</v>
      </c>
      <c r="B645" s="98">
        <v>100000702047</v>
      </c>
      <c r="C645" s="99">
        <v>0</v>
      </c>
      <c r="D645" s="99" t="s">
        <v>2556</v>
      </c>
      <c r="E645" s="99" t="s">
        <v>28</v>
      </c>
      <c r="F645" s="100">
        <v>24995</v>
      </c>
      <c r="G645" s="100">
        <v>-4870.28</v>
      </c>
      <c r="H645" s="100">
        <v>20124.72</v>
      </c>
    </row>
    <row r="646" spans="1:8">
      <c r="A646" s="97">
        <v>72</v>
      </c>
      <c r="B646" s="98">
        <v>100000703695</v>
      </c>
      <c r="C646" s="99">
        <v>0</v>
      </c>
      <c r="D646" s="99" t="s">
        <v>2556</v>
      </c>
      <c r="E646" s="99" t="s">
        <v>505</v>
      </c>
      <c r="F646" s="100">
        <v>15760</v>
      </c>
      <c r="G646" s="100">
        <v>-7523.99</v>
      </c>
      <c r="H646" s="100">
        <v>8236.01</v>
      </c>
    </row>
    <row r="647" spans="1:8">
      <c r="A647" s="97">
        <v>73</v>
      </c>
      <c r="B647" s="98">
        <v>100000703715</v>
      </c>
      <c r="C647" s="99">
        <v>0</v>
      </c>
      <c r="D647" s="99" t="s">
        <v>2556</v>
      </c>
      <c r="E647" s="99" t="s">
        <v>505</v>
      </c>
      <c r="F647" s="100">
        <v>43343.56</v>
      </c>
      <c r="G647" s="100">
        <v>-11000.01</v>
      </c>
      <c r="H647" s="100">
        <v>32343.55</v>
      </c>
    </row>
    <row r="648" spans="1:8">
      <c r="A648" s="97">
        <v>74</v>
      </c>
      <c r="B648" s="98">
        <v>100000703874</v>
      </c>
      <c r="C648" s="99">
        <v>0</v>
      </c>
      <c r="D648" s="99" t="s">
        <v>2556</v>
      </c>
      <c r="E648" s="99" t="s">
        <v>28</v>
      </c>
      <c r="F648" s="100">
        <v>43343.56</v>
      </c>
      <c r="G648" s="100">
        <v>-10999.93</v>
      </c>
      <c r="H648" s="100">
        <v>32343.63</v>
      </c>
    </row>
    <row r="649" spans="1:8">
      <c r="A649" s="97">
        <v>75</v>
      </c>
      <c r="B649" s="98">
        <v>100000703875</v>
      </c>
      <c r="C649" s="99">
        <v>0</v>
      </c>
      <c r="D649" s="99" t="s">
        <v>2556</v>
      </c>
      <c r="E649" s="99" t="s">
        <v>28</v>
      </c>
      <c r="F649" s="100">
        <v>43343.56</v>
      </c>
      <c r="G649" s="100">
        <v>-10999.94</v>
      </c>
      <c r="H649" s="100">
        <v>32343.62</v>
      </c>
    </row>
    <row r="650" spans="1:8">
      <c r="A650" s="97">
        <v>76</v>
      </c>
      <c r="B650" s="98">
        <v>100000703876</v>
      </c>
      <c r="C650" s="99">
        <v>0</v>
      </c>
      <c r="D650" s="99" t="s">
        <v>2556</v>
      </c>
      <c r="E650" s="99" t="s">
        <v>28</v>
      </c>
      <c r="F650" s="100">
        <v>43343.56</v>
      </c>
      <c r="G650" s="100">
        <v>-10999.93</v>
      </c>
      <c r="H650" s="100">
        <v>32343.63</v>
      </c>
    </row>
    <row r="651" spans="1:8">
      <c r="A651" s="97">
        <v>77</v>
      </c>
      <c r="B651" s="98">
        <v>100000703877</v>
      </c>
      <c r="C651" s="99">
        <v>0</v>
      </c>
      <c r="D651" s="99" t="s">
        <v>2556</v>
      </c>
      <c r="E651" s="99" t="s">
        <v>28</v>
      </c>
      <c r="F651" s="100">
        <v>43343.56</v>
      </c>
      <c r="G651" s="100">
        <v>-10999.94</v>
      </c>
      <c r="H651" s="100">
        <v>32343.62</v>
      </c>
    </row>
    <row r="652" spans="1:8">
      <c r="A652" s="97">
        <v>78</v>
      </c>
      <c r="B652" s="98">
        <v>100000703878</v>
      </c>
      <c r="C652" s="99">
        <v>0</v>
      </c>
      <c r="D652" s="99" t="s">
        <v>2556</v>
      </c>
      <c r="E652" s="99" t="s">
        <v>28</v>
      </c>
      <c r="F652" s="100">
        <v>43343.56</v>
      </c>
      <c r="G652" s="100">
        <v>-10999.93</v>
      </c>
      <c r="H652" s="100">
        <v>32343.63</v>
      </c>
    </row>
    <row r="653" spans="1:8">
      <c r="A653" s="97">
        <v>79</v>
      </c>
      <c r="B653" s="98">
        <v>100000703879</v>
      </c>
      <c r="C653" s="99">
        <v>0</v>
      </c>
      <c r="D653" s="99" t="s">
        <v>2556</v>
      </c>
      <c r="E653" s="99" t="s">
        <v>28</v>
      </c>
      <c r="F653" s="100">
        <v>43343.56</v>
      </c>
      <c r="G653" s="100">
        <v>-10999.94</v>
      </c>
      <c r="H653" s="100">
        <v>32343.62</v>
      </c>
    </row>
    <row r="654" spans="1:8">
      <c r="A654" s="97">
        <v>80</v>
      </c>
      <c r="B654" s="98">
        <v>100000703880</v>
      </c>
      <c r="C654" s="99">
        <v>0</v>
      </c>
      <c r="D654" s="99" t="s">
        <v>2556</v>
      </c>
      <c r="E654" s="99" t="s">
        <v>28</v>
      </c>
      <c r="F654" s="100">
        <v>43343.56</v>
      </c>
      <c r="G654" s="100">
        <v>-10999.94</v>
      </c>
      <c r="H654" s="100">
        <v>32343.62</v>
      </c>
    </row>
    <row r="655" spans="1:8">
      <c r="A655" s="97">
        <v>81</v>
      </c>
      <c r="B655" s="98">
        <v>100000703881</v>
      </c>
      <c r="C655" s="99">
        <v>0</v>
      </c>
      <c r="D655" s="99" t="s">
        <v>2556</v>
      </c>
      <c r="E655" s="99" t="s">
        <v>28</v>
      </c>
      <c r="F655" s="100">
        <v>43343.56</v>
      </c>
      <c r="G655" s="100">
        <v>-10999.93</v>
      </c>
      <c r="H655" s="100">
        <v>32343.63</v>
      </c>
    </row>
    <row r="656" spans="1:8">
      <c r="A656" s="97">
        <v>82</v>
      </c>
      <c r="B656" s="98">
        <v>100000703882</v>
      </c>
      <c r="C656" s="99">
        <v>0</v>
      </c>
      <c r="D656" s="99" t="s">
        <v>2556</v>
      </c>
      <c r="E656" s="99" t="s">
        <v>28</v>
      </c>
      <c r="F656" s="100">
        <v>43343.56</v>
      </c>
      <c r="G656" s="100">
        <v>-10999.94</v>
      </c>
      <c r="H656" s="100">
        <v>32343.62</v>
      </c>
    </row>
    <row r="657" spans="1:8">
      <c r="A657" s="97">
        <v>83</v>
      </c>
      <c r="B657" s="98">
        <v>100000703883</v>
      </c>
      <c r="C657" s="99">
        <v>0</v>
      </c>
      <c r="D657" s="99" t="s">
        <v>2556</v>
      </c>
      <c r="E657" s="99" t="s">
        <v>28</v>
      </c>
      <c r="F657" s="100">
        <v>43343.56</v>
      </c>
      <c r="G657" s="100">
        <v>-10999.93</v>
      </c>
      <c r="H657" s="100">
        <v>32343.63</v>
      </c>
    </row>
    <row r="658" spans="1:8">
      <c r="A658" s="97">
        <v>84</v>
      </c>
      <c r="B658" s="98">
        <v>100000703884</v>
      </c>
      <c r="C658" s="99">
        <v>0</v>
      </c>
      <c r="D658" s="99" t="s">
        <v>2556</v>
      </c>
      <c r="E658" s="99" t="s">
        <v>28</v>
      </c>
      <c r="F658" s="100">
        <v>43343.56</v>
      </c>
      <c r="G658" s="100">
        <v>-10999.94</v>
      </c>
      <c r="H658" s="100">
        <v>32343.62</v>
      </c>
    </row>
    <row r="659" spans="1:8">
      <c r="A659" s="97">
        <v>85</v>
      </c>
      <c r="B659" s="98">
        <v>100000703885</v>
      </c>
      <c r="C659" s="99">
        <v>0</v>
      </c>
      <c r="D659" s="99" t="s">
        <v>2556</v>
      </c>
      <c r="E659" s="99" t="s">
        <v>28</v>
      </c>
      <c r="F659" s="100">
        <v>43343.56</v>
      </c>
      <c r="G659" s="100">
        <v>-10999.93</v>
      </c>
      <c r="H659" s="100">
        <v>32343.63</v>
      </c>
    </row>
    <row r="660" spans="1:8">
      <c r="A660" s="97">
        <v>86</v>
      </c>
      <c r="B660" s="98">
        <v>100000703886</v>
      </c>
      <c r="C660" s="99">
        <v>0</v>
      </c>
      <c r="D660" s="99" t="s">
        <v>2556</v>
      </c>
      <c r="E660" s="99" t="s">
        <v>28</v>
      </c>
      <c r="F660" s="100">
        <v>43343.56</v>
      </c>
      <c r="G660" s="100">
        <v>-10999.94</v>
      </c>
      <c r="H660" s="100">
        <v>32343.62</v>
      </c>
    </row>
    <row r="661" spans="1:8">
      <c r="A661" s="97">
        <v>87</v>
      </c>
      <c r="B661" s="98">
        <v>100000703887</v>
      </c>
      <c r="C661" s="99">
        <v>0</v>
      </c>
      <c r="D661" s="99" t="s">
        <v>2556</v>
      </c>
      <c r="E661" s="99" t="s">
        <v>28</v>
      </c>
      <c r="F661" s="100">
        <v>43343.56</v>
      </c>
      <c r="G661" s="100">
        <v>-10999.93</v>
      </c>
      <c r="H661" s="100">
        <v>32343.63</v>
      </c>
    </row>
    <row r="662" spans="1:8">
      <c r="A662" s="97">
        <v>88</v>
      </c>
      <c r="B662" s="98">
        <v>100000703888</v>
      </c>
      <c r="C662" s="99">
        <v>0</v>
      </c>
      <c r="D662" s="99" t="s">
        <v>2556</v>
      </c>
      <c r="E662" s="99" t="s">
        <v>28</v>
      </c>
      <c r="F662" s="100">
        <v>43343.56</v>
      </c>
      <c r="G662" s="100">
        <v>-10999.94</v>
      </c>
      <c r="H662" s="100">
        <v>32343.62</v>
      </c>
    </row>
    <row r="663" spans="1:8">
      <c r="A663" s="97">
        <v>89</v>
      </c>
      <c r="B663" s="98">
        <v>100000703889</v>
      </c>
      <c r="C663" s="99">
        <v>0</v>
      </c>
      <c r="D663" s="99" t="s">
        <v>2556</v>
      </c>
      <c r="E663" s="99" t="s">
        <v>28</v>
      </c>
      <c r="F663" s="100">
        <v>43343.56</v>
      </c>
      <c r="G663" s="100">
        <v>-10999.92</v>
      </c>
      <c r="H663" s="100">
        <v>32343.64</v>
      </c>
    </row>
    <row r="664" spans="1:8">
      <c r="A664" s="97">
        <v>90</v>
      </c>
      <c r="B664" s="98">
        <v>100000703890</v>
      </c>
      <c r="C664" s="99">
        <v>0</v>
      </c>
      <c r="D664" s="99" t="s">
        <v>2556</v>
      </c>
      <c r="E664" s="99" t="s">
        <v>28</v>
      </c>
      <c r="F664" s="100">
        <v>43343.56</v>
      </c>
      <c r="G664" s="100">
        <v>-10999.94</v>
      </c>
      <c r="H664" s="100">
        <v>32343.62</v>
      </c>
    </row>
    <row r="665" spans="1:8">
      <c r="A665" s="97">
        <v>91</v>
      </c>
      <c r="B665" s="98">
        <v>100000703891</v>
      </c>
      <c r="C665" s="99">
        <v>0</v>
      </c>
      <c r="D665" s="99" t="s">
        <v>2556</v>
      </c>
      <c r="E665" s="99" t="s">
        <v>28</v>
      </c>
      <c r="F665" s="100">
        <v>43343.56</v>
      </c>
      <c r="G665" s="100">
        <v>-10999.92</v>
      </c>
      <c r="H665" s="100">
        <v>32343.64</v>
      </c>
    </row>
    <row r="666" spans="1:8">
      <c r="A666" s="97">
        <v>92</v>
      </c>
      <c r="B666" s="98">
        <v>100000703892</v>
      </c>
      <c r="C666" s="99">
        <v>0</v>
      </c>
      <c r="D666" s="99" t="s">
        <v>2556</v>
      </c>
      <c r="E666" s="99" t="s">
        <v>28</v>
      </c>
      <c r="F666" s="100">
        <v>43343.56</v>
      </c>
      <c r="G666" s="100">
        <v>-10999.92</v>
      </c>
      <c r="H666" s="100">
        <v>32343.64</v>
      </c>
    </row>
    <row r="667" spans="1:8">
      <c r="A667" s="97">
        <v>93</v>
      </c>
      <c r="B667" s="98">
        <v>100000703893</v>
      </c>
      <c r="C667" s="99">
        <v>0</v>
      </c>
      <c r="D667" s="99" t="s">
        <v>2556</v>
      </c>
      <c r="E667" s="99" t="s">
        <v>28</v>
      </c>
      <c r="F667" s="100">
        <v>43343.56</v>
      </c>
      <c r="G667" s="100">
        <v>-10999.94</v>
      </c>
      <c r="H667" s="100">
        <v>32343.62</v>
      </c>
    </row>
    <row r="668" spans="1:8">
      <c r="A668" s="97">
        <v>94</v>
      </c>
      <c r="B668" s="98">
        <v>100000703894</v>
      </c>
      <c r="C668" s="99">
        <v>0</v>
      </c>
      <c r="D668" s="99" t="s">
        <v>2556</v>
      </c>
      <c r="E668" s="99" t="s">
        <v>28</v>
      </c>
      <c r="F668" s="100">
        <v>43343.56</v>
      </c>
      <c r="G668" s="100">
        <v>-10999.94</v>
      </c>
      <c r="H668" s="100">
        <v>32343.62</v>
      </c>
    </row>
    <row r="669" spans="1:8">
      <c r="A669" s="97">
        <v>95</v>
      </c>
      <c r="B669" s="98">
        <v>100000703895</v>
      </c>
      <c r="C669" s="99">
        <v>0</v>
      </c>
      <c r="D669" s="99" t="s">
        <v>2556</v>
      </c>
      <c r="E669" s="99" t="s">
        <v>28</v>
      </c>
      <c r="F669" s="100">
        <v>43343.56</v>
      </c>
      <c r="G669" s="100">
        <v>-10999.92</v>
      </c>
      <c r="H669" s="100">
        <v>32343.64</v>
      </c>
    </row>
    <row r="670" spans="1:8">
      <c r="A670" s="97">
        <v>96</v>
      </c>
      <c r="B670" s="98">
        <v>100000703896</v>
      </c>
      <c r="C670" s="99">
        <v>0</v>
      </c>
      <c r="D670" s="99" t="s">
        <v>2556</v>
      </c>
      <c r="E670" s="99" t="s">
        <v>28</v>
      </c>
      <c r="F670" s="100">
        <v>43343.56</v>
      </c>
      <c r="G670" s="100">
        <v>-10999.92</v>
      </c>
      <c r="H670" s="100">
        <v>32343.64</v>
      </c>
    </row>
    <row r="671" spans="1:8">
      <c r="A671" s="97">
        <v>97</v>
      </c>
      <c r="B671" s="98">
        <v>100000703898</v>
      </c>
      <c r="C671" s="99">
        <v>0</v>
      </c>
      <c r="D671" s="99" t="s">
        <v>2556</v>
      </c>
      <c r="E671" s="99" t="s">
        <v>28</v>
      </c>
      <c r="F671" s="100">
        <v>43343.56</v>
      </c>
      <c r="G671" s="100">
        <v>-10999.94</v>
      </c>
      <c r="H671" s="100">
        <v>32343.62</v>
      </c>
    </row>
    <row r="672" spans="1:8">
      <c r="A672" s="97">
        <v>98</v>
      </c>
      <c r="B672" s="98">
        <v>100000703899</v>
      </c>
      <c r="C672" s="99">
        <v>0</v>
      </c>
      <c r="D672" s="99" t="s">
        <v>2556</v>
      </c>
      <c r="E672" s="99" t="s">
        <v>28</v>
      </c>
      <c r="F672" s="100">
        <v>43343.56</v>
      </c>
      <c r="G672" s="100">
        <v>-10999.92</v>
      </c>
      <c r="H672" s="100">
        <v>32343.64</v>
      </c>
    </row>
    <row r="673" spans="1:8">
      <c r="A673" s="97">
        <v>99</v>
      </c>
      <c r="B673" s="98">
        <v>100000703900</v>
      </c>
      <c r="C673" s="99">
        <v>0</v>
      </c>
      <c r="D673" s="99" t="s">
        <v>2556</v>
      </c>
      <c r="E673" s="99" t="s">
        <v>28</v>
      </c>
      <c r="F673" s="100">
        <v>43343.56</v>
      </c>
      <c r="G673" s="100">
        <v>-10999.94</v>
      </c>
      <c r="H673" s="100">
        <v>32343.62</v>
      </c>
    </row>
    <row r="674" spans="1:8">
      <c r="A674" s="97">
        <v>100</v>
      </c>
      <c r="B674" s="98">
        <v>100000703901</v>
      </c>
      <c r="C674" s="99">
        <v>0</v>
      </c>
      <c r="D674" s="99" t="s">
        <v>2556</v>
      </c>
      <c r="E674" s="99" t="s">
        <v>28</v>
      </c>
      <c r="F674" s="100">
        <v>43343.56</v>
      </c>
      <c r="G674" s="100">
        <v>-10999.92</v>
      </c>
      <c r="H674" s="100">
        <v>32343.64</v>
      </c>
    </row>
    <row r="675" spans="1:8">
      <c r="A675" s="97">
        <v>101</v>
      </c>
      <c r="B675" s="98">
        <v>100000703902</v>
      </c>
      <c r="C675" s="99">
        <v>0</v>
      </c>
      <c r="D675" s="99" t="s">
        <v>2556</v>
      </c>
      <c r="E675" s="99" t="s">
        <v>28</v>
      </c>
      <c r="F675" s="100">
        <v>43343.56</v>
      </c>
      <c r="G675" s="100">
        <v>-10999.94</v>
      </c>
      <c r="H675" s="100">
        <v>32343.62</v>
      </c>
    </row>
    <row r="676" spans="1:8">
      <c r="A676" s="97">
        <v>102</v>
      </c>
      <c r="B676" s="98">
        <v>100000703903</v>
      </c>
      <c r="C676" s="99">
        <v>0</v>
      </c>
      <c r="D676" s="99" t="s">
        <v>2556</v>
      </c>
      <c r="E676" s="99" t="s">
        <v>28</v>
      </c>
      <c r="F676" s="100">
        <v>43343.56</v>
      </c>
      <c r="G676" s="100">
        <v>-10999.92</v>
      </c>
      <c r="H676" s="100">
        <v>32343.64</v>
      </c>
    </row>
    <row r="677" spans="1:8">
      <c r="A677" s="97">
        <v>103</v>
      </c>
      <c r="B677" s="98">
        <v>100000703904</v>
      </c>
      <c r="C677" s="99">
        <v>0</v>
      </c>
      <c r="D677" s="99" t="s">
        <v>2556</v>
      </c>
      <c r="E677" s="99" t="s">
        <v>28</v>
      </c>
      <c r="F677" s="100">
        <v>43343.56</v>
      </c>
      <c r="G677" s="100">
        <v>-10999.94</v>
      </c>
      <c r="H677" s="100">
        <v>32343.62</v>
      </c>
    </row>
    <row r="678" spans="1:8">
      <c r="A678" s="97">
        <v>104</v>
      </c>
      <c r="B678" s="98">
        <v>100000703905</v>
      </c>
      <c r="C678" s="99">
        <v>0</v>
      </c>
      <c r="D678" s="99" t="s">
        <v>2556</v>
      </c>
      <c r="E678" s="99" t="s">
        <v>28</v>
      </c>
      <c r="F678" s="100">
        <v>43343.56</v>
      </c>
      <c r="G678" s="100">
        <v>-10999.92</v>
      </c>
      <c r="H678" s="100">
        <v>32343.64</v>
      </c>
    </row>
    <row r="679" spans="1:8">
      <c r="A679" s="97">
        <v>105</v>
      </c>
      <c r="B679" s="98">
        <v>100000703906</v>
      </c>
      <c r="C679" s="99">
        <v>0</v>
      </c>
      <c r="D679" s="99" t="s">
        <v>2556</v>
      </c>
      <c r="E679" s="99" t="s">
        <v>28</v>
      </c>
      <c r="F679" s="100">
        <v>43343.56</v>
      </c>
      <c r="G679" s="100">
        <v>-10999.92</v>
      </c>
      <c r="H679" s="100">
        <v>32343.64</v>
      </c>
    </row>
    <row r="680" spans="1:8">
      <c r="A680" s="97">
        <v>106</v>
      </c>
      <c r="B680" s="98">
        <v>100000703907</v>
      </c>
      <c r="C680" s="99">
        <v>0</v>
      </c>
      <c r="D680" s="99" t="s">
        <v>2556</v>
      </c>
      <c r="E680" s="99" t="s">
        <v>28</v>
      </c>
      <c r="F680" s="100">
        <v>43343.56</v>
      </c>
      <c r="G680" s="100">
        <v>-10999.94</v>
      </c>
      <c r="H680" s="100">
        <v>32343.62</v>
      </c>
    </row>
    <row r="681" spans="1:8">
      <c r="A681" s="97">
        <v>107</v>
      </c>
      <c r="B681" s="98">
        <v>100000703908</v>
      </c>
      <c r="C681" s="99">
        <v>0</v>
      </c>
      <c r="D681" s="99" t="s">
        <v>2556</v>
      </c>
      <c r="E681" s="99" t="s">
        <v>28</v>
      </c>
      <c r="F681" s="100">
        <v>43343.56</v>
      </c>
      <c r="G681" s="100">
        <v>-10999.94</v>
      </c>
      <c r="H681" s="100">
        <v>32343.62</v>
      </c>
    </row>
    <row r="682" spans="1:8">
      <c r="A682" s="97">
        <v>108</v>
      </c>
      <c r="B682" s="98">
        <v>100000703909</v>
      </c>
      <c r="C682" s="99">
        <v>0</v>
      </c>
      <c r="D682" s="99" t="s">
        <v>2556</v>
      </c>
      <c r="E682" s="99" t="s">
        <v>28</v>
      </c>
      <c r="F682" s="100">
        <v>43343.56</v>
      </c>
      <c r="G682" s="100">
        <v>-10999.92</v>
      </c>
      <c r="H682" s="100">
        <v>32343.64</v>
      </c>
    </row>
    <row r="683" spans="1:8">
      <c r="A683" s="97">
        <v>109</v>
      </c>
      <c r="B683" s="98">
        <v>100000703910</v>
      </c>
      <c r="C683" s="99">
        <v>0</v>
      </c>
      <c r="D683" s="99" t="s">
        <v>2556</v>
      </c>
      <c r="E683" s="99" t="s">
        <v>28</v>
      </c>
      <c r="F683" s="100">
        <v>43343.56</v>
      </c>
      <c r="G683" s="100">
        <v>-10999.92</v>
      </c>
      <c r="H683" s="100">
        <v>32343.64</v>
      </c>
    </row>
    <row r="684" spans="1:8">
      <c r="A684" s="97">
        <v>110</v>
      </c>
      <c r="B684" s="98">
        <v>100000703911</v>
      </c>
      <c r="C684" s="99">
        <v>0</v>
      </c>
      <c r="D684" s="99" t="s">
        <v>2556</v>
      </c>
      <c r="E684" s="99" t="s">
        <v>28</v>
      </c>
      <c r="F684" s="100">
        <v>43343.56</v>
      </c>
      <c r="G684" s="100">
        <v>-10999.94</v>
      </c>
      <c r="H684" s="100">
        <v>32343.62</v>
      </c>
    </row>
    <row r="685" spans="1:8">
      <c r="A685" s="97">
        <v>111</v>
      </c>
      <c r="B685" s="98">
        <v>100000703912</v>
      </c>
      <c r="C685" s="99">
        <v>0</v>
      </c>
      <c r="D685" s="99" t="s">
        <v>2556</v>
      </c>
      <c r="E685" s="99" t="s">
        <v>28</v>
      </c>
      <c r="F685" s="100">
        <v>43343.56</v>
      </c>
      <c r="G685" s="100">
        <v>-10999.94</v>
      </c>
      <c r="H685" s="100">
        <v>32343.62</v>
      </c>
    </row>
    <row r="686" spans="1:8">
      <c r="A686" s="97">
        <v>112</v>
      </c>
      <c r="B686" s="98">
        <v>100000703913</v>
      </c>
      <c r="C686" s="99">
        <v>0</v>
      </c>
      <c r="D686" s="99" t="s">
        <v>2556</v>
      </c>
      <c r="E686" s="99" t="s">
        <v>28</v>
      </c>
      <c r="F686" s="100">
        <v>43343.56</v>
      </c>
      <c r="G686" s="100">
        <v>-10999.92</v>
      </c>
      <c r="H686" s="100">
        <v>32343.64</v>
      </c>
    </row>
    <row r="687" spans="1:8">
      <c r="A687" s="97">
        <v>113</v>
      </c>
      <c r="B687" s="98">
        <v>100000703914</v>
      </c>
      <c r="C687" s="99">
        <v>0</v>
      </c>
      <c r="D687" s="99" t="s">
        <v>2556</v>
      </c>
      <c r="E687" s="99" t="s">
        <v>28</v>
      </c>
      <c r="F687" s="100">
        <v>43343.56</v>
      </c>
      <c r="G687" s="100">
        <v>-10999.92</v>
      </c>
      <c r="H687" s="100">
        <v>32343.64</v>
      </c>
    </row>
    <row r="688" spans="1:8">
      <c r="A688" s="97">
        <v>114</v>
      </c>
      <c r="B688" s="98">
        <v>100000703915</v>
      </c>
      <c r="C688" s="99">
        <v>0</v>
      </c>
      <c r="D688" s="99" t="s">
        <v>2556</v>
      </c>
      <c r="E688" s="99" t="s">
        <v>28</v>
      </c>
      <c r="F688" s="100">
        <v>43343.56</v>
      </c>
      <c r="G688" s="100">
        <v>-10999.94</v>
      </c>
      <c r="H688" s="100">
        <v>32343.62</v>
      </c>
    </row>
    <row r="689" spans="1:8">
      <c r="A689" s="97">
        <v>115</v>
      </c>
      <c r="B689" s="98">
        <v>100000703916</v>
      </c>
      <c r="C689" s="99">
        <v>0</v>
      </c>
      <c r="D689" s="99" t="s">
        <v>2556</v>
      </c>
      <c r="E689" s="99" t="s">
        <v>28</v>
      </c>
      <c r="F689" s="100">
        <v>43343.56</v>
      </c>
      <c r="G689" s="100">
        <v>-10999.94</v>
      </c>
      <c r="H689" s="100">
        <v>32343.62</v>
      </c>
    </row>
    <row r="690" spans="1:8">
      <c r="A690" s="97">
        <v>116</v>
      </c>
      <c r="B690" s="98">
        <v>100000703917</v>
      </c>
      <c r="C690" s="99">
        <v>0</v>
      </c>
      <c r="D690" s="99" t="s">
        <v>2556</v>
      </c>
      <c r="E690" s="99" t="s">
        <v>28</v>
      </c>
      <c r="F690" s="100">
        <v>43343.56</v>
      </c>
      <c r="G690" s="100">
        <v>-10999.92</v>
      </c>
      <c r="H690" s="100">
        <v>32343.64</v>
      </c>
    </row>
    <row r="691" spans="1:8">
      <c r="A691" s="97">
        <v>117</v>
      </c>
      <c r="B691" s="98">
        <v>100000703918</v>
      </c>
      <c r="C691" s="99">
        <v>0</v>
      </c>
      <c r="D691" s="99" t="s">
        <v>2556</v>
      </c>
      <c r="E691" s="99" t="s">
        <v>28</v>
      </c>
      <c r="F691" s="100">
        <v>43343.56</v>
      </c>
      <c r="G691" s="100">
        <v>-10999.92</v>
      </c>
      <c r="H691" s="100">
        <v>32343.64</v>
      </c>
    </row>
    <row r="692" spans="1:8">
      <c r="A692" s="97">
        <v>118</v>
      </c>
      <c r="B692" s="98">
        <v>100000703919</v>
      </c>
      <c r="C692" s="99">
        <v>0</v>
      </c>
      <c r="D692" s="99" t="s">
        <v>2556</v>
      </c>
      <c r="E692" s="99" t="s">
        <v>28</v>
      </c>
      <c r="F692" s="100">
        <v>43343.56</v>
      </c>
      <c r="G692" s="100">
        <v>-10999.94</v>
      </c>
      <c r="H692" s="100">
        <v>32343.62</v>
      </c>
    </row>
    <row r="693" spans="1:8">
      <c r="A693" s="97">
        <v>119</v>
      </c>
      <c r="B693" s="98">
        <v>100000703920</v>
      </c>
      <c r="C693" s="99">
        <v>0</v>
      </c>
      <c r="D693" s="99" t="s">
        <v>2556</v>
      </c>
      <c r="E693" s="99" t="s">
        <v>28</v>
      </c>
      <c r="F693" s="100">
        <v>43343.56</v>
      </c>
      <c r="G693" s="100">
        <v>-10999.94</v>
      </c>
      <c r="H693" s="100">
        <v>32343.62</v>
      </c>
    </row>
    <row r="694" spans="1:8">
      <c r="A694" s="97">
        <v>120</v>
      </c>
      <c r="B694" s="98">
        <v>100000703921</v>
      </c>
      <c r="C694" s="99">
        <v>0</v>
      </c>
      <c r="D694" s="99" t="s">
        <v>2556</v>
      </c>
      <c r="E694" s="99" t="s">
        <v>28</v>
      </c>
      <c r="F694" s="100">
        <v>43343.56</v>
      </c>
      <c r="G694" s="100">
        <v>-10999.92</v>
      </c>
      <c r="H694" s="100">
        <v>32343.64</v>
      </c>
    </row>
    <row r="695" spans="1:8">
      <c r="A695" s="97">
        <v>121</v>
      </c>
      <c r="B695" s="98">
        <v>100000703922</v>
      </c>
      <c r="C695" s="99">
        <v>0</v>
      </c>
      <c r="D695" s="99" t="s">
        <v>2556</v>
      </c>
      <c r="E695" s="99" t="s">
        <v>28</v>
      </c>
      <c r="F695" s="100">
        <v>43343.56</v>
      </c>
      <c r="G695" s="100">
        <v>-10999.92</v>
      </c>
      <c r="H695" s="100">
        <v>32343.64</v>
      </c>
    </row>
    <row r="696" spans="1:8">
      <c r="A696" s="97">
        <v>122</v>
      </c>
      <c r="B696" s="98">
        <v>100000703923</v>
      </c>
      <c r="C696" s="99">
        <v>0</v>
      </c>
      <c r="D696" s="99" t="s">
        <v>2556</v>
      </c>
      <c r="E696" s="99" t="s">
        <v>28</v>
      </c>
      <c r="F696" s="100">
        <v>43343.56</v>
      </c>
      <c r="G696" s="100">
        <v>-10999.94</v>
      </c>
      <c r="H696" s="100">
        <v>32343.62</v>
      </c>
    </row>
    <row r="697" spans="1:8">
      <c r="A697" s="97">
        <v>123</v>
      </c>
      <c r="B697" s="98">
        <v>100000703924</v>
      </c>
      <c r="C697" s="99">
        <v>0</v>
      </c>
      <c r="D697" s="99" t="s">
        <v>2556</v>
      </c>
      <c r="E697" s="99" t="s">
        <v>28</v>
      </c>
      <c r="F697" s="100">
        <v>43343.56</v>
      </c>
      <c r="G697" s="100">
        <v>-10999.94</v>
      </c>
      <c r="H697" s="100">
        <v>32343.62</v>
      </c>
    </row>
    <row r="698" spans="1:8">
      <c r="A698" s="97">
        <v>124</v>
      </c>
      <c r="B698" s="98">
        <v>100000703925</v>
      </c>
      <c r="C698" s="99">
        <v>0</v>
      </c>
      <c r="D698" s="99" t="s">
        <v>2556</v>
      </c>
      <c r="E698" s="99" t="s">
        <v>28</v>
      </c>
      <c r="F698" s="100">
        <v>43343.56</v>
      </c>
      <c r="G698" s="100">
        <v>-10999.92</v>
      </c>
      <c r="H698" s="100">
        <v>32343.64</v>
      </c>
    </row>
    <row r="699" spans="1:8">
      <c r="A699" s="97">
        <v>125</v>
      </c>
      <c r="B699" s="98">
        <v>100000703926</v>
      </c>
      <c r="C699" s="99">
        <v>0</v>
      </c>
      <c r="D699" s="99" t="s">
        <v>2556</v>
      </c>
      <c r="E699" s="99" t="s">
        <v>28</v>
      </c>
      <c r="F699" s="100">
        <v>43343.56</v>
      </c>
      <c r="G699" s="100">
        <v>-10999.94</v>
      </c>
      <c r="H699" s="100">
        <v>32343.62</v>
      </c>
    </row>
    <row r="700" spans="1:8">
      <c r="A700" s="97">
        <v>126</v>
      </c>
      <c r="B700" s="98">
        <v>100000703927</v>
      </c>
      <c r="C700" s="99">
        <v>0</v>
      </c>
      <c r="D700" s="99" t="s">
        <v>2556</v>
      </c>
      <c r="E700" s="99" t="s">
        <v>28</v>
      </c>
      <c r="F700" s="100">
        <v>43343.56</v>
      </c>
      <c r="G700" s="100">
        <v>-10999.92</v>
      </c>
      <c r="H700" s="100">
        <v>32343.64</v>
      </c>
    </row>
    <row r="701" spans="1:8">
      <c r="A701" s="97">
        <v>127</v>
      </c>
      <c r="B701" s="98">
        <v>100000703928</v>
      </c>
      <c r="C701" s="99">
        <v>0</v>
      </c>
      <c r="D701" s="99" t="s">
        <v>2556</v>
      </c>
      <c r="E701" s="99" t="s">
        <v>28</v>
      </c>
      <c r="F701" s="100">
        <v>43343.56</v>
      </c>
      <c r="G701" s="100">
        <v>-10999.94</v>
      </c>
      <c r="H701" s="100">
        <v>32343.62</v>
      </c>
    </row>
    <row r="702" spans="1:8">
      <c r="A702" s="97">
        <v>128</v>
      </c>
      <c r="B702" s="98">
        <v>100000703929</v>
      </c>
      <c r="C702" s="99">
        <v>0</v>
      </c>
      <c r="D702" s="99" t="s">
        <v>2556</v>
      </c>
      <c r="E702" s="99" t="s">
        <v>28</v>
      </c>
      <c r="F702" s="100">
        <v>43343.56</v>
      </c>
      <c r="G702" s="100">
        <v>-10999.92</v>
      </c>
      <c r="H702" s="100">
        <v>32343.64</v>
      </c>
    </row>
    <row r="703" spans="1:8">
      <c r="A703" s="97">
        <v>129</v>
      </c>
      <c r="B703" s="98">
        <v>100000703930</v>
      </c>
      <c r="C703" s="99">
        <v>0</v>
      </c>
      <c r="D703" s="99" t="s">
        <v>2556</v>
      </c>
      <c r="E703" s="99" t="s">
        <v>28</v>
      </c>
      <c r="F703" s="100">
        <v>43343.56</v>
      </c>
      <c r="G703" s="100">
        <v>-10999.92</v>
      </c>
      <c r="H703" s="100">
        <v>32343.64</v>
      </c>
    </row>
    <row r="704" spans="1:8">
      <c r="A704" s="97">
        <v>130</v>
      </c>
      <c r="B704" s="98">
        <v>100000703931</v>
      </c>
      <c r="C704" s="99">
        <v>0</v>
      </c>
      <c r="D704" s="99" t="s">
        <v>2556</v>
      </c>
      <c r="E704" s="99" t="s">
        <v>28</v>
      </c>
      <c r="F704" s="100">
        <v>43343.56</v>
      </c>
      <c r="G704" s="100">
        <v>-10999.94</v>
      </c>
      <c r="H704" s="100">
        <v>32343.62</v>
      </c>
    </row>
    <row r="705" spans="1:8">
      <c r="A705" s="97">
        <v>131</v>
      </c>
      <c r="B705" s="98">
        <v>100000703932</v>
      </c>
      <c r="C705" s="99">
        <v>0</v>
      </c>
      <c r="D705" s="99" t="s">
        <v>2556</v>
      </c>
      <c r="E705" s="99" t="s">
        <v>28</v>
      </c>
      <c r="F705" s="100">
        <v>43343.56</v>
      </c>
      <c r="G705" s="100">
        <v>-10999.92</v>
      </c>
      <c r="H705" s="100">
        <v>32343.64</v>
      </c>
    </row>
    <row r="706" spans="1:8">
      <c r="A706" s="97">
        <v>132</v>
      </c>
      <c r="B706" s="98">
        <v>100000703933</v>
      </c>
      <c r="C706" s="99">
        <v>0</v>
      </c>
      <c r="D706" s="99" t="s">
        <v>2556</v>
      </c>
      <c r="E706" s="99" t="s">
        <v>28</v>
      </c>
      <c r="F706" s="100">
        <v>43343.56</v>
      </c>
      <c r="G706" s="100">
        <v>-10999.94</v>
      </c>
      <c r="H706" s="100">
        <v>32343.62</v>
      </c>
    </row>
    <row r="707" spans="1:8">
      <c r="A707" s="97">
        <v>133</v>
      </c>
      <c r="B707" s="98">
        <v>100000703934</v>
      </c>
      <c r="C707" s="99">
        <v>0</v>
      </c>
      <c r="D707" s="99" t="s">
        <v>2556</v>
      </c>
      <c r="E707" s="99" t="s">
        <v>28</v>
      </c>
      <c r="F707" s="100">
        <v>43343.56</v>
      </c>
      <c r="G707" s="100">
        <v>-10999.94</v>
      </c>
      <c r="H707" s="100">
        <v>32343.62</v>
      </c>
    </row>
    <row r="708" spans="1:8">
      <c r="A708" s="97">
        <v>134</v>
      </c>
      <c r="B708" s="98">
        <v>100000703935</v>
      </c>
      <c r="C708" s="99">
        <v>0</v>
      </c>
      <c r="D708" s="99" t="s">
        <v>2556</v>
      </c>
      <c r="E708" s="99" t="s">
        <v>28</v>
      </c>
      <c r="F708" s="100">
        <v>43343.56</v>
      </c>
      <c r="G708" s="100">
        <v>-10999.92</v>
      </c>
      <c r="H708" s="100">
        <v>32343.64</v>
      </c>
    </row>
    <row r="709" spans="1:8">
      <c r="A709" s="97">
        <v>135</v>
      </c>
      <c r="B709" s="98">
        <v>100000703936</v>
      </c>
      <c r="C709" s="99">
        <v>0</v>
      </c>
      <c r="D709" s="99" t="s">
        <v>2556</v>
      </c>
      <c r="E709" s="99" t="s">
        <v>28</v>
      </c>
      <c r="F709" s="100">
        <v>43343.56</v>
      </c>
      <c r="G709" s="100">
        <v>-10999.94</v>
      </c>
      <c r="H709" s="100">
        <v>32343.62</v>
      </c>
    </row>
    <row r="710" spans="1:8">
      <c r="A710" s="97">
        <v>136</v>
      </c>
      <c r="B710" s="98">
        <v>100000703937</v>
      </c>
      <c r="C710" s="99">
        <v>0</v>
      </c>
      <c r="D710" s="99" t="s">
        <v>2556</v>
      </c>
      <c r="E710" s="99" t="s">
        <v>28</v>
      </c>
      <c r="F710" s="100">
        <v>43343.56</v>
      </c>
      <c r="G710" s="100">
        <v>-10999.92</v>
      </c>
      <c r="H710" s="100">
        <v>32343.64</v>
      </c>
    </row>
    <row r="711" spans="1:8">
      <c r="A711" s="97">
        <v>137</v>
      </c>
      <c r="B711" s="98">
        <v>100000703938</v>
      </c>
      <c r="C711" s="99">
        <v>0</v>
      </c>
      <c r="D711" s="99" t="s">
        <v>2556</v>
      </c>
      <c r="E711" s="99" t="s">
        <v>28</v>
      </c>
      <c r="F711" s="100">
        <v>43343.56</v>
      </c>
      <c r="G711" s="100">
        <v>-10999.94</v>
      </c>
      <c r="H711" s="100">
        <v>32343.62</v>
      </c>
    </row>
    <row r="712" spans="1:8">
      <c r="A712" s="97">
        <v>138</v>
      </c>
      <c r="B712" s="98">
        <v>100000703939</v>
      </c>
      <c r="C712" s="99">
        <v>0</v>
      </c>
      <c r="D712" s="99" t="s">
        <v>2556</v>
      </c>
      <c r="E712" s="99" t="s">
        <v>28</v>
      </c>
      <c r="F712" s="100">
        <v>43343.56</v>
      </c>
      <c r="G712" s="100">
        <v>-10999.92</v>
      </c>
      <c r="H712" s="100">
        <v>32343.64</v>
      </c>
    </row>
    <row r="713" spans="1:8">
      <c r="A713" s="97">
        <v>139</v>
      </c>
      <c r="B713" s="98">
        <v>100000703940</v>
      </c>
      <c r="C713" s="99">
        <v>0</v>
      </c>
      <c r="D713" s="99" t="s">
        <v>2556</v>
      </c>
      <c r="E713" s="99" t="s">
        <v>28</v>
      </c>
      <c r="F713" s="100">
        <v>43343.56</v>
      </c>
      <c r="G713" s="100">
        <v>-10999.94</v>
      </c>
      <c r="H713" s="100">
        <v>32343.62</v>
      </c>
    </row>
    <row r="714" spans="1:8">
      <c r="A714" s="97">
        <v>140</v>
      </c>
      <c r="B714" s="98">
        <v>100000703941</v>
      </c>
      <c r="C714" s="99">
        <v>0</v>
      </c>
      <c r="D714" s="99" t="s">
        <v>2556</v>
      </c>
      <c r="E714" s="99" t="s">
        <v>28</v>
      </c>
      <c r="F714" s="100">
        <v>43343.56</v>
      </c>
      <c r="G714" s="100">
        <v>-10999.92</v>
      </c>
      <c r="H714" s="100">
        <v>32343.64</v>
      </c>
    </row>
    <row r="715" spans="1:8">
      <c r="A715" s="97">
        <v>141</v>
      </c>
      <c r="B715" s="98">
        <v>100000703942</v>
      </c>
      <c r="C715" s="99">
        <v>0</v>
      </c>
      <c r="D715" s="99" t="s">
        <v>2556</v>
      </c>
      <c r="E715" s="99" t="s">
        <v>28</v>
      </c>
      <c r="F715" s="100">
        <v>43343.56</v>
      </c>
      <c r="G715" s="100">
        <v>-10999.94</v>
      </c>
      <c r="H715" s="100">
        <v>32343.62</v>
      </c>
    </row>
    <row r="716" spans="1:8">
      <c r="A716" s="97">
        <v>142</v>
      </c>
      <c r="B716" s="98">
        <v>100000703943</v>
      </c>
      <c r="C716" s="99">
        <v>0</v>
      </c>
      <c r="D716" s="99" t="s">
        <v>2556</v>
      </c>
      <c r="E716" s="99" t="s">
        <v>28</v>
      </c>
      <c r="F716" s="100">
        <v>15760</v>
      </c>
      <c r="G716" s="100">
        <v>-7523.99</v>
      </c>
      <c r="H716" s="100">
        <v>8236.01</v>
      </c>
    </row>
    <row r="717" spans="1:8">
      <c r="A717" s="97">
        <v>143</v>
      </c>
      <c r="B717" s="98">
        <v>100000703944</v>
      </c>
      <c r="C717" s="99">
        <v>0</v>
      </c>
      <c r="D717" s="99" t="s">
        <v>2556</v>
      </c>
      <c r="E717" s="99" t="s">
        <v>28</v>
      </c>
      <c r="F717" s="100">
        <v>15760</v>
      </c>
      <c r="G717" s="100">
        <v>-7523.99</v>
      </c>
      <c r="H717" s="100">
        <v>8236.01</v>
      </c>
    </row>
    <row r="718" spans="1:8">
      <c r="A718" s="97">
        <v>144</v>
      </c>
      <c r="B718" s="98">
        <v>100000703945</v>
      </c>
      <c r="C718" s="99">
        <v>0</v>
      </c>
      <c r="D718" s="99" t="s">
        <v>2556</v>
      </c>
      <c r="E718" s="99" t="s">
        <v>28</v>
      </c>
      <c r="F718" s="100">
        <v>15760</v>
      </c>
      <c r="G718" s="100">
        <v>-7523.99</v>
      </c>
      <c r="H718" s="100">
        <v>8236.01</v>
      </c>
    </row>
    <row r="719" spans="1:8">
      <c r="A719" s="97">
        <v>145</v>
      </c>
      <c r="B719" s="98">
        <v>100000703946</v>
      </c>
      <c r="C719" s="99">
        <v>0</v>
      </c>
      <c r="D719" s="99" t="s">
        <v>2556</v>
      </c>
      <c r="E719" s="99" t="s">
        <v>28</v>
      </c>
      <c r="F719" s="100">
        <v>15760</v>
      </c>
      <c r="G719" s="100">
        <v>-7523.99</v>
      </c>
      <c r="H719" s="100">
        <v>8236.01</v>
      </c>
    </row>
    <row r="720" spans="1:8">
      <c r="A720" s="97">
        <v>146</v>
      </c>
      <c r="B720" s="98">
        <v>100000703947</v>
      </c>
      <c r="C720" s="99">
        <v>0</v>
      </c>
      <c r="D720" s="99" t="s">
        <v>2556</v>
      </c>
      <c r="E720" s="99" t="s">
        <v>28</v>
      </c>
      <c r="F720" s="100">
        <v>15760</v>
      </c>
      <c r="G720" s="100">
        <v>-7523.99</v>
      </c>
      <c r="H720" s="100">
        <v>8236.01</v>
      </c>
    </row>
    <row r="721" spans="1:8">
      <c r="A721" s="97">
        <v>147</v>
      </c>
      <c r="B721" s="98">
        <v>100000703948</v>
      </c>
      <c r="C721" s="99">
        <v>0</v>
      </c>
      <c r="D721" s="99" t="s">
        <v>2556</v>
      </c>
      <c r="E721" s="99" t="s">
        <v>28</v>
      </c>
      <c r="F721" s="100">
        <v>15760</v>
      </c>
      <c r="G721" s="100">
        <v>-7523.99</v>
      </c>
      <c r="H721" s="100">
        <v>8236.01</v>
      </c>
    </row>
    <row r="722" spans="1:8">
      <c r="A722" s="97">
        <v>148</v>
      </c>
      <c r="B722" s="98">
        <v>100000703949</v>
      </c>
      <c r="C722" s="99">
        <v>0</v>
      </c>
      <c r="D722" s="99" t="s">
        <v>2556</v>
      </c>
      <c r="E722" s="99" t="s">
        <v>28</v>
      </c>
      <c r="F722" s="100">
        <v>15760</v>
      </c>
      <c r="G722" s="100">
        <v>-7523.99</v>
      </c>
      <c r="H722" s="100">
        <v>8236.01</v>
      </c>
    </row>
    <row r="723" spans="1:8">
      <c r="A723" s="97">
        <v>149</v>
      </c>
      <c r="B723" s="98">
        <v>100000703950</v>
      </c>
      <c r="C723" s="99">
        <v>0</v>
      </c>
      <c r="D723" s="99" t="s">
        <v>2556</v>
      </c>
      <c r="E723" s="99" t="s">
        <v>28</v>
      </c>
      <c r="F723" s="100">
        <v>15760</v>
      </c>
      <c r="G723" s="100">
        <v>-7523.99</v>
      </c>
      <c r="H723" s="100">
        <v>8236.01</v>
      </c>
    </row>
    <row r="724" spans="1:8">
      <c r="A724" s="97">
        <v>150</v>
      </c>
      <c r="B724" s="98">
        <v>100000703951</v>
      </c>
      <c r="C724" s="99">
        <v>0</v>
      </c>
      <c r="D724" s="99" t="s">
        <v>2556</v>
      </c>
      <c r="E724" s="99" t="s">
        <v>28</v>
      </c>
      <c r="F724" s="100">
        <v>15760</v>
      </c>
      <c r="G724" s="100">
        <v>-7523.99</v>
      </c>
      <c r="H724" s="100">
        <v>8236.01</v>
      </c>
    </row>
    <row r="725" spans="1:8">
      <c r="A725" s="97">
        <v>151</v>
      </c>
      <c r="B725" s="98">
        <v>100000703952</v>
      </c>
      <c r="C725" s="99">
        <v>0</v>
      </c>
      <c r="D725" s="99" t="s">
        <v>2556</v>
      </c>
      <c r="E725" s="99" t="s">
        <v>28</v>
      </c>
      <c r="F725" s="100">
        <v>15760</v>
      </c>
      <c r="G725" s="100">
        <v>-7523.99</v>
      </c>
      <c r="H725" s="100">
        <v>8236.01</v>
      </c>
    </row>
    <row r="726" spans="1:8">
      <c r="A726" s="97">
        <v>152</v>
      </c>
      <c r="B726" s="98">
        <v>100000703953</v>
      </c>
      <c r="C726" s="99">
        <v>0</v>
      </c>
      <c r="D726" s="99" t="s">
        <v>2556</v>
      </c>
      <c r="E726" s="99" t="s">
        <v>28</v>
      </c>
      <c r="F726" s="100">
        <v>15760</v>
      </c>
      <c r="G726" s="100">
        <v>-7523.99</v>
      </c>
      <c r="H726" s="100">
        <v>8236.01</v>
      </c>
    </row>
    <row r="727" spans="1:8">
      <c r="A727" s="97">
        <v>153</v>
      </c>
      <c r="B727" s="98">
        <v>100000703954</v>
      </c>
      <c r="C727" s="99">
        <v>0</v>
      </c>
      <c r="D727" s="99" t="s">
        <v>2556</v>
      </c>
      <c r="E727" s="99" t="s">
        <v>28</v>
      </c>
      <c r="F727" s="100">
        <v>15760</v>
      </c>
      <c r="G727" s="100">
        <v>-7523.99</v>
      </c>
      <c r="H727" s="100">
        <v>8236.01</v>
      </c>
    </row>
    <row r="728" spans="1:8">
      <c r="A728" s="97">
        <v>154</v>
      </c>
      <c r="B728" s="98">
        <v>100000703955</v>
      </c>
      <c r="C728" s="99">
        <v>0</v>
      </c>
      <c r="D728" s="99" t="s">
        <v>2556</v>
      </c>
      <c r="E728" s="99" t="s">
        <v>28</v>
      </c>
      <c r="F728" s="100">
        <v>15760</v>
      </c>
      <c r="G728" s="100">
        <v>-7523.99</v>
      </c>
      <c r="H728" s="100">
        <v>8236.01</v>
      </c>
    </row>
    <row r="729" spans="1:8">
      <c r="A729" s="97">
        <v>155</v>
      </c>
      <c r="B729" s="98">
        <v>100000703956</v>
      </c>
      <c r="C729" s="99">
        <v>0</v>
      </c>
      <c r="D729" s="99" t="s">
        <v>2556</v>
      </c>
      <c r="E729" s="99" t="s">
        <v>28</v>
      </c>
      <c r="F729" s="100">
        <v>15760</v>
      </c>
      <c r="G729" s="100">
        <v>-7523.99</v>
      </c>
      <c r="H729" s="100">
        <v>8236.01</v>
      </c>
    </row>
    <row r="730" spans="1:8">
      <c r="A730" s="97">
        <v>156</v>
      </c>
      <c r="B730" s="98">
        <v>100000703957</v>
      </c>
      <c r="C730" s="99">
        <v>0</v>
      </c>
      <c r="D730" s="99" t="s">
        <v>2556</v>
      </c>
      <c r="E730" s="99" t="s">
        <v>28</v>
      </c>
      <c r="F730" s="100">
        <v>15760</v>
      </c>
      <c r="G730" s="100">
        <v>-7523.99</v>
      </c>
      <c r="H730" s="100">
        <v>8236.01</v>
      </c>
    </row>
    <row r="731" spans="1:8">
      <c r="A731" s="97">
        <v>157</v>
      </c>
      <c r="B731" s="98">
        <v>100000703958</v>
      </c>
      <c r="C731" s="99">
        <v>0</v>
      </c>
      <c r="D731" s="99" t="s">
        <v>2556</v>
      </c>
      <c r="E731" s="99" t="s">
        <v>28</v>
      </c>
      <c r="F731" s="100">
        <v>15760</v>
      </c>
      <c r="G731" s="100">
        <v>-7523.99</v>
      </c>
      <c r="H731" s="100">
        <v>8236.01</v>
      </c>
    </row>
    <row r="732" spans="1:8">
      <c r="A732" s="97">
        <v>158</v>
      </c>
      <c r="B732" s="98">
        <v>100000703959</v>
      </c>
      <c r="C732" s="99">
        <v>0</v>
      </c>
      <c r="D732" s="99" t="s">
        <v>2556</v>
      </c>
      <c r="E732" s="99" t="s">
        <v>28</v>
      </c>
      <c r="F732" s="100">
        <v>15760</v>
      </c>
      <c r="G732" s="100">
        <v>-7523.99</v>
      </c>
      <c r="H732" s="100">
        <v>8236.01</v>
      </c>
    </row>
    <row r="733" spans="1:8">
      <c r="A733" s="97">
        <v>159</v>
      </c>
      <c r="B733" s="98">
        <v>100000703960</v>
      </c>
      <c r="C733" s="99">
        <v>0</v>
      </c>
      <c r="D733" s="99" t="s">
        <v>2556</v>
      </c>
      <c r="E733" s="99" t="s">
        <v>28</v>
      </c>
      <c r="F733" s="100">
        <v>15760</v>
      </c>
      <c r="G733" s="100">
        <v>-7523.99</v>
      </c>
      <c r="H733" s="100">
        <v>8236.01</v>
      </c>
    </row>
    <row r="734" spans="1:8">
      <c r="A734" s="97">
        <v>160</v>
      </c>
      <c r="B734" s="98">
        <v>100000703961</v>
      </c>
      <c r="C734" s="99">
        <v>0</v>
      </c>
      <c r="D734" s="99" t="s">
        <v>2556</v>
      </c>
      <c r="E734" s="99" t="s">
        <v>28</v>
      </c>
      <c r="F734" s="100">
        <v>15760</v>
      </c>
      <c r="G734" s="100">
        <v>-7523.99</v>
      </c>
      <c r="H734" s="100">
        <v>8236.01</v>
      </c>
    </row>
    <row r="735" spans="1:8">
      <c r="A735" s="97">
        <v>161</v>
      </c>
      <c r="B735" s="98">
        <v>100000703962</v>
      </c>
      <c r="C735" s="99">
        <v>0</v>
      </c>
      <c r="D735" s="99" t="s">
        <v>2556</v>
      </c>
      <c r="E735" s="99" t="s">
        <v>28</v>
      </c>
      <c r="F735" s="100">
        <v>15760</v>
      </c>
      <c r="G735" s="100">
        <v>-7523.99</v>
      </c>
      <c r="H735" s="100">
        <v>8236.01</v>
      </c>
    </row>
    <row r="736" spans="1:8">
      <c r="A736" s="97">
        <v>162</v>
      </c>
      <c r="B736" s="98">
        <v>100000703963</v>
      </c>
      <c r="C736" s="99">
        <v>0</v>
      </c>
      <c r="D736" s="99" t="s">
        <v>2556</v>
      </c>
      <c r="E736" s="99" t="s">
        <v>28</v>
      </c>
      <c r="F736" s="100">
        <v>15760</v>
      </c>
      <c r="G736" s="100">
        <v>-7523.99</v>
      </c>
      <c r="H736" s="100">
        <v>8236.01</v>
      </c>
    </row>
    <row r="737" spans="1:8">
      <c r="A737" s="97">
        <v>163</v>
      </c>
      <c r="B737" s="98">
        <v>100000703964</v>
      </c>
      <c r="C737" s="99">
        <v>0</v>
      </c>
      <c r="D737" s="99" t="s">
        <v>2556</v>
      </c>
      <c r="E737" s="99" t="s">
        <v>28</v>
      </c>
      <c r="F737" s="100">
        <v>15760</v>
      </c>
      <c r="G737" s="100">
        <v>-7523.99</v>
      </c>
      <c r="H737" s="100">
        <v>8236.01</v>
      </c>
    </row>
    <row r="738" spans="1:8">
      <c r="A738" s="97">
        <v>164</v>
      </c>
      <c r="B738" s="98">
        <v>100000703965</v>
      </c>
      <c r="C738" s="99">
        <v>0</v>
      </c>
      <c r="D738" s="99" t="s">
        <v>2556</v>
      </c>
      <c r="E738" s="99" t="s">
        <v>28</v>
      </c>
      <c r="F738" s="100">
        <v>15760</v>
      </c>
      <c r="G738" s="100">
        <v>-7523.99</v>
      </c>
      <c r="H738" s="100">
        <v>8236.01</v>
      </c>
    </row>
    <row r="739" spans="1:8">
      <c r="A739" s="97">
        <v>165</v>
      </c>
      <c r="B739" s="98">
        <v>100000703966</v>
      </c>
      <c r="C739" s="99">
        <v>0</v>
      </c>
      <c r="D739" s="99" t="s">
        <v>2556</v>
      </c>
      <c r="E739" s="99" t="s">
        <v>28</v>
      </c>
      <c r="F739" s="100">
        <v>15760</v>
      </c>
      <c r="G739" s="100">
        <v>-7523.99</v>
      </c>
      <c r="H739" s="100">
        <v>8236.01</v>
      </c>
    </row>
    <row r="740" spans="1:8">
      <c r="A740" s="97">
        <v>166</v>
      </c>
      <c r="B740" s="98">
        <v>100000703967</v>
      </c>
      <c r="C740" s="99">
        <v>0</v>
      </c>
      <c r="D740" s="99" t="s">
        <v>2556</v>
      </c>
      <c r="E740" s="99" t="s">
        <v>28</v>
      </c>
      <c r="F740" s="100">
        <v>15760</v>
      </c>
      <c r="G740" s="100">
        <v>-7523.99</v>
      </c>
      <c r="H740" s="100">
        <v>8236.01</v>
      </c>
    </row>
    <row r="741" spans="1:8">
      <c r="A741" s="97">
        <v>167</v>
      </c>
      <c r="B741" s="98">
        <v>100000703968</v>
      </c>
      <c r="C741" s="99">
        <v>0</v>
      </c>
      <c r="D741" s="99" t="s">
        <v>2556</v>
      </c>
      <c r="E741" s="99" t="s">
        <v>28</v>
      </c>
      <c r="F741" s="100">
        <v>15760</v>
      </c>
      <c r="G741" s="100">
        <v>-7523.99</v>
      </c>
      <c r="H741" s="100">
        <v>8236.01</v>
      </c>
    </row>
    <row r="742" spans="1:8">
      <c r="A742" s="97">
        <v>168</v>
      </c>
      <c r="B742" s="98">
        <v>100000703969</v>
      </c>
      <c r="C742" s="99">
        <v>0</v>
      </c>
      <c r="D742" s="99" t="s">
        <v>2556</v>
      </c>
      <c r="E742" s="99" t="s">
        <v>28</v>
      </c>
      <c r="F742" s="100">
        <v>15760</v>
      </c>
      <c r="G742" s="100">
        <v>-7523.99</v>
      </c>
      <c r="H742" s="100">
        <v>8236.01</v>
      </c>
    </row>
    <row r="743" spans="1:8">
      <c r="A743" s="97">
        <v>169</v>
      </c>
      <c r="B743" s="98">
        <v>100000703970</v>
      </c>
      <c r="C743" s="99">
        <v>0</v>
      </c>
      <c r="D743" s="99" t="s">
        <v>2556</v>
      </c>
      <c r="E743" s="99" t="s">
        <v>28</v>
      </c>
      <c r="F743" s="100">
        <v>15760</v>
      </c>
      <c r="G743" s="100">
        <v>-7523.99</v>
      </c>
      <c r="H743" s="100">
        <v>8236.01</v>
      </c>
    </row>
    <row r="744" spans="1:8">
      <c r="A744" s="97">
        <v>170</v>
      </c>
      <c r="B744" s="98">
        <v>100000703971</v>
      </c>
      <c r="C744" s="99">
        <v>0</v>
      </c>
      <c r="D744" s="99" t="s">
        <v>2556</v>
      </c>
      <c r="E744" s="99" t="s">
        <v>28</v>
      </c>
      <c r="F744" s="100">
        <v>15760</v>
      </c>
      <c r="G744" s="100">
        <v>-7523.99</v>
      </c>
      <c r="H744" s="100">
        <v>8236.01</v>
      </c>
    </row>
    <row r="745" spans="1:8">
      <c r="A745" s="97">
        <v>171</v>
      </c>
      <c r="B745" s="98">
        <v>100000703972</v>
      </c>
      <c r="C745" s="99">
        <v>0</v>
      </c>
      <c r="D745" s="99" t="s">
        <v>2556</v>
      </c>
      <c r="E745" s="99" t="s">
        <v>28</v>
      </c>
      <c r="F745" s="100">
        <v>15760</v>
      </c>
      <c r="G745" s="100">
        <v>-7523.99</v>
      </c>
      <c r="H745" s="100">
        <v>8236.01</v>
      </c>
    </row>
    <row r="746" spans="1:8">
      <c r="A746" s="97">
        <v>172</v>
      </c>
      <c r="B746" s="98">
        <v>100000703973</v>
      </c>
      <c r="C746" s="99">
        <v>0</v>
      </c>
      <c r="D746" s="99" t="s">
        <v>2556</v>
      </c>
      <c r="E746" s="99" t="s">
        <v>28</v>
      </c>
      <c r="F746" s="100">
        <v>15760</v>
      </c>
      <c r="G746" s="100">
        <v>-7523.99</v>
      </c>
      <c r="H746" s="100">
        <v>8236.01</v>
      </c>
    </row>
    <row r="747" spans="1:8">
      <c r="A747" s="97">
        <v>173</v>
      </c>
      <c r="B747" s="98">
        <v>100000703974</v>
      </c>
      <c r="C747" s="99">
        <v>0</v>
      </c>
      <c r="D747" s="99" t="s">
        <v>2556</v>
      </c>
      <c r="E747" s="99" t="s">
        <v>28</v>
      </c>
      <c r="F747" s="100">
        <v>15760</v>
      </c>
      <c r="G747" s="100">
        <v>-7523.99</v>
      </c>
      <c r="H747" s="100">
        <v>8236.01</v>
      </c>
    </row>
    <row r="748" spans="1:8">
      <c r="A748" s="97">
        <v>174</v>
      </c>
      <c r="B748" s="98">
        <v>100000703975</v>
      </c>
      <c r="C748" s="99">
        <v>0</v>
      </c>
      <c r="D748" s="99" t="s">
        <v>2556</v>
      </c>
      <c r="E748" s="99" t="s">
        <v>28</v>
      </c>
      <c r="F748" s="100">
        <v>15760</v>
      </c>
      <c r="G748" s="100">
        <v>-7523.99</v>
      </c>
      <c r="H748" s="100">
        <v>8236.01</v>
      </c>
    </row>
    <row r="749" spans="1:8">
      <c r="A749" s="97">
        <v>175</v>
      </c>
      <c r="B749" s="98">
        <v>100000703976</v>
      </c>
      <c r="C749" s="99">
        <v>0</v>
      </c>
      <c r="D749" s="99" t="s">
        <v>2556</v>
      </c>
      <c r="E749" s="99" t="s">
        <v>28</v>
      </c>
      <c r="F749" s="100">
        <v>15760</v>
      </c>
      <c r="G749" s="100">
        <v>-7523.99</v>
      </c>
      <c r="H749" s="100">
        <v>8236.01</v>
      </c>
    </row>
    <row r="750" spans="1:8">
      <c r="A750" s="97">
        <v>176</v>
      </c>
      <c r="B750" s="98">
        <v>100000703977</v>
      </c>
      <c r="C750" s="99">
        <v>0</v>
      </c>
      <c r="D750" s="99" t="s">
        <v>2556</v>
      </c>
      <c r="E750" s="99" t="s">
        <v>28</v>
      </c>
      <c r="F750" s="100">
        <v>15760</v>
      </c>
      <c r="G750" s="100">
        <v>-7523.99</v>
      </c>
      <c r="H750" s="100">
        <v>8236.01</v>
      </c>
    </row>
    <row r="751" spans="1:8">
      <c r="A751" s="97">
        <v>177</v>
      </c>
      <c r="B751" s="98">
        <v>100000703978</v>
      </c>
      <c r="C751" s="99">
        <v>0</v>
      </c>
      <c r="D751" s="99" t="s">
        <v>2556</v>
      </c>
      <c r="E751" s="99" t="s">
        <v>28</v>
      </c>
      <c r="F751" s="100">
        <v>15760</v>
      </c>
      <c r="G751" s="100">
        <v>-7523.99</v>
      </c>
      <c r="H751" s="100">
        <v>8236.01</v>
      </c>
    </row>
    <row r="752" spans="1:8">
      <c r="A752" s="97">
        <v>178</v>
      </c>
      <c r="B752" s="98">
        <v>100000703979</v>
      </c>
      <c r="C752" s="99">
        <v>0</v>
      </c>
      <c r="D752" s="99" t="s">
        <v>2556</v>
      </c>
      <c r="E752" s="99" t="s">
        <v>28</v>
      </c>
      <c r="F752" s="100">
        <v>15760</v>
      </c>
      <c r="G752" s="100">
        <v>-7523.99</v>
      </c>
      <c r="H752" s="100">
        <v>8236.01</v>
      </c>
    </row>
    <row r="753" spans="1:8">
      <c r="A753" s="97">
        <v>179</v>
      </c>
      <c r="B753" s="98">
        <v>100000703980</v>
      </c>
      <c r="C753" s="99">
        <v>0</v>
      </c>
      <c r="D753" s="99" t="s">
        <v>2556</v>
      </c>
      <c r="E753" s="99" t="s">
        <v>28</v>
      </c>
      <c r="F753" s="100">
        <v>15760</v>
      </c>
      <c r="G753" s="100">
        <v>-7523.99</v>
      </c>
      <c r="H753" s="100">
        <v>8236.01</v>
      </c>
    </row>
    <row r="754" spans="1:8">
      <c r="A754" s="97">
        <v>180</v>
      </c>
      <c r="B754" s="98">
        <v>100000703981</v>
      </c>
      <c r="C754" s="99">
        <v>0</v>
      </c>
      <c r="D754" s="99" t="s">
        <v>2556</v>
      </c>
      <c r="E754" s="99" t="s">
        <v>28</v>
      </c>
      <c r="F754" s="100">
        <v>15760</v>
      </c>
      <c r="G754" s="100">
        <v>-7523.99</v>
      </c>
      <c r="H754" s="100">
        <v>8236.01</v>
      </c>
    </row>
    <row r="755" spans="1:8">
      <c r="A755" s="97">
        <v>181</v>
      </c>
      <c r="B755" s="98">
        <v>100000703982</v>
      </c>
      <c r="C755" s="99">
        <v>0</v>
      </c>
      <c r="D755" s="99" t="s">
        <v>2556</v>
      </c>
      <c r="E755" s="99" t="s">
        <v>28</v>
      </c>
      <c r="F755" s="100">
        <v>15760</v>
      </c>
      <c r="G755" s="100">
        <v>-7523.99</v>
      </c>
      <c r="H755" s="100">
        <v>8236.01</v>
      </c>
    </row>
    <row r="756" spans="1:8">
      <c r="A756" s="97">
        <v>182</v>
      </c>
      <c r="B756" s="98">
        <v>100000703983</v>
      </c>
      <c r="C756" s="99">
        <v>0</v>
      </c>
      <c r="D756" s="99" t="s">
        <v>2556</v>
      </c>
      <c r="E756" s="99" t="s">
        <v>28</v>
      </c>
      <c r="F756" s="100">
        <v>15760</v>
      </c>
      <c r="G756" s="100">
        <v>-7523.99</v>
      </c>
      <c r="H756" s="100">
        <v>8236.01</v>
      </c>
    </row>
    <row r="757" spans="1:8">
      <c r="A757" s="97">
        <v>183</v>
      </c>
      <c r="B757" s="98">
        <v>100000703984</v>
      </c>
      <c r="C757" s="99">
        <v>0</v>
      </c>
      <c r="D757" s="99" t="s">
        <v>2556</v>
      </c>
      <c r="E757" s="99" t="s">
        <v>28</v>
      </c>
      <c r="F757" s="100">
        <v>15760</v>
      </c>
      <c r="G757" s="100">
        <v>-7523.99</v>
      </c>
      <c r="H757" s="100">
        <v>8236.01</v>
      </c>
    </row>
    <row r="758" spans="1:8">
      <c r="A758" s="97">
        <v>184</v>
      </c>
      <c r="B758" s="98">
        <v>100000703985</v>
      </c>
      <c r="C758" s="99">
        <v>0</v>
      </c>
      <c r="D758" s="99" t="s">
        <v>2556</v>
      </c>
      <c r="E758" s="99" t="s">
        <v>28</v>
      </c>
      <c r="F758" s="100">
        <v>15760</v>
      </c>
      <c r="G758" s="100">
        <v>-7523.99</v>
      </c>
      <c r="H758" s="100">
        <v>8236.01</v>
      </c>
    </row>
    <row r="759" spans="1:8">
      <c r="A759" s="97">
        <v>185</v>
      </c>
      <c r="B759" s="98">
        <v>100000703986</v>
      </c>
      <c r="C759" s="99">
        <v>0</v>
      </c>
      <c r="D759" s="99" t="s">
        <v>2556</v>
      </c>
      <c r="E759" s="99" t="s">
        <v>28</v>
      </c>
      <c r="F759" s="100">
        <v>15760</v>
      </c>
      <c r="G759" s="100">
        <v>-7523.99</v>
      </c>
      <c r="H759" s="100">
        <v>8236.01</v>
      </c>
    </row>
    <row r="760" spans="1:8">
      <c r="A760" s="97">
        <v>186</v>
      </c>
      <c r="B760" s="98">
        <v>100000703987</v>
      </c>
      <c r="C760" s="99">
        <v>0</v>
      </c>
      <c r="D760" s="99" t="s">
        <v>2556</v>
      </c>
      <c r="E760" s="99" t="s">
        <v>28</v>
      </c>
      <c r="F760" s="100">
        <v>15760</v>
      </c>
      <c r="G760" s="100">
        <v>-7523.99</v>
      </c>
      <c r="H760" s="100">
        <v>8236.01</v>
      </c>
    </row>
    <row r="761" spans="1:8">
      <c r="A761" s="97">
        <v>187</v>
      </c>
      <c r="B761" s="98">
        <v>100000703988</v>
      </c>
      <c r="C761" s="99">
        <v>0</v>
      </c>
      <c r="D761" s="99" t="s">
        <v>2556</v>
      </c>
      <c r="E761" s="99" t="s">
        <v>28</v>
      </c>
      <c r="F761" s="100">
        <v>15760</v>
      </c>
      <c r="G761" s="100">
        <v>-7523.99</v>
      </c>
      <c r="H761" s="100">
        <v>8236.01</v>
      </c>
    </row>
    <row r="762" spans="1:8">
      <c r="A762" s="97">
        <v>188</v>
      </c>
      <c r="B762" s="98">
        <v>100000703989</v>
      </c>
      <c r="C762" s="99">
        <v>0</v>
      </c>
      <c r="D762" s="99" t="s">
        <v>2556</v>
      </c>
      <c r="E762" s="99" t="s">
        <v>28</v>
      </c>
      <c r="F762" s="100">
        <v>15760</v>
      </c>
      <c r="G762" s="100">
        <v>-7523.99</v>
      </c>
      <c r="H762" s="100">
        <v>8236.01</v>
      </c>
    </row>
    <row r="763" spans="1:8">
      <c r="A763" s="97">
        <v>189</v>
      </c>
      <c r="B763" s="98">
        <v>100000703990</v>
      </c>
      <c r="C763" s="99">
        <v>0</v>
      </c>
      <c r="D763" s="99" t="s">
        <v>2556</v>
      </c>
      <c r="E763" s="99" t="s">
        <v>28</v>
      </c>
      <c r="F763" s="100">
        <v>15760</v>
      </c>
      <c r="G763" s="100">
        <v>-7523.99</v>
      </c>
      <c r="H763" s="100">
        <v>8236.01</v>
      </c>
    </row>
    <row r="764" spans="1:8">
      <c r="A764" s="97">
        <v>190</v>
      </c>
      <c r="B764" s="98">
        <v>100000703991</v>
      </c>
      <c r="C764" s="99">
        <v>0</v>
      </c>
      <c r="D764" s="99" t="s">
        <v>2556</v>
      </c>
      <c r="E764" s="99" t="s">
        <v>28</v>
      </c>
      <c r="F764" s="100">
        <v>15760</v>
      </c>
      <c r="G764" s="100">
        <v>-7523.99</v>
      </c>
      <c r="H764" s="100">
        <v>8236.01</v>
      </c>
    </row>
    <row r="765" spans="1:8">
      <c r="A765" s="97">
        <v>191</v>
      </c>
      <c r="B765" s="98">
        <v>100000703992</v>
      </c>
      <c r="C765" s="99">
        <v>0</v>
      </c>
      <c r="D765" s="99" t="s">
        <v>2556</v>
      </c>
      <c r="E765" s="99" t="s">
        <v>28</v>
      </c>
      <c r="F765" s="100">
        <v>15760</v>
      </c>
      <c r="G765" s="100">
        <v>-7523.99</v>
      </c>
      <c r="H765" s="100">
        <v>8236.01</v>
      </c>
    </row>
    <row r="766" spans="1:8">
      <c r="A766" s="97">
        <v>192</v>
      </c>
      <c r="B766" s="98">
        <v>100000703993</v>
      </c>
      <c r="C766" s="99">
        <v>0</v>
      </c>
      <c r="D766" s="99" t="s">
        <v>2556</v>
      </c>
      <c r="E766" s="99" t="s">
        <v>28</v>
      </c>
      <c r="F766" s="100">
        <v>15760</v>
      </c>
      <c r="G766" s="100">
        <v>-7523.99</v>
      </c>
      <c r="H766" s="100">
        <v>8236.01</v>
      </c>
    </row>
    <row r="767" spans="1:8">
      <c r="A767" s="97">
        <v>193</v>
      </c>
      <c r="B767" s="98">
        <v>100000703994</v>
      </c>
      <c r="C767" s="99">
        <v>0</v>
      </c>
      <c r="D767" s="99" t="s">
        <v>2556</v>
      </c>
      <c r="E767" s="99" t="s">
        <v>28</v>
      </c>
      <c r="F767" s="100">
        <v>15760</v>
      </c>
      <c r="G767" s="100">
        <v>-7523.99</v>
      </c>
      <c r="H767" s="100">
        <v>8236.01</v>
      </c>
    </row>
    <row r="768" spans="1:8">
      <c r="A768" s="97">
        <v>194</v>
      </c>
      <c r="B768" s="98">
        <v>100000703995</v>
      </c>
      <c r="C768" s="99">
        <v>0</v>
      </c>
      <c r="D768" s="99" t="s">
        <v>2556</v>
      </c>
      <c r="E768" s="99" t="s">
        <v>28</v>
      </c>
      <c r="F768" s="100">
        <v>15760</v>
      </c>
      <c r="G768" s="100">
        <v>-7523.99</v>
      </c>
      <c r="H768" s="100">
        <v>8236.01</v>
      </c>
    </row>
    <row r="769" spans="1:8">
      <c r="A769" s="97">
        <v>195</v>
      </c>
      <c r="B769" s="98">
        <v>100000703996</v>
      </c>
      <c r="C769" s="99">
        <v>0</v>
      </c>
      <c r="D769" s="99" t="s">
        <v>2556</v>
      </c>
      <c r="E769" s="99" t="s">
        <v>28</v>
      </c>
      <c r="F769" s="100">
        <v>15760</v>
      </c>
      <c r="G769" s="100">
        <v>-7523.98</v>
      </c>
      <c r="H769" s="100">
        <v>8236.02</v>
      </c>
    </row>
    <row r="770" spans="1:8">
      <c r="A770" s="97">
        <v>196</v>
      </c>
      <c r="B770" s="98">
        <v>100000703997</v>
      </c>
      <c r="C770" s="99">
        <v>0</v>
      </c>
      <c r="D770" s="99" t="s">
        <v>2556</v>
      </c>
      <c r="E770" s="99" t="s">
        <v>28</v>
      </c>
      <c r="F770" s="100">
        <v>15760</v>
      </c>
      <c r="G770" s="100">
        <v>-7523.99</v>
      </c>
      <c r="H770" s="100">
        <v>8236.01</v>
      </c>
    </row>
    <row r="771" spans="1:8">
      <c r="A771" s="97">
        <v>197</v>
      </c>
      <c r="B771" s="98">
        <v>100000703998</v>
      </c>
      <c r="C771" s="99">
        <v>0</v>
      </c>
      <c r="D771" s="99" t="s">
        <v>2556</v>
      </c>
      <c r="E771" s="99" t="s">
        <v>28</v>
      </c>
      <c r="F771" s="100">
        <v>15760</v>
      </c>
      <c r="G771" s="100">
        <v>-7523.99</v>
      </c>
      <c r="H771" s="100">
        <v>8236.01</v>
      </c>
    </row>
    <row r="772" spans="1:8">
      <c r="A772" s="97">
        <v>198</v>
      </c>
      <c r="B772" s="98">
        <v>100000703999</v>
      </c>
      <c r="C772" s="99">
        <v>0</v>
      </c>
      <c r="D772" s="99" t="s">
        <v>2556</v>
      </c>
      <c r="E772" s="99" t="s">
        <v>28</v>
      </c>
      <c r="F772" s="100">
        <v>15760</v>
      </c>
      <c r="G772" s="100">
        <v>-7523.98</v>
      </c>
      <c r="H772" s="100">
        <v>8236.02</v>
      </c>
    </row>
    <row r="773" spans="1:8">
      <c r="A773" s="97">
        <v>199</v>
      </c>
      <c r="B773" s="98">
        <v>100000704000</v>
      </c>
      <c r="C773" s="99">
        <v>0</v>
      </c>
      <c r="D773" s="99" t="s">
        <v>2556</v>
      </c>
      <c r="E773" s="99" t="s">
        <v>28</v>
      </c>
      <c r="F773" s="100">
        <v>15760</v>
      </c>
      <c r="G773" s="100">
        <v>-7523.99</v>
      </c>
      <c r="H773" s="100">
        <v>8236.01</v>
      </c>
    </row>
    <row r="774" spans="1:8">
      <c r="A774" s="97">
        <v>200</v>
      </c>
      <c r="B774" s="98">
        <v>100000704001</v>
      </c>
      <c r="C774" s="99">
        <v>0</v>
      </c>
      <c r="D774" s="99" t="s">
        <v>2556</v>
      </c>
      <c r="E774" s="99" t="s">
        <v>28</v>
      </c>
      <c r="F774" s="100">
        <v>15760</v>
      </c>
      <c r="G774" s="100">
        <v>-7523.98</v>
      </c>
      <c r="H774" s="100">
        <v>8236.02</v>
      </c>
    </row>
    <row r="775" spans="1:8">
      <c r="A775" s="97">
        <v>201</v>
      </c>
      <c r="B775" s="98">
        <v>100000704002</v>
      </c>
      <c r="C775" s="99">
        <v>0</v>
      </c>
      <c r="D775" s="99" t="s">
        <v>2556</v>
      </c>
      <c r="E775" s="99" t="s">
        <v>28</v>
      </c>
      <c r="F775" s="100">
        <v>15760</v>
      </c>
      <c r="G775" s="100">
        <v>-7523.99</v>
      </c>
      <c r="H775" s="100">
        <v>8236.01</v>
      </c>
    </row>
    <row r="776" spans="1:8">
      <c r="A776" s="97">
        <v>202</v>
      </c>
      <c r="B776" s="98">
        <v>100000704003</v>
      </c>
      <c r="C776" s="99">
        <v>0</v>
      </c>
      <c r="D776" s="99" t="s">
        <v>2556</v>
      </c>
      <c r="E776" s="99" t="s">
        <v>28</v>
      </c>
      <c r="F776" s="100">
        <v>15760</v>
      </c>
      <c r="G776" s="100">
        <v>-7523.98</v>
      </c>
      <c r="H776" s="100">
        <v>8236.02</v>
      </c>
    </row>
    <row r="777" spans="1:8">
      <c r="A777" s="97">
        <v>203</v>
      </c>
      <c r="B777" s="98">
        <v>100000704004</v>
      </c>
      <c r="C777" s="99">
        <v>0</v>
      </c>
      <c r="D777" s="99" t="s">
        <v>2556</v>
      </c>
      <c r="E777" s="99" t="s">
        <v>28</v>
      </c>
      <c r="F777" s="100">
        <v>15760</v>
      </c>
      <c r="G777" s="100">
        <v>-7523.99</v>
      </c>
      <c r="H777" s="100">
        <v>8236.01</v>
      </c>
    </row>
    <row r="778" spans="1:8">
      <c r="A778" s="97">
        <v>204</v>
      </c>
      <c r="B778" s="98">
        <v>100000704005</v>
      </c>
      <c r="C778" s="99">
        <v>0</v>
      </c>
      <c r="D778" s="99" t="s">
        <v>2556</v>
      </c>
      <c r="E778" s="99" t="s">
        <v>28</v>
      </c>
      <c r="F778" s="100">
        <v>15760</v>
      </c>
      <c r="G778" s="100">
        <v>-7523.98</v>
      </c>
      <c r="H778" s="100">
        <v>8236.02</v>
      </c>
    </row>
    <row r="779" spans="1:8">
      <c r="A779" s="97">
        <v>205</v>
      </c>
      <c r="B779" s="98">
        <v>100000704006</v>
      </c>
      <c r="C779" s="99">
        <v>0</v>
      </c>
      <c r="D779" s="99" t="s">
        <v>2556</v>
      </c>
      <c r="E779" s="99" t="s">
        <v>28</v>
      </c>
      <c r="F779" s="100">
        <v>15760</v>
      </c>
      <c r="G779" s="100">
        <v>-7523.99</v>
      </c>
      <c r="H779" s="100">
        <v>8236.01</v>
      </c>
    </row>
    <row r="780" spans="1:8">
      <c r="A780" s="97">
        <v>206</v>
      </c>
      <c r="B780" s="98">
        <v>100000704007</v>
      </c>
      <c r="C780" s="99">
        <v>0</v>
      </c>
      <c r="D780" s="99" t="s">
        <v>2556</v>
      </c>
      <c r="E780" s="99" t="s">
        <v>28</v>
      </c>
      <c r="F780" s="100">
        <v>15760</v>
      </c>
      <c r="G780" s="100">
        <v>-7523.98</v>
      </c>
      <c r="H780" s="100">
        <v>8236.02</v>
      </c>
    </row>
    <row r="781" spans="1:8">
      <c r="A781" s="97">
        <v>207</v>
      </c>
      <c r="B781" s="98">
        <v>100000704008</v>
      </c>
      <c r="C781" s="99">
        <v>0</v>
      </c>
      <c r="D781" s="99" t="s">
        <v>2556</v>
      </c>
      <c r="E781" s="99" t="s">
        <v>28</v>
      </c>
      <c r="F781" s="100">
        <v>15760</v>
      </c>
      <c r="G781" s="100">
        <v>-7523.99</v>
      </c>
      <c r="H781" s="100">
        <v>8236.01</v>
      </c>
    </row>
    <row r="782" spans="1:8">
      <c r="A782" s="97">
        <v>208</v>
      </c>
      <c r="B782" s="98">
        <v>100000704009</v>
      </c>
      <c r="C782" s="99">
        <v>0</v>
      </c>
      <c r="D782" s="99" t="s">
        <v>2556</v>
      </c>
      <c r="E782" s="99" t="s">
        <v>28</v>
      </c>
      <c r="F782" s="100">
        <v>15760</v>
      </c>
      <c r="G782" s="100">
        <v>-7523.98</v>
      </c>
      <c r="H782" s="100">
        <v>8236.02</v>
      </c>
    </row>
    <row r="783" spans="1:8">
      <c r="A783" s="97">
        <v>209</v>
      </c>
      <c r="B783" s="98">
        <v>100000704010</v>
      </c>
      <c r="C783" s="99">
        <v>0</v>
      </c>
      <c r="D783" s="99" t="s">
        <v>2556</v>
      </c>
      <c r="E783" s="99" t="s">
        <v>28</v>
      </c>
      <c r="F783" s="100">
        <v>15760</v>
      </c>
      <c r="G783" s="100">
        <v>-7523.99</v>
      </c>
      <c r="H783" s="100">
        <v>8236.01</v>
      </c>
    </row>
    <row r="784" spans="1:8">
      <c r="A784" s="97">
        <v>210</v>
      </c>
      <c r="B784" s="98">
        <v>100000704011</v>
      </c>
      <c r="C784" s="99">
        <v>0</v>
      </c>
      <c r="D784" s="99" t="s">
        <v>2556</v>
      </c>
      <c r="E784" s="99" t="s">
        <v>28</v>
      </c>
      <c r="F784" s="100">
        <v>15760</v>
      </c>
      <c r="G784" s="100">
        <v>-7523.97</v>
      </c>
      <c r="H784" s="100">
        <v>8236.0300000000007</v>
      </c>
    </row>
    <row r="785" spans="1:8">
      <c r="A785" s="97">
        <v>211</v>
      </c>
      <c r="B785" s="98">
        <v>100000704012</v>
      </c>
      <c r="C785" s="99">
        <v>0</v>
      </c>
      <c r="D785" s="99" t="s">
        <v>2556</v>
      </c>
      <c r="E785" s="99" t="s">
        <v>28</v>
      </c>
      <c r="F785" s="100">
        <v>15760</v>
      </c>
      <c r="G785" s="100">
        <v>-7523.99</v>
      </c>
      <c r="H785" s="100">
        <v>8236.01</v>
      </c>
    </row>
    <row r="786" spans="1:8">
      <c r="A786" s="97">
        <v>212</v>
      </c>
      <c r="B786" s="98">
        <v>100000704013</v>
      </c>
      <c r="C786" s="99">
        <v>0</v>
      </c>
      <c r="D786" s="99" t="s">
        <v>2556</v>
      </c>
      <c r="E786" s="99" t="s">
        <v>28</v>
      </c>
      <c r="F786" s="100">
        <v>15760</v>
      </c>
      <c r="G786" s="100">
        <v>-7523.97</v>
      </c>
      <c r="H786" s="100">
        <v>8236.0300000000007</v>
      </c>
    </row>
    <row r="787" spans="1:8">
      <c r="A787" s="97">
        <v>213</v>
      </c>
      <c r="B787" s="98">
        <v>100000704014</v>
      </c>
      <c r="C787" s="99">
        <v>0</v>
      </c>
      <c r="D787" s="99" t="s">
        <v>2556</v>
      </c>
      <c r="E787" s="99" t="s">
        <v>28</v>
      </c>
      <c r="F787" s="100">
        <v>15760</v>
      </c>
      <c r="G787" s="100">
        <v>-7523.99</v>
      </c>
      <c r="H787" s="100">
        <v>8236.01</v>
      </c>
    </row>
    <row r="788" spans="1:8">
      <c r="A788" s="97">
        <v>214</v>
      </c>
      <c r="B788" s="98">
        <v>100000704015</v>
      </c>
      <c r="C788" s="99">
        <v>0</v>
      </c>
      <c r="D788" s="99" t="s">
        <v>2556</v>
      </c>
      <c r="E788" s="99" t="s">
        <v>28</v>
      </c>
      <c r="F788" s="100">
        <v>15760</v>
      </c>
      <c r="G788" s="100">
        <v>-7523.99</v>
      </c>
      <c r="H788" s="100">
        <v>8236.01</v>
      </c>
    </row>
    <row r="789" spans="1:8">
      <c r="A789" s="97">
        <v>215</v>
      </c>
      <c r="B789" s="98">
        <v>100000704016</v>
      </c>
      <c r="C789" s="99">
        <v>0</v>
      </c>
      <c r="D789" s="99" t="s">
        <v>2556</v>
      </c>
      <c r="E789" s="99" t="s">
        <v>28</v>
      </c>
      <c r="F789" s="100">
        <v>15760</v>
      </c>
      <c r="G789" s="100">
        <v>-7523.97</v>
      </c>
      <c r="H789" s="100">
        <v>8236.0300000000007</v>
      </c>
    </row>
    <row r="790" spans="1:8">
      <c r="A790" s="97">
        <v>216</v>
      </c>
      <c r="B790" s="98">
        <v>100000704017</v>
      </c>
      <c r="C790" s="99">
        <v>0</v>
      </c>
      <c r="D790" s="99" t="s">
        <v>2556</v>
      </c>
      <c r="E790" s="99" t="s">
        <v>28</v>
      </c>
      <c r="F790" s="100">
        <v>15760</v>
      </c>
      <c r="G790" s="100">
        <v>-7523.99</v>
      </c>
      <c r="H790" s="100">
        <v>8236.01</v>
      </c>
    </row>
    <row r="791" spans="1:8">
      <c r="A791" s="97">
        <v>217</v>
      </c>
      <c r="B791" s="98">
        <v>100000704018</v>
      </c>
      <c r="C791" s="99">
        <v>0</v>
      </c>
      <c r="D791" s="99" t="s">
        <v>2556</v>
      </c>
      <c r="E791" s="99" t="s">
        <v>28</v>
      </c>
      <c r="F791" s="100">
        <v>15760</v>
      </c>
      <c r="G791" s="100">
        <v>-7523.97</v>
      </c>
      <c r="H791" s="100">
        <v>8236.0300000000007</v>
      </c>
    </row>
    <row r="792" spans="1:8">
      <c r="A792" s="97">
        <v>218</v>
      </c>
      <c r="B792" s="98">
        <v>100000704019</v>
      </c>
      <c r="C792" s="99">
        <v>0</v>
      </c>
      <c r="D792" s="99" t="s">
        <v>2556</v>
      </c>
      <c r="E792" s="99" t="s">
        <v>28</v>
      </c>
      <c r="F792" s="100">
        <v>15760</v>
      </c>
      <c r="G792" s="100">
        <v>-7523.97</v>
      </c>
      <c r="H792" s="100">
        <v>8236.0300000000007</v>
      </c>
    </row>
    <row r="793" spans="1:8">
      <c r="A793" s="97">
        <v>219</v>
      </c>
      <c r="B793" s="98">
        <v>100000704020</v>
      </c>
      <c r="C793" s="99">
        <v>0</v>
      </c>
      <c r="D793" s="99" t="s">
        <v>2556</v>
      </c>
      <c r="E793" s="99" t="s">
        <v>28</v>
      </c>
      <c r="F793" s="100">
        <v>15760</v>
      </c>
      <c r="G793" s="100">
        <v>-7523.99</v>
      </c>
      <c r="H793" s="100">
        <v>8236.01</v>
      </c>
    </row>
    <row r="794" spans="1:8">
      <c r="A794" s="97">
        <v>220</v>
      </c>
      <c r="B794" s="98">
        <v>100000704021</v>
      </c>
      <c r="C794" s="99">
        <v>0</v>
      </c>
      <c r="D794" s="99" t="s">
        <v>2556</v>
      </c>
      <c r="E794" s="99" t="s">
        <v>28</v>
      </c>
      <c r="F794" s="100">
        <v>15760</v>
      </c>
      <c r="G794" s="100">
        <v>-7523.99</v>
      </c>
      <c r="H794" s="100">
        <v>8236.01</v>
      </c>
    </row>
    <row r="795" spans="1:8">
      <c r="A795" s="97">
        <v>221</v>
      </c>
      <c r="B795" s="98">
        <v>100000704022</v>
      </c>
      <c r="C795" s="99">
        <v>0</v>
      </c>
      <c r="D795" s="99" t="s">
        <v>2556</v>
      </c>
      <c r="E795" s="99" t="s">
        <v>28</v>
      </c>
      <c r="F795" s="100">
        <v>15760</v>
      </c>
      <c r="G795" s="100">
        <v>-7523.97</v>
      </c>
      <c r="H795" s="100">
        <v>8236.0300000000007</v>
      </c>
    </row>
    <row r="796" spans="1:8">
      <c r="A796" s="97">
        <v>222</v>
      </c>
      <c r="B796" s="98">
        <v>100000704023</v>
      </c>
      <c r="C796" s="99">
        <v>0</v>
      </c>
      <c r="D796" s="99" t="s">
        <v>2556</v>
      </c>
      <c r="E796" s="99" t="s">
        <v>28</v>
      </c>
      <c r="F796" s="100">
        <v>15760</v>
      </c>
      <c r="G796" s="100">
        <v>-7523.97</v>
      </c>
      <c r="H796" s="100">
        <v>8236.0300000000007</v>
      </c>
    </row>
    <row r="797" spans="1:8">
      <c r="A797" s="97">
        <v>223</v>
      </c>
      <c r="B797" s="98">
        <v>100000704024</v>
      </c>
      <c r="C797" s="99">
        <v>0</v>
      </c>
      <c r="D797" s="99" t="s">
        <v>2556</v>
      </c>
      <c r="E797" s="99" t="s">
        <v>28</v>
      </c>
      <c r="F797" s="100">
        <v>15760</v>
      </c>
      <c r="G797" s="100">
        <v>-7523.99</v>
      </c>
      <c r="H797" s="100">
        <v>8236.01</v>
      </c>
    </row>
    <row r="798" spans="1:8">
      <c r="A798" s="97">
        <v>224</v>
      </c>
      <c r="B798" s="98">
        <v>100000704025</v>
      </c>
      <c r="C798" s="99">
        <v>0</v>
      </c>
      <c r="D798" s="99" t="s">
        <v>2556</v>
      </c>
      <c r="E798" s="99" t="s">
        <v>28</v>
      </c>
      <c r="F798" s="100">
        <v>15760</v>
      </c>
      <c r="G798" s="100">
        <v>-7523.99</v>
      </c>
      <c r="H798" s="100">
        <v>8236.01</v>
      </c>
    </row>
    <row r="799" spans="1:8">
      <c r="A799" s="97">
        <v>225</v>
      </c>
      <c r="B799" s="98">
        <v>100000704026</v>
      </c>
      <c r="C799" s="99">
        <v>0</v>
      </c>
      <c r="D799" s="99" t="s">
        <v>2556</v>
      </c>
      <c r="E799" s="99" t="s">
        <v>28</v>
      </c>
      <c r="F799" s="100">
        <v>15760</v>
      </c>
      <c r="G799" s="100">
        <v>-7523.97</v>
      </c>
      <c r="H799" s="100">
        <v>8236.0300000000007</v>
      </c>
    </row>
    <row r="800" spans="1:8">
      <c r="A800" s="97">
        <v>226</v>
      </c>
      <c r="B800" s="98">
        <v>100000704027</v>
      </c>
      <c r="C800" s="99">
        <v>0</v>
      </c>
      <c r="D800" s="99" t="s">
        <v>2556</v>
      </c>
      <c r="E800" s="99" t="s">
        <v>28</v>
      </c>
      <c r="F800" s="100">
        <v>15760</v>
      </c>
      <c r="G800" s="100">
        <v>-7523.97</v>
      </c>
      <c r="H800" s="100">
        <v>8236.0300000000007</v>
      </c>
    </row>
    <row r="801" spans="1:8">
      <c r="A801" s="97">
        <v>227</v>
      </c>
      <c r="B801" s="98">
        <v>100000704028</v>
      </c>
      <c r="C801" s="99">
        <v>0</v>
      </c>
      <c r="D801" s="99" t="s">
        <v>2556</v>
      </c>
      <c r="E801" s="99" t="s">
        <v>28</v>
      </c>
      <c r="F801" s="100">
        <v>15760</v>
      </c>
      <c r="G801" s="100">
        <v>-7523.99</v>
      </c>
      <c r="H801" s="100">
        <v>8236.01</v>
      </c>
    </row>
    <row r="802" spans="1:8">
      <c r="A802" s="97">
        <v>228</v>
      </c>
      <c r="B802" s="98">
        <v>100000704029</v>
      </c>
      <c r="C802" s="99">
        <v>0</v>
      </c>
      <c r="D802" s="99" t="s">
        <v>2556</v>
      </c>
      <c r="E802" s="99" t="s">
        <v>28</v>
      </c>
      <c r="F802" s="100">
        <v>15760</v>
      </c>
      <c r="G802" s="100">
        <v>-7523.97</v>
      </c>
      <c r="H802" s="100">
        <v>8236.0300000000007</v>
      </c>
    </row>
    <row r="803" spans="1:8">
      <c r="A803" s="97">
        <v>229</v>
      </c>
      <c r="B803" s="98">
        <v>100000704030</v>
      </c>
      <c r="C803" s="99">
        <v>0</v>
      </c>
      <c r="D803" s="99" t="s">
        <v>2556</v>
      </c>
      <c r="E803" s="99" t="s">
        <v>28</v>
      </c>
      <c r="F803" s="100">
        <v>15760</v>
      </c>
      <c r="G803" s="100">
        <v>-7523.99</v>
      </c>
      <c r="H803" s="100">
        <v>8236.01</v>
      </c>
    </row>
    <row r="804" spans="1:8">
      <c r="A804" s="97">
        <v>230</v>
      </c>
      <c r="B804" s="98">
        <v>100000704031</v>
      </c>
      <c r="C804" s="99">
        <v>0</v>
      </c>
      <c r="D804" s="99" t="s">
        <v>2556</v>
      </c>
      <c r="E804" s="99" t="s">
        <v>28</v>
      </c>
      <c r="F804" s="100">
        <v>15760</v>
      </c>
      <c r="G804" s="100">
        <v>-7523.97</v>
      </c>
      <c r="H804" s="100">
        <v>8236.0300000000007</v>
      </c>
    </row>
    <row r="805" spans="1:8">
      <c r="A805" s="97">
        <v>231</v>
      </c>
      <c r="B805" s="98">
        <v>100000704032</v>
      </c>
      <c r="C805" s="99">
        <v>0</v>
      </c>
      <c r="D805" s="99" t="s">
        <v>2556</v>
      </c>
      <c r="E805" s="99" t="s">
        <v>28</v>
      </c>
      <c r="F805" s="100">
        <v>15760</v>
      </c>
      <c r="G805" s="100">
        <v>-7523.99</v>
      </c>
      <c r="H805" s="100">
        <v>8236.01</v>
      </c>
    </row>
    <row r="806" spans="1:8">
      <c r="A806" s="97">
        <v>232</v>
      </c>
      <c r="B806" s="98">
        <v>100000704033</v>
      </c>
      <c r="C806" s="99">
        <v>0</v>
      </c>
      <c r="D806" s="99" t="s">
        <v>2556</v>
      </c>
      <c r="E806" s="99" t="s">
        <v>28</v>
      </c>
      <c r="F806" s="100">
        <v>15760</v>
      </c>
      <c r="G806" s="100">
        <v>-7523.97</v>
      </c>
      <c r="H806" s="100">
        <v>8236.0300000000007</v>
      </c>
    </row>
    <row r="807" spans="1:8">
      <c r="A807" s="97">
        <v>233</v>
      </c>
      <c r="B807" s="98">
        <v>100000704034</v>
      </c>
      <c r="C807" s="99">
        <v>0</v>
      </c>
      <c r="D807" s="99" t="s">
        <v>2556</v>
      </c>
      <c r="E807" s="99" t="s">
        <v>28</v>
      </c>
      <c r="F807" s="100">
        <v>15760</v>
      </c>
      <c r="G807" s="100">
        <v>-7523.99</v>
      </c>
      <c r="H807" s="100">
        <v>8236.01</v>
      </c>
    </row>
    <row r="808" spans="1:8">
      <c r="A808" s="97">
        <v>234</v>
      </c>
      <c r="B808" s="98">
        <v>100000704035</v>
      </c>
      <c r="C808" s="99">
        <v>0</v>
      </c>
      <c r="D808" s="99" t="s">
        <v>2556</v>
      </c>
      <c r="E808" s="99" t="s">
        <v>28</v>
      </c>
      <c r="F808" s="100">
        <v>15760</v>
      </c>
      <c r="G808" s="100">
        <v>-7523.97</v>
      </c>
      <c r="H808" s="100">
        <v>8236.0300000000007</v>
      </c>
    </row>
    <row r="809" spans="1:8">
      <c r="A809" s="97">
        <v>235</v>
      </c>
      <c r="B809" s="98">
        <v>100000704036</v>
      </c>
      <c r="C809" s="99">
        <v>0</v>
      </c>
      <c r="D809" s="99" t="s">
        <v>2556</v>
      </c>
      <c r="E809" s="99" t="s">
        <v>28</v>
      </c>
      <c r="F809" s="100">
        <v>15760</v>
      </c>
      <c r="G809" s="100">
        <v>-7523.99</v>
      </c>
      <c r="H809" s="100">
        <v>8236.01</v>
      </c>
    </row>
    <row r="810" spans="1:8">
      <c r="A810" s="97">
        <v>236</v>
      </c>
      <c r="B810" s="98">
        <v>100000704037</v>
      </c>
      <c r="C810" s="99">
        <v>0</v>
      </c>
      <c r="D810" s="99" t="s">
        <v>2556</v>
      </c>
      <c r="E810" s="99" t="s">
        <v>28</v>
      </c>
      <c r="F810" s="100">
        <v>15760</v>
      </c>
      <c r="G810" s="100">
        <v>-7523.99</v>
      </c>
      <c r="H810" s="100">
        <v>8236.01</v>
      </c>
    </row>
    <row r="811" spans="1:8">
      <c r="A811" s="97">
        <v>237</v>
      </c>
      <c r="B811" s="98">
        <v>100000704038</v>
      </c>
      <c r="C811" s="99">
        <v>0</v>
      </c>
      <c r="D811" s="99" t="s">
        <v>2556</v>
      </c>
      <c r="E811" s="99" t="s">
        <v>28</v>
      </c>
      <c r="F811" s="100">
        <v>15760</v>
      </c>
      <c r="G811" s="100">
        <v>-7523.97</v>
      </c>
      <c r="H811" s="100">
        <v>8236.0300000000007</v>
      </c>
    </row>
    <row r="812" spans="1:8">
      <c r="A812" s="97">
        <v>238</v>
      </c>
      <c r="B812" s="98">
        <v>100000704039</v>
      </c>
      <c r="C812" s="99">
        <v>0</v>
      </c>
      <c r="D812" s="99" t="s">
        <v>2556</v>
      </c>
      <c r="E812" s="99" t="s">
        <v>28</v>
      </c>
      <c r="F812" s="100">
        <v>15760</v>
      </c>
      <c r="G812" s="100">
        <v>-7523.99</v>
      </c>
      <c r="H812" s="100">
        <v>8236.01</v>
      </c>
    </row>
    <row r="813" spans="1:8">
      <c r="A813" s="97">
        <v>239</v>
      </c>
      <c r="B813" s="98">
        <v>100000704040</v>
      </c>
      <c r="C813" s="99">
        <v>0</v>
      </c>
      <c r="D813" s="99" t="s">
        <v>2556</v>
      </c>
      <c r="E813" s="99" t="s">
        <v>28</v>
      </c>
      <c r="F813" s="100">
        <v>15760</v>
      </c>
      <c r="G813" s="100">
        <v>-7523.97</v>
      </c>
      <c r="H813" s="100">
        <v>8236.0300000000007</v>
      </c>
    </row>
    <row r="814" spans="1:8">
      <c r="A814" s="97">
        <v>240</v>
      </c>
      <c r="B814" s="98">
        <v>100000704041</v>
      </c>
      <c r="C814" s="99">
        <v>0</v>
      </c>
      <c r="D814" s="99" t="s">
        <v>2556</v>
      </c>
      <c r="E814" s="99" t="s">
        <v>28</v>
      </c>
      <c r="F814" s="100">
        <v>15760</v>
      </c>
      <c r="G814" s="100">
        <v>-7523.99</v>
      </c>
      <c r="H814" s="100">
        <v>8236.01</v>
      </c>
    </row>
    <row r="815" spans="1:8">
      <c r="A815" s="97">
        <v>241</v>
      </c>
      <c r="B815" s="98">
        <v>100000704042</v>
      </c>
      <c r="C815" s="99">
        <v>0</v>
      </c>
      <c r="D815" s="99" t="s">
        <v>2556</v>
      </c>
      <c r="E815" s="99" t="s">
        <v>28</v>
      </c>
      <c r="F815" s="100">
        <v>15760</v>
      </c>
      <c r="G815" s="100">
        <v>-7523.97</v>
      </c>
      <c r="H815" s="100">
        <v>8236.0300000000007</v>
      </c>
    </row>
    <row r="816" spans="1:8">
      <c r="A816" s="97">
        <v>242</v>
      </c>
      <c r="B816" s="98">
        <v>100000704043</v>
      </c>
      <c r="C816" s="99">
        <v>0</v>
      </c>
      <c r="D816" s="99" t="s">
        <v>2556</v>
      </c>
      <c r="E816" s="99" t="s">
        <v>28</v>
      </c>
      <c r="F816" s="100">
        <v>15760</v>
      </c>
      <c r="G816" s="100">
        <v>-7523.99</v>
      </c>
      <c r="H816" s="100">
        <v>8236.01</v>
      </c>
    </row>
    <row r="817" spans="1:8">
      <c r="A817" s="97">
        <v>243</v>
      </c>
      <c r="B817" s="98">
        <v>100000704044</v>
      </c>
      <c r="C817" s="99">
        <v>0</v>
      </c>
      <c r="D817" s="99" t="s">
        <v>2556</v>
      </c>
      <c r="E817" s="99" t="s">
        <v>28</v>
      </c>
      <c r="F817" s="100">
        <v>15760</v>
      </c>
      <c r="G817" s="100">
        <v>-7523.97</v>
      </c>
      <c r="H817" s="100">
        <v>8236.0300000000007</v>
      </c>
    </row>
    <row r="818" spans="1:8">
      <c r="A818" s="97">
        <v>244</v>
      </c>
      <c r="B818" s="98">
        <v>100000704045</v>
      </c>
      <c r="C818" s="99">
        <v>0</v>
      </c>
      <c r="D818" s="99" t="s">
        <v>2556</v>
      </c>
      <c r="E818" s="99" t="s">
        <v>28</v>
      </c>
      <c r="F818" s="100">
        <v>15760</v>
      </c>
      <c r="G818" s="100">
        <v>-7523.97</v>
      </c>
      <c r="H818" s="100">
        <v>8236.0300000000007</v>
      </c>
    </row>
    <row r="819" spans="1:8">
      <c r="A819" s="97">
        <v>245</v>
      </c>
      <c r="B819" s="98">
        <v>100000704046</v>
      </c>
      <c r="C819" s="99">
        <v>0</v>
      </c>
      <c r="D819" s="99" t="s">
        <v>2556</v>
      </c>
      <c r="E819" s="99" t="s">
        <v>28</v>
      </c>
      <c r="F819" s="100">
        <v>15760</v>
      </c>
      <c r="G819" s="100">
        <v>-7523.99</v>
      </c>
      <c r="H819" s="100">
        <v>8236.01</v>
      </c>
    </row>
    <row r="820" spans="1:8">
      <c r="A820" s="97">
        <v>246</v>
      </c>
      <c r="B820" s="98">
        <v>100000704047</v>
      </c>
      <c r="C820" s="99">
        <v>0</v>
      </c>
      <c r="D820" s="99" t="s">
        <v>2556</v>
      </c>
      <c r="E820" s="99" t="s">
        <v>28</v>
      </c>
      <c r="F820" s="100">
        <v>15760</v>
      </c>
      <c r="G820" s="100">
        <v>-7523.99</v>
      </c>
      <c r="H820" s="100">
        <v>8236.01</v>
      </c>
    </row>
    <row r="821" spans="1:8">
      <c r="A821" s="97">
        <v>247</v>
      </c>
      <c r="B821" s="98">
        <v>100000704048</v>
      </c>
      <c r="C821" s="99">
        <v>0</v>
      </c>
      <c r="D821" s="99" t="s">
        <v>2556</v>
      </c>
      <c r="E821" s="99" t="s">
        <v>28</v>
      </c>
      <c r="F821" s="100">
        <v>15760</v>
      </c>
      <c r="G821" s="100">
        <v>-7523.97</v>
      </c>
      <c r="H821" s="100">
        <v>8236.0300000000007</v>
      </c>
    </row>
    <row r="822" spans="1:8">
      <c r="A822" s="97">
        <v>248</v>
      </c>
      <c r="B822" s="98">
        <v>100000704049</v>
      </c>
      <c r="C822" s="99">
        <v>0</v>
      </c>
      <c r="D822" s="99" t="s">
        <v>2556</v>
      </c>
      <c r="E822" s="99" t="s">
        <v>28</v>
      </c>
      <c r="F822" s="100">
        <v>15760</v>
      </c>
      <c r="G822" s="100">
        <v>-7523.99</v>
      </c>
      <c r="H822" s="100">
        <v>8236.01</v>
      </c>
    </row>
    <row r="823" spans="1:8">
      <c r="A823" s="97">
        <v>249</v>
      </c>
      <c r="B823" s="98">
        <v>100000704050</v>
      </c>
      <c r="C823" s="99">
        <v>0</v>
      </c>
      <c r="D823" s="99" t="s">
        <v>2556</v>
      </c>
      <c r="E823" s="99" t="s">
        <v>28</v>
      </c>
      <c r="F823" s="100">
        <v>15760</v>
      </c>
      <c r="G823" s="100">
        <v>-7523.97</v>
      </c>
      <c r="H823" s="100">
        <v>8236.0300000000007</v>
      </c>
    </row>
    <row r="824" spans="1:8">
      <c r="A824" s="97">
        <v>250</v>
      </c>
      <c r="B824" s="98">
        <v>100000704051</v>
      </c>
      <c r="C824" s="99">
        <v>0</v>
      </c>
      <c r="D824" s="99" t="s">
        <v>2556</v>
      </c>
      <c r="E824" s="99" t="s">
        <v>28</v>
      </c>
      <c r="F824" s="100">
        <v>15760</v>
      </c>
      <c r="G824" s="100">
        <v>-7523.97</v>
      </c>
      <c r="H824" s="100">
        <v>8236.0300000000007</v>
      </c>
    </row>
    <row r="825" spans="1:8">
      <c r="A825" s="97">
        <v>251</v>
      </c>
      <c r="B825" s="98">
        <v>100000704052</v>
      </c>
      <c r="C825" s="99">
        <v>0</v>
      </c>
      <c r="D825" s="99" t="s">
        <v>2556</v>
      </c>
      <c r="E825" s="99" t="s">
        <v>28</v>
      </c>
      <c r="F825" s="100">
        <v>15760</v>
      </c>
      <c r="G825" s="100">
        <v>-7523.99</v>
      </c>
      <c r="H825" s="100">
        <v>8236.01</v>
      </c>
    </row>
    <row r="826" spans="1:8">
      <c r="A826" s="97">
        <v>252</v>
      </c>
      <c r="B826" s="98">
        <v>100000704053</v>
      </c>
      <c r="C826" s="99">
        <v>0</v>
      </c>
      <c r="D826" s="99" t="s">
        <v>2556</v>
      </c>
      <c r="E826" s="99" t="s">
        <v>28</v>
      </c>
      <c r="F826" s="100">
        <v>15760</v>
      </c>
      <c r="G826" s="100">
        <v>-7523.97</v>
      </c>
      <c r="H826" s="100">
        <v>8236.0300000000007</v>
      </c>
    </row>
    <row r="827" spans="1:8">
      <c r="A827" s="97">
        <v>253</v>
      </c>
      <c r="B827" s="98">
        <v>100000704054</v>
      </c>
      <c r="C827" s="99">
        <v>0</v>
      </c>
      <c r="D827" s="99" t="s">
        <v>2556</v>
      </c>
      <c r="E827" s="99" t="s">
        <v>28</v>
      </c>
      <c r="F827" s="100">
        <v>15760</v>
      </c>
      <c r="G827" s="100">
        <v>-7523.99</v>
      </c>
      <c r="H827" s="100">
        <v>8236.01</v>
      </c>
    </row>
    <row r="828" spans="1:8">
      <c r="A828" s="97">
        <v>254</v>
      </c>
      <c r="B828" s="98">
        <v>100000704055</v>
      </c>
      <c r="C828" s="99">
        <v>0</v>
      </c>
      <c r="D828" s="99" t="s">
        <v>2556</v>
      </c>
      <c r="E828" s="99" t="s">
        <v>28</v>
      </c>
      <c r="F828" s="100">
        <v>15760</v>
      </c>
      <c r="G828" s="100">
        <v>-7523.97</v>
      </c>
      <c r="H828" s="100">
        <v>8236.0300000000007</v>
      </c>
    </row>
    <row r="829" spans="1:8">
      <c r="A829" s="97">
        <v>255</v>
      </c>
      <c r="B829" s="98">
        <v>100000704056</v>
      </c>
      <c r="C829" s="99">
        <v>0</v>
      </c>
      <c r="D829" s="99" t="s">
        <v>2556</v>
      </c>
      <c r="E829" s="99" t="s">
        <v>28</v>
      </c>
      <c r="F829" s="100">
        <v>15760</v>
      </c>
      <c r="G829" s="100">
        <v>-7523.99</v>
      </c>
      <c r="H829" s="100">
        <v>8236.01</v>
      </c>
    </row>
    <row r="830" spans="1:8">
      <c r="A830" s="97">
        <v>256</v>
      </c>
      <c r="B830" s="98">
        <v>100000704057</v>
      </c>
      <c r="C830" s="99">
        <v>0</v>
      </c>
      <c r="D830" s="99" t="s">
        <v>2556</v>
      </c>
      <c r="E830" s="99" t="s">
        <v>28</v>
      </c>
      <c r="F830" s="100">
        <v>15760</v>
      </c>
      <c r="G830" s="100">
        <v>-7523.99</v>
      </c>
      <c r="H830" s="100">
        <v>8236.01</v>
      </c>
    </row>
    <row r="831" spans="1:8">
      <c r="A831" s="97">
        <v>257</v>
      </c>
      <c r="B831" s="98">
        <v>100000704058</v>
      </c>
      <c r="C831" s="99">
        <v>0</v>
      </c>
      <c r="D831" s="99" t="s">
        <v>2556</v>
      </c>
      <c r="E831" s="99" t="s">
        <v>28</v>
      </c>
      <c r="F831" s="100">
        <v>15760</v>
      </c>
      <c r="G831" s="100">
        <v>-7523.97</v>
      </c>
      <c r="H831" s="100">
        <v>8236.0300000000007</v>
      </c>
    </row>
    <row r="832" spans="1:8">
      <c r="A832" s="97">
        <v>258</v>
      </c>
      <c r="B832" s="98">
        <v>100000704059</v>
      </c>
      <c r="C832" s="99">
        <v>0</v>
      </c>
      <c r="D832" s="99" t="s">
        <v>2556</v>
      </c>
      <c r="E832" s="99" t="s">
        <v>28</v>
      </c>
      <c r="F832" s="100">
        <v>15760</v>
      </c>
      <c r="G832" s="100">
        <v>-7523.99</v>
      </c>
      <c r="H832" s="100">
        <v>8236.01</v>
      </c>
    </row>
    <row r="833" spans="1:8">
      <c r="A833" s="97">
        <v>259</v>
      </c>
      <c r="B833" s="98">
        <v>100000704060</v>
      </c>
      <c r="C833" s="99">
        <v>0</v>
      </c>
      <c r="D833" s="99" t="s">
        <v>2556</v>
      </c>
      <c r="E833" s="99" t="s">
        <v>28</v>
      </c>
      <c r="F833" s="100">
        <v>15760</v>
      </c>
      <c r="G833" s="100">
        <v>-7523.97</v>
      </c>
      <c r="H833" s="100">
        <v>8236.0300000000007</v>
      </c>
    </row>
    <row r="834" spans="1:8">
      <c r="A834" s="97">
        <v>260</v>
      </c>
      <c r="B834" s="98">
        <v>100000704061</v>
      </c>
      <c r="C834" s="99">
        <v>0</v>
      </c>
      <c r="D834" s="99" t="s">
        <v>2556</v>
      </c>
      <c r="E834" s="99" t="s">
        <v>28</v>
      </c>
      <c r="F834" s="100">
        <v>15760</v>
      </c>
      <c r="G834" s="100">
        <v>-7523.99</v>
      </c>
      <c r="H834" s="100">
        <v>8236.01</v>
      </c>
    </row>
    <row r="835" spans="1:8">
      <c r="A835" s="97">
        <v>261</v>
      </c>
      <c r="B835" s="98">
        <v>100000704062</v>
      </c>
      <c r="C835" s="99">
        <v>0</v>
      </c>
      <c r="D835" s="99" t="s">
        <v>2556</v>
      </c>
      <c r="E835" s="99" t="s">
        <v>28</v>
      </c>
      <c r="F835" s="100">
        <v>15760</v>
      </c>
      <c r="G835" s="100">
        <v>-7523.97</v>
      </c>
      <c r="H835" s="100">
        <v>8236.0300000000007</v>
      </c>
    </row>
    <row r="836" spans="1:8">
      <c r="A836" s="97">
        <v>262</v>
      </c>
      <c r="B836" s="98">
        <v>100000704063</v>
      </c>
      <c r="C836" s="99">
        <v>0</v>
      </c>
      <c r="D836" s="99" t="s">
        <v>2556</v>
      </c>
      <c r="E836" s="99" t="s">
        <v>28</v>
      </c>
      <c r="F836" s="100">
        <v>15760</v>
      </c>
      <c r="G836" s="100">
        <v>-7523.99</v>
      </c>
      <c r="H836" s="100">
        <v>8236.01</v>
      </c>
    </row>
    <row r="837" spans="1:8">
      <c r="A837" s="97">
        <v>263</v>
      </c>
      <c r="B837" s="98">
        <v>100000704064</v>
      </c>
      <c r="C837" s="99">
        <v>0</v>
      </c>
      <c r="D837" s="99" t="s">
        <v>2556</v>
      </c>
      <c r="E837" s="99" t="s">
        <v>28</v>
      </c>
      <c r="F837" s="100">
        <v>15760</v>
      </c>
      <c r="G837" s="100">
        <v>-7523.97</v>
      </c>
      <c r="H837" s="100">
        <v>8236.0300000000007</v>
      </c>
    </row>
    <row r="838" spans="1:8">
      <c r="A838" s="97">
        <v>264</v>
      </c>
      <c r="B838" s="98">
        <v>100000704065</v>
      </c>
      <c r="C838" s="99">
        <v>0</v>
      </c>
      <c r="D838" s="99" t="s">
        <v>2556</v>
      </c>
      <c r="E838" s="99" t="s">
        <v>28</v>
      </c>
      <c r="F838" s="100">
        <v>15760</v>
      </c>
      <c r="G838" s="100">
        <v>-7523.97</v>
      </c>
      <c r="H838" s="100">
        <v>8236.0300000000007</v>
      </c>
    </row>
    <row r="839" spans="1:8">
      <c r="A839" s="97">
        <v>265</v>
      </c>
      <c r="B839" s="98">
        <v>100000704066</v>
      </c>
      <c r="C839" s="99">
        <v>0</v>
      </c>
      <c r="D839" s="99" t="s">
        <v>2556</v>
      </c>
      <c r="E839" s="99" t="s">
        <v>28</v>
      </c>
      <c r="F839" s="100">
        <v>15760</v>
      </c>
      <c r="G839" s="100">
        <v>-7523.99</v>
      </c>
      <c r="H839" s="100">
        <v>8236.01</v>
      </c>
    </row>
    <row r="840" spans="1:8">
      <c r="A840" s="97">
        <v>266</v>
      </c>
      <c r="B840" s="98">
        <v>100000704067</v>
      </c>
      <c r="C840" s="99">
        <v>0</v>
      </c>
      <c r="D840" s="99" t="s">
        <v>2556</v>
      </c>
      <c r="E840" s="99" t="s">
        <v>28</v>
      </c>
      <c r="F840" s="100">
        <v>15760</v>
      </c>
      <c r="G840" s="100">
        <v>-7523.99</v>
      </c>
      <c r="H840" s="100">
        <v>8236.01</v>
      </c>
    </row>
    <row r="841" spans="1:8">
      <c r="A841" s="97">
        <v>267</v>
      </c>
      <c r="B841" s="98">
        <v>100000704068</v>
      </c>
      <c r="C841" s="99">
        <v>0</v>
      </c>
      <c r="D841" s="99" t="s">
        <v>2556</v>
      </c>
      <c r="E841" s="99" t="s">
        <v>28</v>
      </c>
      <c r="F841" s="100">
        <v>15760</v>
      </c>
      <c r="G841" s="100">
        <v>-7523.97</v>
      </c>
      <c r="H841" s="100">
        <v>8236.0300000000007</v>
      </c>
    </row>
    <row r="842" spans="1:8">
      <c r="A842" s="97">
        <v>268</v>
      </c>
      <c r="B842" s="98">
        <v>100000704069</v>
      </c>
      <c r="C842" s="99">
        <v>0</v>
      </c>
      <c r="D842" s="99" t="s">
        <v>2556</v>
      </c>
      <c r="E842" s="99" t="s">
        <v>28</v>
      </c>
      <c r="F842" s="100">
        <v>15760</v>
      </c>
      <c r="G842" s="100">
        <v>-7523.97</v>
      </c>
      <c r="H842" s="100">
        <v>8236.0300000000007</v>
      </c>
    </row>
    <row r="843" spans="1:8">
      <c r="A843" s="97">
        <v>269</v>
      </c>
      <c r="B843" s="98">
        <v>100000704070</v>
      </c>
      <c r="C843" s="99">
        <v>0</v>
      </c>
      <c r="D843" s="99" t="s">
        <v>2556</v>
      </c>
      <c r="E843" s="99" t="s">
        <v>28</v>
      </c>
      <c r="F843" s="100">
        <v>15760</v>
      </c>
      <c r="G843" s="100">
        <v>-7523.99</v>
      </c>
      <c r="H843" s="100">
        <v>8236.01</v>
      </c>
    </row>
    <row r="844" spans="1:8">
      <c r="A844" s="97">
        <v>270</v>
      </c>
      <c r="B844" s="98">
        <v>100000704071</v>
      </c>
      <c r="C844" s="99">
        <v>0</v>
      </c>
      <c r="D844" s="99" t="s">
        <v>2556</v>
      </c>
      <c r="E844" s="99" t="s">
        <v>28</v>
      </c>
      <c r="F844" s="100">
        <v>15760</v>
      </c>
      <c r="G844" s="100">
        <v>-7523.99</v>
      </c>
      <c r="H844" s="100">
        <v>8236.01</v>
      </c>
    </row>
    <row r="845" spans="1:8">
      <c r="A845" s="97">
        <v>271</v>
      </c>
      <c r="B845" s="98">
        <v>100000704072</v>
      </c>
      <c r="C845" s="99">
        <v>0</v>
      </c>
      <c r="D845" s="99" t="s">
        <v>2556</v>
      </c>
      <c r="E845" s="99" t="s">
        <v>28</v>
      </c>
      <c r="F845" s="100">
        <v>15760</v>
      </c>
      <c r="G845" s="100">
        <v>-7523.97</v>
      </c>
      <c r="H845" s="100">
        <v>8236.0300000000007</v>
      </c>
    </row>
    <row r="846" spans="1:8">
      <c r="A846" s="97">
        <v>272</v>
      </c>
      <c r="B846" s="98">
        <v>100000704073</v>
      </c>
      <c r="C846" s="99">
        <v>0</v>
      </c>
      <c r="D846" s="99" t="s">
        <v>2556</v>
      </c>
      <c r="E846" s="99" t="s">
        <v>28</v>
      </c>
      <c r="F846" s="100">
        <v>15760</v>
      </c>
      <c r="G846" s="100">
        <v>-7523.97</v>
      </c>
      <c r="H846" s="100">
        <v>8236.0300000000007</v>
      </c>
    </row>
    <row r="847" spans="1:8">
      <c r="A847" s="97">
        <v>273</v>
      </c>
      <c r="B847" s="98">
        <v>100000704074</v>
      </c>
      <c r="C847" s="99">
        <v>0</v>
      </c>
      <c r="D847" s="99" t="s">
        <v>2556</v>
      </c>
      <c r="E847" s="99" t="s">
        <v>28</v>
      </c>
      <c r="F847" s="100">
        <v>15760</v>
      </c>
      <c r="G847" s="100">
        <v>-7523.99</v>
      </c>
      <c r="H847" s="100">
        <v>8236.01</v>
      </c>
    </row>
    <row r="848" spans="1:8">
      <c r="A848" s="97">
        <v>274</v>
      </c>
      <c r="B848" s="98">
        <v>100000704075</v>
      </c>
      <c r="C848" s="99">
        <v>0</v>
      </c>
      <c r="D848" s="99" t="s">
        <v>2556</v>
      </c>
      <c r="E848" s="99" t="s">
        <v>28</v>
      </c>
      <c r="F848" s="100">
        <v>15760</v>
      </c>
      <c r="G848" s="100">
        <v>-7523.99</v>
      </c>
      <c r="H848" s="100">
        <v>8236.01</v>
      </c>
    </row>
    <row r="849" spans="1:8">
      <c r="A849" s="97">
        <v>275</v>
      </c>
      <c r="B849" s="98">
        <v>100000704076</v>
      </c>
      <c r="C849" s="99">
        <v>0</v>
      </c>
      <c r="D849" s="99" t="s">
        <v>2556</v>
      </c>
      <c r="E849" s="99" t="s">
        <v>28</v>
      </c>
      <c r="F849" s="100">
        <v>15760</v>
      </c>
      <c r="G849" s="100">
        <v>-7523.97</v>
      </c>
      <c r="H849" s="100">
        <v>8236.0300000000007</v>
      </c>
    </row>
    <row r="850" spans="1:8">
      <c r="A850" s="97">
        <v>276</v>
      </c>
      <c r="B850" s="98">
        <v>100000704077</v>
      </c>
      <c r="C850" s="99">
        <v>0</v>
      </c>
      <c r="D850" s="99" t="s">
        <v>2556</v>
      </c>
      <c r="E850" s="99" t="s">
        <v>28</v>
      </c>
      <c r="F850" s="100">
        <v>15760</v>
      </c>
      <c r="G850" s="100">
        <v>-7523.99</v>
      </c>
      <c r="H850" s="100">
        <v>8236.01</v>
      </c>
    </row>
    <row r="851" spans="1:8">
      <c r="A851" s="97">
        <v>277</v>
      </c>
      <c r="B851" s="98">
        <v>100000704078</v>
      </c>
      <c r="C851" s="99">
        <v>0</v>
      </c>
      <c r="D851" s="99" t="s">
        <v>2556</v>
      </c>
      <c r="E851" s="99" t="s">
        <v>28</v>
      </c>
      <c r="F851" s="100">
        <v>15760</v>
      </c>
      <c r="G851" s="100">
        <v>-7523.97</v>
      </c>
      <c r="H851" s="100">
        <v>8236.0300000000007</v>
      </c>
    </row>
    <row r="852" spans="1:8">
      <c r="A852" s="97">
        <v>278</v>
      </c>
      <c r="B852" s="98">
        <v>100000704079</v>
      </c>
      <c r="C852" s="99">
        <v>0</v>
      </c>
      <c r="D852" s="99" t="s">
        <v>2556</v>
      </c>
      <c r="E852" s="99" t="s">
        <v>28</v>
      </c>
      <c r="F852" s="100">
        <v>15760</v>
      </c>
      <c r="G852" s="100">
        <v>-7523.99</v>
      </c>
      <c r="H852" s="100">
        <v>8236.01</v>
      </c>
    </row>
    <row r="853" spans="1:8">
      <c r="A853" s="97">
        <v>279</v>
      </c>
      <c r="B853" s="98">
        <v>100000704080</v>
      </c>
      <c r="C853" s="99">
        <v>0</v>
      </c>
      <c r="D853" s="99" t="s">
        <v>2556</v>
      </c>
      <c r="E853" s="99" t="s">
        <v>28</v>
      </c>
      <c r="F853" s="100">
        <v>15760</v>
      </c>
      <c r="G853" s="100">
        <v>-7523.97</v>
      </c>
      <c r="H853" s="100">
        <v>8236.0300000000007</v>
      </c>
    </row>
    <row r="854" spans="1:8">
      <c r="A854" s="97">
        <v>280</v>
      </c>
      <c r="B854" s="98">
        <v>100000704081</v>
      </c>
      <c r="C854" s="99">
        <v>0</v>
      </c>
      <c r="D854" s="99" t="s">
        <v>2556</v>
      </c>
      <c r="E854" s="99" t="s">
        <v>28</v>
      </c>
      <c r="F854" s="100">
        <v>15760</v>
      </c>
      <c r="G854" s="100">
        <v>-7523.99</v>
      </c>
      <c r="H854" s="100">
        <v>8236.01</v>
      </c>
    </row>
    <row r="855" spans="1:8">
      <c r="A855" s="97">
        <v>281</v>
      </c>
      <c r="B855" s="98">
        <v>100000704082</v>
      </c>
      <c r="C855" s="99">
        <v>0</v>
      </c>
      <c r="D855" s="99" t="s">
        <v>2556</v>
      </c>
      <c r="E855" s="99" t="s">
        <v>28</v>
      </c>
      <c r="F855" s="100">
        <v>15760</v>
      </c>
      <c r="G855" s="100">
        <v>-7523.97</v>
      </c>
      <c r="H855" s="100">
        <v>8236.0300000000007</v>
      </c>
    </row>
    <row r="856" spans="1:8">
      <c r="A856" s="97">
        <v>282</v>
      </c>
      <c r="B856" s="98">
        <v>100000704083</v>
      </c>
      <c r="C856" s="99">
        <v>0</v>
      </c>
      <c r="D856" s="99" t="s">
        <v>2556</v>
      </c>
      <c r="E856" s="99" t="s">
        <v>28</v>
      </c>
      <c r="F856" s="100">
        <v>15760</v>
      </c>
      <c r="G856" s="100">
        <v>-7523.97</v>
      </c>
      <c r="H856" s="100">
        <v>8236.0300000000007</v>
      </c>
    </row>
    <row r="857" spans="1:8">
      <c r="A857" s="97">
        <v>283</v>
      </c>
      <c r="B857" s="98">
        <v>100000704084</v>
      </c>
      <c r="C857" s="99">
        <v>0</v>
      </c>
      <c r="D857" s="99" t="s">
        <v>2556</v>
      </c>
      <c r="E857" s="99" t="s">
        <v>28</v>
      </c>
      <c r="F857" s="100">
        <v>15760</v>
      </c>
      <c r="G857" s="100">
        <v>-7523.99</v>
      </c>
      <c r="H857" s="100">
        <v>8236.01</v>
      </c>
    </row>
    <row r="858" spans="1:8">
      <c r="A858" s="97">
        <v>284</v>
      </c>
      <c r="B858" s="98">
        <v>100000704085</v>
      </c>
      <c r="C858" s="99">
        <v>0</v>
      </c>
      <c r="D858" s="99" t="s">
        <v>2556</v>
      </c>
      <c r="E858" s="99" t="s">
        <v>28</v>
      </c>
      <c r="F858" s="100">
        <v>15760</v>
      </c>
      <c r="G858" s="100">
        <v>-7523.99</v>
      </c>
      <c r="H858" s="100">
        <v>8236.01</v>
      </c>
    </row>
    <row r="859" spans="1:8">
      <c r="A859" s="97">
        <v>285</v>
      </c>
      <c r="B859" s="98">
        <v>100000704086</v>
      </c>
      <c r="C859" s="99">
        <v>0</v>
      </c>
      <c r="D859" s="99" t="s">
        <v>2556</v>
      </c>
      <c r="E859" s="99" t="s">
        <v>28</v>
      </c>
      <c r="F859" s="100">
        <v>15760</v>
      </c>
      <c r="G859" s="100">
        <v>-7523.97</v>
      </c>
      <c r="H859" s="100">
        <v>8236.0300000000007</v>
      </c>
    </row>
    <row r="860" spans="1:8">
      <c r="A860" s="97">
        <v>286</v>
      </c>
      <c r="B860" s="98">
        <v>100000704087</v>
      </c>
      <c r="C860" s="99">
        <v>0</v>
      </c>
      <c r="D860" s="99" t="s">
        <v>2556</v>
      </c>
      <c r="E860" s="99" t="s">
        <v>28</v>
      </c>
      <c r="F860" s="100">
        <v>15760</v>
      </c>
      <c r="G860" s="100">
        <v>-7523.97</v>
      </c>
      <c r="H860" s="100">
        <v>8236.0300000000007</v>
      </c>
    </row>
    <row r="861" spans="1:8">
      <c r="A861" s="97">
        <v>287</v>
      </c>
      <c r="B861" s="98">
        <v>100000704088</v>
      </c>
      <c r="C861" s="99">
        <v>0</v>
      </c>
      <c r="D861" s="99" t="s">
        <v>2556</v>
      </c>
      <c r="E861" s="99" t="s">
        <v>28</v>
      </c>
      <c r="F861" s="100">
        <v>15760</v>
      </c>
      <c r="G861" s="100">
        <v>-7523.99</v>
      </c>
      <c r="H861" s="100">
        <v>8236.01</v>
      </c>
    </row>
    <row r="862" spans="1:8">
      <c r="A862" s="97">
        <v>288</v>
      </c>
      <c r="B862" s="98">
        <v>100000704089</v>
      </c>
      <c r="C862" s="99">
        <v>0</v>
      </c>
      <c r="D862" s="99" t="s">
        <v>2556</v>
      </c>
      <c r="E862" s="99" t="s">
        <v>28</v>
      </c>
      <c r="F862" s="100">
        <v>15760</v>
      </c>
      <c r="G862" s="100">
        <v>-7523.99</v>
      </c>
      <c r="H862" s="100">
        <v>8236.01</v>
      </c>
    </row>
    <row r="863" spans="1:8">
      <c r="A863" s="97">
        <v>289</v>
      </c>
      <c r="B863" s="98">
        <v>100000704090</v>
      </c>
      <c r="C863" s="99">
        <v>0</v>
      </c>
      <c r="D863" s="99" t="s">
        <v>2556</v>
      </c>
      <c r="E863" s="99" t="s">
        <v>28</v>
      </c>
      <c r="F863" s="100">
        <v>15760</v>
      </c>
      <c r="G863" s="100">
        <v>-7523.97</v>
      </c>
      <c r="H863" s="100">
        <v>8236.0300000000007</v>
      </c>
    </row>
    <row r="864" spans="1:8">
      <c r="A864" s="97">
        <v>290</v>
      </c>
      <c r="B864" s="98">
        <v>100000704091</v>
      </c>
      <c r="C864" s="99">
        <v>0</v>
      </c>
      <c r="D864" s="99" t="s">
        <v>2556</v>
      </c>
      <c r="E864" s="99" t="s">
        <v>28</v>
      </c>
      <c r="F864" s="100">
        <v>15760</v>
      </c>
      <c r="G864" s="100">
        <v>-7523.97</v>
      </c>
      <c r="H864" s="100">
        <v>8236.0300000000007</v>
      </c>
    </row>
    <row r="865" spans="1:8">
      <c r="A865" s="97">
        <v>291</v>
      </c>
      <c r="B865" s="98">
        <v>100000704092</v>
      </c>
      <c r="C865" s="99">
        <v>0</v>
      </c>
      <c r="D865" s="99" t="s">
        <v>2556</v>
      </c>
      <c r="E865" s="99" t="s">
        <v>28</v>
      </c>
      <c r="F865" s="100">
        <v>15760</v>
      </c>
      <c r="G865" s="100">
        <v>-7523.99</v>
      </c>
      <c r="H865" s="100">
        <v>8236.01</v>
      </c>
    </row>
    <row r="866" spans="1:8">
      <c r="A866" s="97">
        <v>292</v>
      </c>
      <c r="B866" s="98">
        <v>100000704093</v>
      </c>
      <c r="C866" s="99">
        <v>0</v>
      </c>
      <c r="D866" s="99" t="s">
        <v>2556</v>
      </c>
      <c r="E866" s="99" t="s">
        <v>28</v>
      </c>
      <c r="F866" s="100">
        <v>15760</v>
      </c>
      <c r="G866" s="100">
        <v>-7523.99</v>
      </c>
      <c r="H866" s="100">
        <v>8236.01</v>
      </c>
    </row>
    <row r="867" spans="1:8">
      <c r="A867" s="97">
        <v>293</v>
      </c>
      <c r="B867" s="98">
        <v>100000704094</v>
      </c>
      <c r="C867" s="99">
        <v>0</v>
      </c>
      <c r="D867" s="99" t="s">
        <v>2556</v>
      </c>
      <c r="E867" s="99" t="s">
        <v>28</v>
      </c>
      <c r="F867" s="100">
        <v>15760</v>
      </c>
      <c r="G867" s="100">
        <v>-7523.97</v>
      </c>
      <c r="H867" s="100">
        <v>8236.0300000000007</v>
      </c>
    </row>
    <row r="868" spans="1:8">
      <c r="A868" s="97">
        <v>294</v>
      </c>
      <c r="B868" s="98">
        <v>100000704095</v>
      </c>
      <c r="C868" s="99">
        <v>0</v>
      </c>
      <c r="D868" s="99" t="s">
        <v>2556</v>
      </c>
      <c r="E868" s="99" t="s">
        <v>28</v>
      </c>
      <c r="F868" s="100">
        <v>15760</v>
      </c>
      <c r="G868" s="100">
        <v>-7523.97</v>
      </c>
      <c r="H868" s="100">
        <v>8236.0300000000007</v>
      </c>
    </row>
    <row r="869" spans="1:8">
      <c r="A869" s="97">
        <v>295</v>
      </c>
      <c r="B869" s="98">
        <v>100000704096</v>
      </c>
      <c r="C869" s="99">
        <v>0</v>
      </c>
      <c r="D869" s="99" t="s">
        <v>2556</v>
      </c>
      <c r="E869" s="99" t="s">
        <v>28</v>
      </c>
      <c r="F869" s="100">
        <v>15760</v>
      </c>
      <c r="G869" s="100">
        <v>-7523.99</v>
      </c>
      <c r="H869" s="100">
        <v>8236.01</v>
      </c>
    </row>
    <row r="870" spans="1:8">
      <c r="A870" s="97">
        <v>296</v>
      </c>
      <c r="B870" s="98">
        <v>100000704097</v>
      </c>
      <c r="C870" s="99">
        <v>0</v>
      </c>
      <c r="D870" s="99" t="s">
        <v>2556</v>
      </c>
      <c r="E870" s="99" t="s">
        <v>28</v>
      </c>
      <c r="F870" s="100">
        <v>15760</v>
      </c>
      <c r="G870" s="100">
        <v>-7523.99</v>
      </c>
      <c r="H870" s="100">
        <v>8236.01</v>
      </c>
    </row>
    <row r="871" spans="1:8">
      <c r="A871" s="97">
        <v>297</v>
      </c>
      <c r="B871" s="98">
        <v>100000704098</v>
      </c>
      <c r="C871" s="99">
        <v>0</v>
      </c>
      <c r="D871" s="99" t="s">
        <v>2556</v>
      </c>
      <c r="E871" s="99" t="s">
        <v>28</v>
      </c>
      <c r="F871" s="100">
        <v>15760</v>
      </c>
      <c r="G871" s="100">
        <v>-7523.97</v>
      </c>
      <c r="H871" s="100">
        <v>8236.0300000000007</v>
      </c>
    </row>
    <row r="872" spans="1:8">
      <c r="A872" s="97">
        <v>298</v>
      </c>
      <c r="B872" s="98">
        <v>100000704099</v>
      </c>
      <c r="C872" s="99">
        <v>0</v>
      </c>
      <c r="D872" s="99" t="s">
        <v>2556</v>
      </c>
      <c r="E872" s="99" t="s">
        <v>28</v>
      </c>
      <c r="F872" s="100">
        <v>15760</v>
      </c>
      <c r="G872" s="100">
        <v>-7523.97</v>
      </c>
      <c r="H872" s="100">
        <v>8236.0300000000007</v>
      </c>
    </row>
    <row r="873" spans="1:8">
      <c r="A873" s="97">
        <v>299</v>
      </c>
      <c r="B873" s="98">
        <v>100000704100</v>
      </c>
      <c r="C873" s="99">
        <v>0</v>
      </c>
      <c r="D873" s="99" t="s">
        <v>2556</v>
      </c>
      <c r="E873" s="99" t="s">
        <v>28</v>
      </c>
      <c r="F873" s="100">
        <v>15760</v>
      </c>
      <c r="G873" s="100">
        <v>-7523.99</v>
      </c>
      <c r="H873" s="100">
        <v>8236.01</v>
      </c>
    </row>
    <row r="874" spans="1:8">
      <c r="A874" s="97">
        <v>300</v>
      </c>
      <c r="B874" s="98">
        <v>100000704101</v>
      </c>
      <c r="C874" s="99">
        <v>0</v>
      </c>
      <c r="D874" s="99" t="s">
        <v>2556</v>
      </c>
      <c r="E874" s="99" t="s">
        <v>28</v>
      </c>
      <c r="F874" s="100">
        <v>15760</v>
      </c>
      <c r="G874" s="100">
        <v>-7523.99</v>
      </c>
      <c r="H874" s="100">
        <v>8236.01</v>
      </c>
    </row>
    <row r="875" spans="1:8">
      <c r="A875" s="97">
        <v>301</v>
      </c>
      <c r="B875" s="98">
        <v>100000704102</v>
      </c>
      <c r="C875" s="99">
        <v>0</v>
      </c>
      <c r="D875" s="99" t="s">
        <v>2556</v>
      </c>
      <c r="E875" s="99" t="s">
        <v>28</v>
      </c>
      <c r="F875" s="100">
        <v>15760</v>
      </c>
      <c r="G875" s="100">
        <v>-7523.97</v>
      </c>
      <c r="H875" s="100">
        <v>8236.0300000000007</v>
      </c>
    </row>
    <row r="876" spans="1:8">
      <c r="A876" s="97">
        <v>302</v>
      </c>
      <c r="B876" s="98">
        <v>100000704103</v>
      </c>
      <c r="C876" s="99">
        <v>0</v>
      </c>
      <c r="D876" s="99" t="s">
        <v>2556</v>
      </c>
      <c r="E876" s="99" t="s">
        <v>28</v>
      </c>
      <c r="F876" s="100">
        <v>15760</v>
      </c>
      <c r="G876" s="100">
        <v>-7523.99</v>
      </c>
      <c r="H876" s="100">
        <v>8236.01</v>
      </c>
    </row>
    <row r="877" spans="1:8">
      <c r="A877" s="97">
        <v>303</v>
      </c>
      <c r="B877" s="98">
        <v>100000704104</v>
      </c>
      <c r="C877" s="99">
        <v>0</v>
      </c>
      <c r="D877" s="99" t="s">
        <v>2556</v>
      </c>
      <c r="E877" s="99" t="s">
        <v>28</v>
      </c>
      <c r="F877" s="100">
        <v>15760</v>
      </c>
      <c r="G877" s="100">
        <v>-7523.97</v>
      </c>
      <c r="H877" s="100">
        <v>8236.0300000000007</v>
      </c>
    </row>
    <row r="878" spans="1:8">
      <c r="A878" s="97">
        <v>304</v>
      </c>
      <c r="B878" s="98">
        <v>100000704105</v>
      </c>
      <c r="C878" s="99">
        <v>0</v>
      </c>
      <c r="D878" s="99" t="s">
        <v>2556</v>
      </c>
      <c r="E878" s="99" t="s">
        <v>28</v>
      </c>
      <c r="F878" s="100">
        <v>15760</v>
      </c>
      <c r="G878" s="100">
        <v>-7523.99</v>
      </c>
      <c r="H878" s="100">
        <v>8236.01</v>
      </c>
    </row>
    <row r="879" spans="1:8">
      <c r="A879" s="97">
        <v>305</v>
      </c>
      <c r="B879" s="98">
        <v>100000704106</v>
      </c>
      <c r="C879" s="99">
        <v>0</v>
      </c>
      <c r="D879" s="99" t="s">
        <v>2556</v>
      </c>
      <c r="E879" s="99" t="s">
        <v>28</v>
      </c>
      <c r="F879" s="100">
        <v>15760</v>
      </c>
      <c r="G879" s="100">
        <v>-7523.97</v>
      </c>
      <c r="H879" s="100">
        <v>8236.0300000000007</v>
      </c>
    </row>
    <row r="880" spans="1:8">
      <c r="A880" s="97">
        <v>306</v>
      </c>
      <c r="B880" s="98">
        <v>100000704107</v>
      </c>
      <c r="C880" s="99">
        <v>0</v>
      </c>
      <c r="D880" s="99" t="s">
        <v>2556</v>
      </c>
      <c r="E880" s="99" t="s">
        <v>28</v>
      </c>
      <c r="F880" s="100">
        <v>15760</v>
      </c>
      <c r="G880" s="100">
        <v>-7523.97</v>
      </c>
      <c r="H880" s="100">
        <v>8236.0300000000007</v>
      </c>
    </row>
    <row r="881" spans="1:8">
      <c r="A881" s="97">
        <v>307</v>
      </c>
      <c r="B881" s="98">
        <v>100000704108</v>
      </c>
      <c r="C881" s="99">
        <v>0</v>
      </c>
      <c r="D881" s="99" t="s">
        <v>2556</v>
      </c>
      <c r="E881" s="99" t="s">
        <v>28</v>
      </c>
      <c r="F881" s="100">
        <v>15760</v>
      </c>
      <c r="G881" s="100">
        <v>-7523.99</v>
      </c>
      <c r="H881" s="100">
        <v>8236.01</v>
      </c>
    </row>
    <row r="882" spans="1:8">
      <c r="A882" s="97">
        <v>308</v>
      </c>
      <c r="B882" s="98">
        <v>100000704109</v>
      </c>
      <c r="C882" s="99">
        <v>0</v>
      </c>
      <c r="D882" s="99" t="s">
        <v>2556</v>
      </c>
      <c r="E882" s="99" t="s">
        <v>28</v>
      </c>
      <c r="F882" s="100">
        <v>15760</v>
      </c>
      <c r="G882" s="100">
        <v>-7523.97</v>
      </c>
      <c r="H882" s="100">
        <v>8236.0300000000007</v>
      </c>
    </row>
    <row r="883" spans="1:8">
      <c r="A883" s="97">
        <v>309</v>
      </c>
      <c r="B883" s="98">
        <v>100000704110</v>
      </c>
      <c r="C883" s="99">
        <v>0</v>
      </c>
      <c r="D883" s="99" t="s">
        <v>2556</v>
      </c>
      <c r="E883" s="99" t="s">
        <v>28</v>
      </c>
      <c r="F883" s="100">
        <v>15760</v>
      </c>
      <c r="G883" s="100">
        <v>-7523.99</v>
      </c>
      <c r="H883" s="100">
        <v>8236.01</v>
      </c>
    </row>
    <row r="884" spans="1:8">
      <c r="A884" s="97">
        <v>310</v>
      </c>
      <c r="B884" s="98">
        <v>100000704111</v>
      </c>
      <c r="C884" s="99">
        <v>0</v>
      </c>
      <c r="D884" s="99" t="s">
        <v>2556</v>
      </c>
      <c r="E884" s="99" t="s">
        <v>28</v>
      </c>
      <c r="F884" s="100">
        <v>15760</v>
      </c>
      <c r="G884" s="100">
        <v>-7523.99</v>
      </c>
      <c r="H884" s="100">
        <v>8236.01</v>
      </c>
    </row>
    <row r="885" spans="1:8">
      <c r="A885" s="97">
        <v>311</v>
      </c>
      <c r="B885" s="98">
        <v>100000704112</v>
      </c>
      <c r="C885" s="99">
        <v>0</v>
      </c>
      <c r="D885" s="99" t="s">
        <v>2556</v>
      </c>
      <c r="E885" s="99" t="s">
        <v>28</v>
      </c>
      <c r="F885" s="100">
        <v>15760</v>
      </c>
      <c r="G885" s="100">
        <v>-7523.97</v>
      </c>
      <c r="H885" s="100">
        <v>8236.0300000000007</v>
      </c>
    </row>
    <row r="886" spans="1:8">
      <c r="A886" s="97">
        <v>312</v>
      </c>
      <c r="B886" s="98">
        <v>100000704113</v>
      </c>
      <c r="C886" s="99">
        <v>0</v>
      </c>
      <c r="D886" s="99" t="s">
        <v>2556</v>
      </c>
      <c r="E886" s="99" t="s">
        <v>28</v>
      </c>
      <c r="F886" s="100">
        <v>15760</v>
      </c>
      <c r="G886" s="100">
        <v>-7523.99</v>
      </c>
      <c r="H886" s="100">
        <v>8236.01</v>
      </c>
    </row>
    <row r="887" spans="1:8">
      <c r="A887" s="97">
        <v>313</v>
      </c>
      <c r="B887" s="98">
        <v>100000704114</v>
      </c>
      <c r="C887" s="99">
        <v>0</v>
      </c>
      <c r="D887" s="99" t="s">
        <v>2556</v>
      </c>
      <c r="E887" s="99" t="s">
        <v>28</v>
      </c>
      <c r="F887" s="100">
        <v>15760</v>
      </c>
      <c r="G887" s="100">
        <v>-7523.97</v>
      </c>
      <c r="H887" s="100">
        <v>8236.0300000000007</v>
      </c>
    </row>
    <row r="888" spans="1:8">
      <c r="A888" s="97">
        <v>314</v>
      </c>
      <c r="B888" s="98">
        <v>100000704115</v>
      </c>
      <c r="C888" s="99">
        <v>0</v>
      </c>
      <c r="D888" s="99" t="s">
        <v>2556</v>
      </c>
      <c r="E888" s="99" t="s">
        <v>28</v>
      </c>
      <c r="F888" s="100">
        <v>15760</v>
      </c>
      <c r="G888" s="100">
        <v>-7523.99</v>
      </c>
      <c r="H888" s="100">
        <v>8236.01</v>
      </c>
    </row>
    <row r="889" spans="1:8">
      <c r="A889" s="97">
        <v>315</v>
      </c>
      <c r="B889" s="98">
        <v>100000704116</v>
      </c>
      <c r="C889" s="99">
        <v>0</v>
      </c>
      <c r="D889" s="99" t="s">
        <v>2556</v>
      </c>
      <c r="E889" s="99" t="s">
        <v>28</v>
      </c>
      <c r="F889" s="100">
        <v>15760</v>
      </c>
      <c r="G889" s="100">
        <v>-7523.97</v>
      </c>
      <c r="H889" s="100">
        <v>8236.0300000000007</v>
      </c>
    </row>
    <row r="890" spans="1:8">
      <c r="A890" s="97">
        <v>316</v>
      </c>
      <c r="B890" s="98">
        <v>100000704117</v>
      </c>
      <c r="C890" s="99">
        <v>0</v>
      </c>
      <c r="D890" s="99" t="s">
        <v>2556</v>
      </c>
      <c r="E890" s="99" t="s">
        <v>28</v>
      </c>
      <c r="F890" s="100">
        <v>15760</v>
      </c>
      <c r="G890" s="100">
        <v>-7523.99</v>
      </c>
      <c r="H890" s="100">
        <v>8236.01</v>
      </c>
    </row>
    <row r="891" spans="1:8">
      <c r="A891" s="97">
        <v>317</v>
      </c>
      <c r="B891" s="98">
        <v>100000704118</v>
      </c>
      <c r="C891" s="99">
        <v>0</v>
      </c>
      <c r="D891" s="99" t="s">
        <v>2556</v>
      </c>
      <c r="E891" s="99" t="s">
        <v>28</v>
      </c>
      <c r="F891" s="100">
        <v>15760</v>
      </c>
      <c r="G891" s="100">
        <v>-7523.97</v>
      </c>
      <c r="H891" s="100">
        <v>8236.0300000000007</v>
      </c>
    </row>
    <row r="892" spans="1:8">
      <c r="A892" s="97">
        <v>318</v>
      </c>
      <c r="B892" s="98">
        <v>100000704119</v>
      </c>
      <c r="C892" s="99">
        <v>0</v>
      </c>
      <c r="D892" s="99" t="s">
        <v>2556</v>
      </c>
      <c r="E892" s="99" t="s">
        <v>28</v>
      </c>
      <c r="F892" s="100">
        <v>15760</v>
      </c>
      <c r="G892" s="100">
        <v>-7523.99</v>
      </c>
      <c r="H892" s="100">
        <v>8236.01</v>
      </c>
    </row>
    <row r="893" spans="1:8">
      <c r="A893" s="97">
        <v>319</v>
      </c>
      <c r="B893" s="98">
        <v>100000704120</v>
      </c>
      <c r="C893" s="99">
        <v>0</v>
      </c>
      <c r="D893" s="99" t="s">
        <v>2556</v>
      </c>
      <c r="E893" s="99" t="s">
        <v>28</v>
      </c>
      <c r="F893" s="100">
        <v>15760</v>
      </c>
      <c r="G893" s="100">
        <v>-7523.97</v>
      </c>
      <c r="H893" s="100">
        <v>8236.0300000000007</v>
      </c>
    </row>
    <row r="894" spans="1:8">
      <c r="A894" s="97">
        <v>320</v>
      </c>
      <c r="B894" s="98">
        <v>100000709229</v>
      </c>
      <c r="C894" s="99">
        <v>0</v>
      </c>
      <c r="D894" s="99" t="s">
        <v>2983</v>
      </c>
      <c r="E894" s="99" t="s">
        <v>28</v>
      </c>
      <c r="F894" s="100">
        <v>43343.56</v>
      </c>
      <c r="G894" s="100">
        <v>-11013.43</v>
      </c>
      <c r="H894" s="100">
        <v>32330.13</v>
      </c>
    </row>
    <row r="895" spans="1:8">
      <c r="A895" s="99"/>
      <c r="B895" s="193" t="s">
        <v>491</v>
      </c>
      <c r="C895" s="193"/>
      <c r="D895" s="193"/>
      <c r="E895" s="193"/>
      <c r="F895" s="102">
        <f>SUM(F575:F894)</f>
        <v>20417808.299999997</v>
      </c>
      <c r="G895" s="102">
        <f>SUM(G575:G894)</f>
        <v>-7833083.1700000204</v>
      </c>
      <c r="H895" s="102">
        <f>SUM(H575:H894)</f>
        <v>12584725.129999943</v>
      </c>
    </row>
    <row r="896" spans="1:8">
      <c r="F896" s="120"/>
      <c r="G896" s="120"/>
      <c r="H896" s="120"/>
    </row>
    <row r="897" spans="1:8">
      <c r="A897" s="108" t="s">
        <v>527</v>
      </c>
    </row>
    <row r="898" spans="1:8" s="92" customFormat="1">
      <c r="A898" s="95" t="s">
        <v>0</v>
      </c>
      <c r="B898" s="96" t="s">
        <v>59</v>
      </c>
      <c r="C898" s="95" t="s">
        <v>60</v>
      </c>
      <c r="D898" s="95" t="s">
        <v>61</v>
      </c>
      <c r="E898" s="95" t="s">
        <v>62</v>
      </c>
      <c r="F898" s="95" t="s">
        <v>63</v>
      </c>
      <c r="G898" s="95" t="s">
        <v>64</v>
      </c>
      <c r="H898" s="95" t="s">
        <v>65</v>
      </c>
    </row>
    <row r="899" spans="1:8">
      <c r="A899" s="97">
        <v>1</v>
      </c>
      <c r="B899" s="101">
        <v>100000223881</v>
      </c>
      <c r="C899" s="99">
        <v>0</v>
      </c>
      <c r="D899" s="99" t="s">
        <v>2416</v>
      </c>
      <c r="E899" s="99" t="s">
        <v>4535</v>
      </c>
      <c r="F899" s="100">
        <v>13375</v>
      </c>
      <c r="G899" s="100">
        <v>-13374</v>
      </c>
      <c r="H899" s="99">
        <v>1</v>
      </c>
    </row>
    <row r="900" spans="1:8">
      <c r="A900" s="97"/>
      <c r="B900" s="101">
        <v>100000223881</v>
      </c>
      <c r="C900" s="99">
        <v>1</v>
      </c>
      <c r="D900" s="99" t="s">
        <v>2416</v>
      </c>
      <c r="E900" s="99" t="s">
        <v>4535</v>
      </c>
      <c r="F900" s="100">
        <v>8025</v>
      </c>
      <c r="G900" s="100">
        <v>-8024</v>
      </c>
      <c r="H900" s="99">
        <v>1</v>
      </c>
    </row>
    <row r="901" spans="1:8">
      <c r="A901" s="97">
        <v>2</v>
      </c>
      <c r="B901" s="101">
        <v>100000223882</v>
      </c>
      <c r="C901" s="99">
        <v>0</v>
      </c>
      <c r="D901" s="99" t="s">
        <v>2416</v>
      </c>
      <c r="E901" s="99" t="s">
        <v>4535</v>
      </c>
      <c r="F901" s="100">
        <v>13375</v>
      </c>
      <c r="G901" s="100">
        <v>-13374</v>
      </c>
      <c r="H901" s="99">
        <v>1</v>
      </c>
    </row>
    <row r="902" spans="1:8">
      <c r="A902" s="97"/>
      <c r="B902" s="101">
        <v>100000223882</v>
      </c>
      <c r="C902" s="99">
        <v>1</v>
      </c>
      <c r="D902" s="99" t="s">
        <v>2416</v>
      </c>
      <c r="E902" s="99" t="s">
        <v>4535</v>
      </c>
      <c r="F902" s="100">
        <v>8025</v>
      </c>
      <c r="G902" s="100">
        <v>-8024</v>
      </c>
      <c r="H902" s="99">
        <v>1</v>
      </c>
    </row>
    <row r="903" spans="1:8">
      <c r="A903" s="97">
        <v>3</v>
      </c>
      <c r="B903" s="101">
        <v>100000223883</v>
      </c>
      <c r="C903" s="99">
        <v>0</v>
      </c>
      <c r="D903" s="99" t="s">
        <v>2416</v>
      </c>
      <c r="E903" s="99" t="s">
        <v>4535</v>
      </c>
      <c r="F903" s="100">
        <v>13375</v>
      </c>
      <c r="G903" s="100">
        <v>-13374</v>
      </c>
      <c r="H903" s="99">
        <v>1</v>
      </c>
    </row>
    <row r="904" spans="1:8">
      <c r="A904" s="97"/>
      <c r="B904" s="101">
        <v>100000223883</v>
      </c>
      <c r="C904" s="99">
        <v>1</v>
      </c>
      <c r="D904" s="99" t="s">
        <v>2416</v>
      </c>
      <c r="E904" s="99" t="s">
        <v>4535</v>
      </c>
      <c r="F904" s="100">
        <v>8025</v>
      </c>
      <c r="G904" s="100">
        <v>-8024</v>
      </c>
      <c r="H904" s="99">
        <v>1</v>
      </c>
    </row>
    <row r="905" spans="1:8">
      <c r="A905" s="97">
        <v>4</v>
      </c>
      <c r="B905" s="101">
        <v>100000223884</v>
      </c>
      <c r="C905" s="99">
        <v>0</v>
      </c>
      <c r="D905" s="99" t="s">
        <v>2416</v>
      </c>
      <c r="E905" s="99" t="s">
        <v>4535</v>
      </c>
      <c r="F905" s="100">
        <v>13375</v>
      </c>
      <c r="G905" s="100">
        <v>-13374</v>
      </c>
      <c r="H905" s="99">
        <v>1</v>
      </c>
    </row>
    <row r="906" spans="1:8">
      <c r="A906" s="97"/>
      <c r="B906" s="101">
        <v>100000223884</v>
      </c>
      <c r="C906" s="99">
        <v>1</v>
      </c>
      <c r="D906" s="99" t="s">
        <v>2416</v>
      </c>
      <c r="E906" s="99" t="s">
        <v>4535</v>
      </c>
      <c r="F906" s="100">
        <v>8025</v>
      </c>
      <c r="G906" s="100">
        <v>-8024</v>
      </c>
      <c r="H906" s="99">
        <v>1</v>
      </c>
    </row>
    <row r="907" spans="1:8">
      <c r="A907" s="97">
        <v>5</v>
      </c>
      <c r="B907" s="101">
        <v>100000223885</v>
      </c>
      <c r="C907" s="99">
        <v>0</v>
      </c>
      <c r="D907" s="99" t="s">
        <v>2416</v>
      </c>
      <c r="E907" s="99" t="s">
        <v>4535</v>
      </c>
      <c r="F907" s="100">
        <v>13375</v>
      </c>
      <c r="G907" s="100">
        <v>-13374</v>
      </c>
      <c r="H907" s="99">
        <v>1</v>
      </c>
    </row>
    <row r="908" spans="1:8">
      <c r="A908" s="97"/>
      <c r="B908" s="101">
        <v>100000223885</v>
      </c>
      <c r="C908" s="99">
        <v>1</v>
      </c>
      <c r="D908" s="99" t="s">
        <v>2416</v>
      </c>
      <c r="E908" s="99" t="s">
        <v>4535</v>
      </c>
      <c r="F908" s="100">
        <v>8025</v>
      </c>
      <c r="G908" s="100">
        <v>-8024</v>
      </c>
      <c r="H908" s="99">
        <v>1</v>
      </c>
    </row>
    <row r="909" spans="1:8">
      <c r="A909" s="97">
        <v>6</v>
      </c>
      <c r="B909" s="101">
        <v>100000223886</v>
      </c>
      <c r="C909" s="99">
        <v>0</v>
      </c>
      <c r="D909" s="99" t="s">
        <v>2416</v>
      </c>
      <c r="E909" s="99" t="s">
        <v>4535</v>
      </c>
      <c r="F909" s="100">
        <v>13375</v>
      </c>
      <c r="G909" s="100">
        <v>-13374</v>
      </c>
      <c r="H909" s="99">
        <v>1</v>
      </c>
    </row>
    <row r="910" spans="1:8">
      <c r="A910" s="97"/>
      <c r="B910" s="101">
        <v>100000223886</v>
      </c>
      <c r="C910" s="99">
        <v>1</v>
      </c>
      <c r="D910" s="99" t="s">
        <v>2416</v>
      </c>
      <c r="E910" s="99" t="s">
        <v>4535</v>
      </c>
      <c r="F910" s="100">
        <v>8025</v>
      </c>
      <c r="G910" s="100">
        <v>-8024</v>
      </c>
      <c r="H910" s="99">
        <v>1</v>
      </c>
    </row>
    <row r="911" spans="1:8">
      <c r="A911" s="97">
        <v>7</v>
      </c>
      <c r="B911" s="98">
        <v>100000593460</v>
      </c>
      <c r="C911" s="99">
        <v>0</v>
      </c>
      <c r="D911" s="99" t="s">
        <v>290</v>
      </c>
      <c r="E911" s="99" t="s">
        <v>4536</v>
      </c>
      <c r="F911" s="100">
        <v>9500</v>
      </c>
      <c r="G911" s="100">
        <v>-9499</v>
      </c>
      <c r="H911" s="99">
        <v>1</v>
      </c>
    </row>
    <row r="912" spans="1:8">
      <c r="A912" s="97">
        <v>8</v>
      </c>
      <c r="B912" s="98">
        <v>100000593461</v>
      </c>
      <c r="C912" s="99">
        <v>0</v>
      </c>
      <c r="D912" s="99" t="s">
        <v>290</v>
      </c>
      <c r="E912" s="99" t="s">
        <v>4536</v>
      </c>
      <c r="F912" s="100">
        <v>9500</v>
      </c>
      <c r="G912" s="100">
        <v>-9499</v>
      </c>
      <c r="H912" s="99">
        <v>1</v>
      </c>
    </row>
    <row r="913" spans="1:8">
      <c r="A913" s="97">
        <v>9</v>
      </c>
      <c r="B913" s="98">
        <v>100000593462</v>
      </c>
      <c r="C913" s="99">
        <v>0</v>
      </c>
      <c r="D913" s="99" t="s">
        <v>290</v>
      </c>
      <c r="E913" s="99" t="s">
        <v>4536</v>
      </c>
      <c r="F913" s="100">
        <v>9500</v>
      </c>
      <c r="G913" s="100">
        <v>-9499</v>
      </c>
      <c r="H913" s="99">
        <v>1</v>
      </c>
    </row>
    <row r="914" spans="1:8">
      <c r="A914" s="97">
        <v>10</v>
      </c>
      <c r="B914" s="98">
        <v>100000593463</v>
      </c>
      <c r="C914" s="99">
        <v>0</v>
      </c>
      <c r="D914" s="99" t="s">
        <v>290</v>
      </c>
      <c r="E914" s="99" t="s">
        <v>4536</v>
      </c>
      <c r="F914" s="100">
        <v>9500</v>
      </c>
      <c r="G914" s="100">
        <v>-9499</v>
      </c>
      <c r="H914" s="99">
        <v>1</v>
      </c>
    </row>
    <row r="915" spans="1:8">
      <c r="A915" s="97">
        <v>11</v>
      </c>
      <c r="B915" s="98">
        <v>100000593464</v>
      </c>
      <c r="C915" s="99">
        <v>0</v>
      </c>
      <c r="D915" s="99" t="s">
        <v>290</v>
      </c>
      <c r="E915" s="99" t="s">
        <v>4536</v>
      </c>
      <c r="F915" s="100">
        <v>9500</v>
      </c>
      <c r="G915" s="100">
        <v>-9499</v>
      </c>
      <c r="H915" s="99">
        <v>1</v>
      </c>
    </row>
    <row r="916" spans="1:8">
      <c r="A916" s="97">
        <v>12</v>
      </c>
      <c r="B916" s="98">
        <v>100000593465</v>
      </c>
      <c r="C916" s="99">
        <v>0</v>
      </c>
      <c r="D916" s="99" t="s">
        <v>290</v>
      </c>
      <c r="E916" s="99" t="s">
        <v>4536</v>
      </c>
      <c r="F916" s="100">
        <v>9500</v>
      </c>
      <c r="G916" s="100">
        <v>-9499</v>
      </c>
      <c r="H916" s="99">
        <v>1</v>
      </c>
    </row>
    <row r="917" spans="1:8">
      <c r="A917" s="97">
        <v>13</v>
      </c>
      <c r="B917" s="98">
        <v>100000593466</v>
      </c>
      <c r="C917" s="99">
        <v>0</v>
      </c>
      <c r="D917" s="99" t="s">
        <v>290</v>
      </c>
      <c r="E917" s="99" t="s">
        <v>4536</v>
      </c>
      <c r="F917" s="100">
        <v>9500</v>
      </c>
      <c r="G917" s="100">
        <v>-9499</v>
      </c>
      <c r="H917" s="99">
        <v>1</v>
      </c>
    </row>
    <row r="918" spans="1:8">
      <c r="A918" s="97">
        <v>14</v>
      </c>
      <c r="B918" s="98">
        <v>100000593467</v>
      </c>
      <c r="C918" s="99">
        <v>0</v>
      </c>
      <c r="D918" s="99" t="s">
        <v>290</v>
      </c>
      <c r="E918" s="99" t="s">
        <v>4536</v>
      </c>
      <c r="F918" s="100">
        <v>9500</v>
      </c>
      <c r="G918" s="100">
        <v>-9499</v>
      </c>
      <c r="H918" s="99">
        <v>1</v>
      </c>
    </row>
    <row r="919" spans="1:8">
      <c r="A919" s="97">
        <v>15</v>
      </c>
      <c r="B919" s="98">
        <v>100000593468</v>
      </c>
      <c r="C919" s="99">
        <v>0</v>
      </c>
      <c r="D919" s="99" t="s">
        <v>290</v>
      </c>
      <c r="E919" s="99" t="s">
        <v>4536</v>
      </c>
      <c r="F919" s="100">
        <v>9500</v>
      </c>
      <c r="G919" s="100">
        <v>-9499</v>
      </c>
      <c r="H919" s="99">
        <v>1</v>
      </c>
    </row>
    <row r="920" spans="1:8">
      <c r="A920" s="97">
        <v>16</v>
      </c>
      <c r="B920" s="98">
        <v>100000593469</v>
      </c>
      <c r="C920" s="99">
        <v>0</v>
      </c>
      <c r="D920" s="99" t="s">
        <v>290</v>
      </c>
      <c r="E920" s="99" t="s">
        <v>28</v>
      </c>
      <c r="F920" s="100">
        <v>10300</v>
      </c>
      <c r="G920" s="100">
        <v>-10299</v>
      </c>
      <c r="H920" s="99">
        <v>1</v>
      </c>
    </row>
    <row r="921" spans="1:8">
      <c r="A921" s="97">
        <v>17</v>
      </c>
      <c r="B921" s="98">
        <v>100000593470</v>
      </c>
      <c r="C921" s="99">
        <v>0</v>
      </c>
      <c r="D921" s="99" t="s">
        <v>290</v>
      </c>
      <c r="E921" s="99" t="s">
        <v>28</v>
      </c>
      <c r="F921" s="100">
        <v>10300</v>
      </c>
      <c r="G921" s="100">
        <v>-10299</v>
      </c>
      <c r="H921" s="99">
        <v>1</v>
      </c>
    </row>
    <row r="922" spans="1:8">
      <c r="A922" s="97">
        <v>18</v>
      </c>
      <c r="B922" s="98">
        <v>100000593471</v>
      </c>
      <c r="C922" s="99">
        <v>0</v>
      </c>
      <c r="D922" s="99" t="s">
        <v>290</v>
      </c>
      <c r="E922" s="99" t="s">
        <v>28</v>
      </c>
      <c r="F922" s="100">
        <v>10300</v>
      </c>
      <c r="G922" s="100">
        <v>-10299</v>
      </c>
      <c r="H922" s="99">
        <v>1</v>
      </c>
    </row>
    <row r="923" spans="1:8">
      <c r="A923" s="97">
        <v>19</v>
      </c>
      <c r="B923" s="98">
        <v>100000593472</v>
      </c>
      <c r="C923" s="99">
        <v>0</v>
      </c>
      <c r="D923" s="99" t="s">
        <v>290</v>
      </c>
      <c r="E923" s="99" t="s">
        <v>28</v>
      </c>
      <c r="F923" s="100">
        <v>10300</v>
      </c>
      <c r="G923" s="100">
        <v>-10299</v>
      </c>
      <c r="H923" s="99">
        <v>1</v>
      </c>
    </row>
    <row r="924" spans="1:8">
      <c r="A924" s="97">
        <v>20</v>
      </c>
      <c r="B924" s="98">
        <v>100000593473</v>
      </c>
      <c r="C924" s="99">
        <v>0</v>
      </c>
      <c r="D924" s="99" t="s">
        <v>290</v>
      </c>
      <c r="E924" s="99" t="s">
        <v>28</v>
      </c>
      <c r="F924" s="100">
        <v>10300</v>
      </c>
      <c r="G924" s="100">
        <v>-10299</v>
      </c>
      <c r="H924" s="99">
        <v>1</v>
      </c>
    </row>
    <row r="925" spans="1:8">
      <c r="A925" s="97">
        <v>21</v>
      </c>
      <c r="B925" s="98">
        <v>100000593474</v>
      </c>
      <c r="C925" s="99">
        <v>0</v>
      </c>
      <c r="D925" s="99" t="s">
        <v>290</v>
      </c>
      <c r="E925" s="99" t="s">
        <v>28</v>
      </c>
      <c r="F925" s="100">
        <v>10300</v>
      </c>
      <c r="G925" s="100">
        <v>-10299</v>
      </c>
      <c r="H925" s="99">
        <v>1</v>
      </c>
    </row>
    <row r="926" spans="1:8">
      <c r="A926" s="97">
        <v>22</v>
      </c>
      <c r="B926" s="98">
        <v>100000593475</v>
      </c>
      <c r="C926" s="99">
        <v>0</v>
      </c>
      <c r="D926" s="99" t="s">
        <v>290</v>
      </c>
      <c r="E926" s="99" t="s">
        <v>28</v>
      </c>
      <c r="F926" s="100">
        <v>10300</v>
      </c>
      <c r="G926" s="100">
        <v>-10299</v>
      </c>
      <c r="H926" s="99">
        <v>1</v>
      </c>
    </row>
    <row r="927" spans="1:8">
      <c r="A927" s="97">
        <v>23</v>
      </c>
      <c r="B927" s="98">
        <v>100000593476</v>
      </c>
      <c r="C927" s="99">
        <v>0</v>
      </c>
      <c r="D927" s="99" t="s">
        <v>290</v>
      </c>
      <c r="E927" s="99" t="s">
        <v>28</v>
      </c>
      <c r="F927" s="100">
        <v>10300</v>
      </c>
      <c r="G927" s="100">
        <v>-10299</v>
      </c>
      <c r="H927" s="99">
        <v>1</v>
      </c>
    </row>
    <row r="928" spans="1:8">
      <c r="A928" s="97">
        <v>24</v>
      </c>
      <c r="B928" s="98">
        <v>100000593477</v>
      </c>
      <c r="C928" s="99">
        <v>0</v>
      </c>
      <c r="D928" s="99" t="s">
        <v>290</v>
      </c>
      <c r="E928" s="99" t="s">
        <v>28</v>
      </c>
      <c r="F928" s="100">
        <v>10300</v>
      </c>
      <c r="G928" s="100">
        <v>-10299</v>
      </c>
      <c r="H928" s="99">
        <v>1</v>
      </c>
    </row>
    <row r="929" spans="1:8">
      <c r="A929" s="97">
        <v>25</v>
      </c>
      <c r="B929" s="98">
        <v>100000593478</v>
      </c>
      <c r="C929" s="99">
        <v>0</v>
      </c>
      <c r="D929" s="99" t="s">
        <v>290</v>
      </c>
      <c r="E929" s="99" t="s">
        <v>28</v>
      </c>
      <c r="F929" s="100">
        <v>10300</v>
      </c>
      <c r="G929" s="100">
        <v>-10299</v>
      </c>
      <c r="H929" s="99">
        <v>1</v>
      </c>
    </row>
    <row r="930" spans="1:8">
      <c r="A930" s="97">
        <v>26</v>
      </c>
      <c r="B930" s="98">
        <v>100000593479</v>
      </c>
      <c r="C930" s="99">
        <v>0</v>
      </c>
      <c r="D930" s="99" t="s">
        <v>290</v>
      </c>
      <c r="E930" s="99" t="s">
        <v>28</v>
      </c>
      <c r="F930" s="100">
        <v>10300</v>
      </c>
      <c r="G930" s="100">
        <v>-10299</v>
      </c>
      <c r="H930" s="99">
        <v>1</v>
      </c>
    </row>
    <row r="931" spans="1:8">
      <c r="A931" s="97">
        <v>27</v>
      </c>
      <c r="B931" s="98">
        <v>100000593480</v>
      </c>
      <c r="C931" s="99">
        <v>0</v>
      </c>
      <c r="D931" s="99" t="s">
        <v>290</v>
      </c>
      <c r="E931" s="99" t="s">
        <v>28</v>
      </c>
      <c r="F931" s="100">
        <v>10300</v>
      </c>
      <c r="G931" s="100">
        <v>-10299</v>
      </c>
      <c r="H931" s="99">
        <v>1</v>
      </c>
    </row>
    <row r="932" spans="1:8">
      <c r="A932" s="97">
        <v>28</v>
      </c>
      <c r="B932" s="98">
        <v>100000593481</v>
      </c>
      <c r="C932" s="99">
        <v>0</v>
      </c>
      <c r="D932" s="99" t="s">
        <v>290</v>
      </c>
      <c r="E932" s="99" t="s">
        <v>28</v>
      </c>
      <c r="F932" s="100">
        <v>10300</v>
      </c>
      <c r="G932" s="100">
        <v>-10299</v>
      </c>
      <c r="H932" s="99">
        <v>1</v>
      </c>
    </row>
    <row r="933" spans="1:8">
      <c r="A933" s="97">
        <v>29</v>
      </c>
      <c r="B933" s="98">
        <v>100000593482</v>
      </c>
      <c r="C933" s="99">
        <v>0</v>
      </c>
      <c r="D933" s="99" t="s">
        <v>290</v>
      </c>
      <c r="E933" s="99" t="s">
        <v>28</v>
      </c>
      <c r="F933" s="100">
        <v>10300</v>
      </c>
      <c r="G933" s="100">
        <v>-10299</v>
      </c>
      <c r="H933" s="99">
        <v>1</v>
      </c>
    </row>
    <row r="934" spans="1:8">
      <c r="A934" s="97">
        <v>30</v>
      </c>
      <c r="B934" s="98">
        <v>100000593483</v>
      </c>
      <c r="C934" s="99">
        <v>0</v>
      </c>
      <c r="D934" s="99" t="s">
        <v>290</v>
      </c>
      <c r="E934" s="99" t="s">
        <v>28</v>
      </c>
      <c r="F934" s="100">
        <v>10300</v>
      </c>
      <c r="G934" s="100">
        <v>-10299</v>
      </c>
      <c r="H934" s="99">
        <v>1</v>
      </c>
    </row>
    <row r="935" spans="1:8">
      <c r="A935" s="97">
        <v>31</v>
      </c>
      <c r="B935" s="98">
        <v>100000593484</v>
      </c>
      <c r="C935" s="99">
        <v>0</v>
      </c>
      <c r="D935" s="99" t="s">
        <v>290</v>
      </c>
      <c r="E935" s="99" t="s">
        <v>28</v>
      </c>
      <c r="F935" s="100">
        <v>10300</v>
      </c>
      <c r="G935" s="100">
        <v>-10299</v>
      </c>
      <c r="H935" s="99">
        <v>1</v>
      </c>
    </row>
    <row r="936" spans="1:8">
      <c r="A936" s="97">
        <v>32</v>
      </c>
      <c r="B936" s="98">
        <v>100000593485</v>
      </c>
      <c r="C936" s="99">
        <v>0</v>
      </c>
      <c r="D936" s="99" t="s">
        <v>290</v>
      </c>
      <c r="E936" s="99" t="s">
        <v>28</v>
      </c>
      <c r="F936" s="100">
        <v>10300</v>
      </c>
      <c r="G936" s="100">
        <v>-10299</v>
      </c>
      <c r="H936" s="99">
        <v>1</v>
      </c>
    </row>
    <row r="937" spans="1:8">
      <c r="A937" s="97">
        <v>33</v>
      </c>
      <c r="B937" s="98">
        <v>100000593486</v>
      </c>
      <c r="C937" s="99">
        <v>0</v>
      </c>
      <c r="D937" s="99" t="s">
        <v>290</v>
      </c>
      <c r="E937" s="99" t="s">
        <v>28</v>
      </c>
      <c r="F937" s="100">
        <v>10300</v>
      </c>
      <c r="G937" s="100">
        <v>-10299</v>
      </c>
      <c r="H937" s="99">
        <v>1</v>
      </c>
    </row>
    <row r="938" spans="1:8">
      <c r="A938" s="97">
        <v>34</v>
      </c>
      <c r="B938" s="98">
        <v>100000593487</v>
      </c>
      <c r="C938" s="99">
        <v>0</v>
      </c>
      <c r="D938" s="99" t="s">
        <v>290</v>
      </c>
      <c r="E938" s="99" t="s">
        <v>28</v>
      </c>
      <c r="F938" s="100">
        <v>10300</v>
      </c>
      <c r="G938" s="100">
        <v>-10299</v>
      </c>
      <c r="H938" s="99">
        <v>1</v>
      </c>
    </row>
    <row r="939" spans="1:8">
      <c r="A939" s="97">
        <v>35</v>
      </c>
      <c r="B939" s="98">
        <v>100000593488</v>
      </c>
      <c r="C939" s="99">
        <v>0</v>
      </c>
      <c r="D939" s="99" t="s">
        <v>290</v>
      </c>
      <c r="E939" s="99" t="s">
        <v>28</v>
      </c>
      <c r="F939" s="100">
        <v>10300</v>
      </c>
      <c r="G939" s="100">
        <v>-10299</v>
      </c>
      <c r="H939" s="99">
        <v>1</v>
      </c>
    </row>
    <row r="940" spans="1:8">
      <c r="A940" s="97">
        <v>36</v>
      </c>
      <c r="B940" s="98">
        <v>100000593489</v>
      </c>
      <c r="C940" s="99">
        <v>0</v>
      </c>
      <c r="D940" s="99" t="s">
        <v>290</v>
      </c>
      <c r="E940" s="99" t="s">
        <v>28</v>
      </c>
      <c r="F940" s="100">
        <v>10300</v>
      </c>
      <c r="G940" s="100">
        <v>-10299</v>
      </c>
      <c r="H940" s="99">
        <v>1</v>
      </c>
    </row>
    <row r="941" spans="1:8">
      <c r="A941" s="97">
        <v>37</v>
      </c>
      <c r="B941" s="98">
        <v>100000593490</v>
      </c>
      <c r="C941" s="99">
        <v>0</v>
      </c>
      <c r="D941" s="99" t="s">
        <v>290</v>
      </c>
      <c r="E941" s="99" t="s">
        <v>28</v>
      </c>
      <c r="F941" s="100">
        <v>10300</v>
      </c>
      <c r="G941" s="100">
        <v>-10299</v>
      </c>
      <c r="H941" s="99">
        <v>1</v>
      </c>
    </row>
    <row r="942" spans="1:8">
      <c r="A942" s="97">
        <v>38</v>
      </c>
      <c r="B942" s="98">
        <v>100000593491</v>
      </c>
      <c r="C942" s="99">
        <v>0</v>
      </c>
      <c r="D942" s="99" t="s">
        <v>290</v>
      </c>
      <c r="E942" s="99" t="s">
        <v>28</v>
      </c>
      <c r="F942" s="100">
        <v>10300</v>
      </c>
      <c r="G942" s="100">
        <v>-10299</v>
      </c>
      <c r="H942" s="99">
        <v>1</v>
      </c>
    </row>
    <row r="943" spans="1:8">
      <c r="A943" s="97">
        <v>39</v>
      </c>
      <c r="B943" s="98">
        <v>100000593492</v>
      </c>
      <c r="C943" s="99">
        <v>0</v>
      </c>
      <c r="D943" s="99" t="s">
        <v>290</v>
      </c>
      <c r="E943" s="99" t="s">
        <v>28</v>
      </c>
      <c r="F943" s="100">
        <v>10300</v>
      </c>
      <c r="G943" s="100">
        <v>-10299</v>
      </c>
      <c r="H943" s="99">
        <v>1</v>
      </c>
    </row>
    <row r="944" spans="1:8">
      <c r="A944" s="97">
        <v>40</v>
      </c>
      <c r="B944" s="98">
        <v>100000593493</v>
      </c>
      <c r="C944" s="99">
        <v>0</v>
      </c>
      <c r="D944" s="99" t="s">
        <v>290</v>
      </c>
      <c r="E944" s="99" t="s">
        <v>28</v>
      </c>
      <c r="F944" s="100">
        <v>10300</v>
      </c>
      <c r="G944" s="100">
        <v>-10299</v>
      </c>
      <c r="H944" s="99">
        <v>1</v>
      </c>
    </row>
    <row r="945" spans="1:8">
      <c r="A945" s="97">
        <v>41</v>
      </c>
      <c r="B945" s="98">
        <v>100000593494</v>
      </c>
      <c r="C945" s="99">
        <v>0</v>
      </c>
      <c r="D945" s="99" t="s">
        <v>290</v>
      </c>
      <c r="E945" s="99" t="s">
        <v>28</v>
      </c>
      <c r="F945" s="100">
        <v>10300</v>
      </c>
      <c r="G945" s="100">
        <v>-10299</v>
      </c>
      <c r="H945" s="99">
        <v>1</v>
      </c>
    </row>
    <row r="946" spans="1:8">
      <c r="A946" s="97">
        <v>42</v>
      </c>
      <c r="B946" s="98">
        <v>100000593495</v>
      </c>
      <c r="C946" s="99">
        <v>0</v>
      </c>
      <c r="D946" s="99" t="s">
        <v>290</v>
      </c>
      <c r="E946" s="99" t="s">
        <v>28</v>
      </c>
      <c r="F946" s="100">
        <v>10300</v>
      </c>
      <c r="G946" s="100">
        <v>-10299</v>
      </c>
      <c r="H946" s="99">
        <v>1</v>
      </c>
    </row>
    <row r="947" spans="1:8">
      <c r="A947" s="97">
        <v>43</v>
      </c>
      <c r="B947" s="98">
        <v>100000593496</v>
      </c>
      <c r="C947" s="99">
        <v>0</v>
      </c>
      <c r="D947" s="99" t="s">
        <v>290</v>
      </c>
      <c r="E947" s="99" t="s">
        <v>28</v>
      </c>
      <c r="F947" s="100">
        <v>10300</v>
      </c>
      <c r="G947" s="100">
        <v>-10299</v>
      </c>
      <c r="H947" s="99">
        <v>1</v>
      </c>
    </row>
    <row r="948" spans="1:8">
      <c r="A948" s="97">
        <v>44</v>
      </c>
      <c r="B948" s="98">
        <v>100000593497</v>
      </c>
      <c r="C948" s="99">
        <v>0</v>
      </c>
      <c r="D948" s="99" t="s">
        <v>290</v>
      </c>
      <c r="E948" s="99" t="s">
        <v>28</v>
      </c>
      <c r="F948" s="100">
        <v>10300</v>
      </c>
      <c r="G948" s="100">
        <v>-10299</v>
      </c>
      <c r="H948" s="99">
        <v>1</v>
      </c>
    </row>
    <row r="949" spans="1:8">
      <c r="A949" s="97">
        <v>45</v>
      </c>
      <c r="B949" s="98">
        <v>100000593498</v>
      </c>
      <c r="C949" s="99">
        <v>0</v>
      </c>
      <c r="D949" s="99" t="s">
        <v>290</v>
      </c>
      <c r="E949" s="99" t="s">
        <v>28</v>
      </c>
      <c r="F949" s="100">
        <v>10300</v>
      </c>
      <c r="G949" s="100">
        <v>-10299</v>
      </c>
      <c r="H949" s="99">
        <v>1</v>
      </c>
    </row>
    <row r="950" spans="1:8">
      <c r="A950" s="97">
        <v>46</v>
      </c>
      <c r="B950" s="98">
        <v>100000593499</v>
      </c>
      <c r="C950" s="99">
        <v>0</v>
      </c>
      <c r="D950" s="99" t="s">
        <v>290</v>
      </c>
      <c r="E950" s="99" t="s">
        <v>28</v>
      </c>
      <c r="F950" s="100">
        <v>10300</v>
      </c>
      <c r="G950" s="100">
        <v>-10299</v>
      </c>
      <c r="H950" s="99">
        <v>1</v>
      </c>
    </row>
    <row r="951" spans="1:8">
      <c r="A951" s="97">
        <v>47</v>
      </c>
      <c r="B951" s="98">
        <v>100000593500</v>
      </c>
      <c r="C951" s="99">
        <v>0</v>
      </c>
      <c r="D951" s="99" t="s">
        <v>290</v>
      </c>
      <c r="E951" s="99" t="s">
        <v>28</v>
      </c>
      <c r="F951" s="100">
        <v>10300</v>
      </c>
      <c r="G951" s="100">
        <v>-10299</v>
      </c>
      <c r="H951" s="99">
        <v>1</v>
      </c>
    </row>
    <row r="952" spans="1:8">
      <c r="A952" s="97">
        <v>48</v>
      </c>
      <c r="B952" s="98">
        <v>100000593501</v>
      </c>
      <c r="C952" s="99">
        <v>0</v>
      </c>
      <c r="D952" s="99" t="s">
        <v>290</v>
      </c>
      <c r="E952" s="99" t="s">
        <v>28</v>
      </c>
      <c r="F952" s="100">
        <v>10300</v>
      </c>
      <c r="G952" s="100">
        <v>-10299</v>
      </c>
      <c r="H952" s="99">
        <v>1</v>
      </c>
    </row>
    <row r="953" spans="1:8">
      <c r="A953" s="97">
        <v>49</v>
      </c>
      <c r="B953" s="98">
        <v>100000593502</v>
      </c>
      <c r="C953" s="99">
        <v>0</v>
      </c>
      <c r="D953" s="99" t="s">
        <v>290</v>
      </c>
      <c r="E953" s="99" t="s">
        <v>28</v>
      </c>
      <c r="F953" s="100">
        <v>10300</v>
      </c>
      <c r="G953" s="100">
        <v>-10299</v>
      </c>
      <c r="H953" s="99">
        <v>1</v>
      </c>
    </row>
    <row r="954" spans="1:8">
      <c r="A954" s="97">
        <v>50</v>
      </c>
      <c r="B954" s="98">
        <v>100000593503</v>
      </c>
      <c r="C954" s="99">
        <v>0</v>
      </c>
      <c r="D954" s="99" t="s">
        <v>290</v>
      </c>
      <c r="E954" s="99" t="s">
        <v>28</v>
      </c>
      <c r="F954" s="100">
        <v>10300</v>
      </c>
      <c r="G954" s="100">
        <v>-10299</v>
      </c>
      <c r="H954" s="99">
        <v>1</v>
      </c>
    </row>
    <row r="955" spans="1:8">
      <c r="A955" s="97">
        <v>51</v>
      </c>
      <c r="B955" s="98">
        <v>100000593504</v>
      </c>
      <c r="C955" s="99">
        <v>0</v>
      </c>
      <c r="D955" s="99" t="s">
        <v>290</v>
      </c>
      <c r="E955" s="99" t="s">
        <v>28</v>
      </c>
      <c r="F955" s="100">
        <v>10300</v>
      </c>
      <c r="G955" s="100">
        <v>-10299</v>
      </c>
      <c r="H955" s="99">
        <v>1</v>
      </c>
    </row>
    <row r="956" spans="1:8">
      <c r="A956" s="97">
        <v>52</v>
      </c>
      <c r="B956" s="98">
        <v>100000593505</v>
      </c>
      <c r="C956" s="99">
        <v>0</v>
      </c>
      <c r="D956" s="99" t="s">
        <v>290</v>
      </c>
      <c r="E956" s="99" t="s">
        <v>28</v>
      </c>
      <c r="F956" s="100">
        <v>10300</v>
      </c>
      <c r="G956" s="100">
        <v>-10299</v>
      </c>
      <c r="H956" s="99">
        <v>1</v>
      </c>
    </row>
    <row r="957" spans="1:8">
      <c r="A957" s="97">
        <v>53</v>
      </c>
      <c r="B957" s="98">
        <v>100000593506</v>
      </c>
      <c r="C957" s="99">
        <v>0</v>
      </c>
      <c r="D957" s="99" t="s">
        <v>290</v>
      </c>
      <c r="E957" s="99" t="s">
        <v>28</v>
      </c>
      <c r="F957" s="100">
        <v>10300</v>
      </c>
      <c r="G957" s="100">
        <v>-10299</v>
      </c>
      <c r="H957" s="99">
        <v>1</v>
      </c>
    </row>
    <row r="958" spans="1:8">
      <c r="A958" s="97">
        <v>54</v>
      </c>
      <c r="B958" s="98">
        <v>100000593507</v>
      </c>
      <c r="C958" s="99">
        <v>0</v>
      </c>
      <c r="D958" s="99" t="s">
        <v>290</v>
      </c>
      <c r="E958" s="99" t="s">
        <v>28</v>
      </c>
      <c r="F958" s="100">
        <v>10300</v>
      </c>
      <c r="G958" s="100">
        <v>-10299</v>
      </c>
      <c r="H958" s="99">
        <v>1</v>
      </c>
    </row>
    <row r="959" spans="1:8">
      <c r="A959" s="97">
        <v>55</v>
      </c>
      <c r="B959" s="98">
        <v>100000593508</v>
      </c>
      <c r="C959" s="99">
        <v>0</v>
      </c>
      <c r="D959" s="99" t="s">
        <v>290</v>
      </c>
      <c r="E959" s="99" t="s">
        <v>28</v>
      </c>
      <c r="F959" s="100">
        <v>10300</v>
      </c>
      <c r="G959" s="100">
        <v>-10299</v>
      </c>
      <c r="H959" s="99">
        <v>1</v>
      </c>
    </row>
    <row r="960" spans="1:8">
      <c r="A960" s="97">
        <v>56</v>
      </c>
      <c r="B960" s="98">
        <v>100000593509</v>
      </c>
      <c r="C960" s="99">
        <v>0</v>
      </c>
      <c r="D960" s="99" t="s">
        <v>290</v>
      </c>
      <c r="E960" s="99" t="s">
        <v>28</v>
      </c>
      <c r="F960" s="100">
        <v>10300</v>
      </c>
      <c r="G960" s="100">
        <v>-10299</v>
      </c>
      <c r="H960" s="99">
        <v>1</v>
      </c>
    </row>
    <row r="961" spans="1:8">
      <c r="A961" s="97">
        <v>57</v>
      </c>
      <c r="B961" s="98">
        <v>100000593510</v>
      </c>
      <c r="C961" s="99">
        <v>0</v>
      </c>
      <c r="D961" s="99" t="s">
        <v>290</v>
      </c>
      <c r="E961" s="99" t="s">
        <v>28</v>
      </c>
      <c r="F961" s="100">
        <v>10300</v>
      </c>
      <c r="G961" s="100">
        <v>-10299</v>
      </c>
      <c r="H961" s="99">
        <v>1</v>
      </c>
    </row>
    <row r="962" spans="1:8">
      <c r="A962" s="97">
        <v>58</v>
      </c>
      <c r="B962" s="98">
        <v>100000593511</v>
      </c>
      <c r="C962" s="99">
        <v>0</v>
      </c>
      <c r="D962" s="99" t="s">
        <v>290</v>
      </c>
      <c r="E962" s="99" t="s">
        <v>28</v>
      </c>
      <c r="F962" s="100">
        <v>10300</v>
      </c>
      <c r="G962" s="100">
        <v>-10299</v>
      </c>
      <c r="H962" s="99">
        <v>1</v>
      </c>
    </row>
    <row r="963" spans="1:8">
      <c r="A963" s="97">
        <v>59</v>
      </c>
      <c r="B963" s="98">
        <v>100000593512</v>
      </c>
      <c r="C963" s="99">
        <v>0</v>
      </c>
      <c r="D963" s="99" t="s">
        <v>290</v>
      </c>
      <c r="E963" s="99" t="s">
        <v>28</v>
      </c>
      <c r="F963" s="100">
        <v>10300</v>
      </c>
      <c r="G963" s="100">
        <v>-10299</v>
      </c>
      <c r="H963" s="99">
        <v>1</v>
      </c>
    </row>
    <row r="964" spans="1:8">
      <c r="A964" s="97">
        <v>60</v>
      </c>
      <c r="B964" s="98">
        <v>100000593513</v>
      </c>
      <c r="C964" s="99">
        <v>0</v>
      </c>
      <c r="D964" s="99" t="s">
        <v>290</v>
      </c>
      <c r="E964" s="99" t="s">
        <v>28</v>
      </c>
      <c r="F964" s="100">
        <v>10300</v>
      </c>
      <c r="G964" s="100">
        <v>-10299</v>
      </c>
      <c r="H964" s="99">
        <v>1</v>
      </c>
    </row>
    <row r="965" spans="1:8">
      <c r="A965" s="97">
        <v>61</v>
      </c>
      <c r="B965" s="98">
        <v>100000593514</v>
      </c>
      <c r="C965" s="99">
        <v>0</v>
      </c>
      <c r="D965" s="99" t="s">
        <v>290</v>
      </c>
      <c r="E965" s="99" t="s">
        <v>28</v>
      </c>
      <c r="F965" s="100">
        <v>10300</v>
      </c>
      <c r="G965" s="100">
        <v>-10299</v>
      </c>
      <c r="H965" s="99">
        <v>1</v>
      </c>
    </row>
    <row r="966" spans="1:8">
      <c r="A966" s="97">
        <v>62</v>
      </c>
      <c r="B966" s="98">
        <v>100000593515</v>
      </c>
      <c r="C966" s="99">
        <v>0</v>
      </c>
      <c r="D966" s="99" t="s">
        <v>290</v>
      </c>
      <c r="E966" s="99" t="s">
        <v>28</v>
      </c>
      <c r="F966" s="100">
        <v>10300</v>
      </c>
      <c r="G966" s="100">
        <v>-10299</v>
      </c>
      <c r="H966" s="99">
        <v>1</v>
      </c>
    </row>
    <row r="967" spans="1:8">
      <c r="A967" s="97">
        <v>63</v>
      </c>
      <c r="B967" s="98">
        <v>100000593516</v>
      </c>
      <c r="C967" s="99">
        <v>0</v>
      </c>
      <c r="D967" s="99" t="s">
        <v>290</v>
      </c>
      <c r="E967" s="99" t="s">
        <v>28</v>
      </c>
      <c r="F967" s="100">
        <v>10300</v>
      </c>
      <c r="G967" s="100">
        <v>-10299</v>
      </c>
      <c r="H967" s="99">
        <v>1</v>
      </c>
    </row>
    <row r="968" spans="1:8">
      <c r="A968" s="97">
        <v>64</v>
      </c>
      <c r="B968" s="98">
        <v>100000593517</v>
      </c>
      <c r="C968" s="99">
        <v>0</v>
      </c>
      <c r="D968" s="99" t="s">
        <v>290</v>
      </c>
      <c r="E968" s="99" t="s">
        <v>28</v>
      </c>
      <c r="F968" s="100">
        <v>10300</v>
      </c>
      <c r="G968" s="100">
        <v>-10299</v>
      </c>
      <c r="H968" s="99">
        <v>1</v>
      </c>
    </row>
    <row r="969" spans="1:8">
      <c r="A969" s="97">
        <v>65</v>
      </c>
      <c r="B969" s="98">
        <v>100000593518</v>
      </c>
      <c r="C969" s="99">
        <v>0</v>
      </c>
      <c r="D969" s="99" t="s">
        <v>290</v>
      </c>
      <c r="E969" s="99" t="s">
        <v>28</v>
      </c>
      <c r="F969" s="100">
        <v>10300</v>
      </c>
      <c r="G969" s="100">
        <v>-10299</v>
      </c>
      <c r="H969" s="99">
        <v>1</v>
      </c>
    </row>
    <row r="970" spans="1:8">
      <c r="A970" s="97">
        <v>66</v>
      </c>
      <c r="B970" s="98">
        <v>100000593519</v>
      </c>
      <c r="C970" s="99">
        <v>0</v>
      </c>
      <c r="D970" s="99" t="s">
        <v>290</v>
      </c>
      <c r="E970" s="99" t="s">
        <v>28</v>
      </c>
      <c r="F970" s="100">
        <v>10300</v>
      </c>
      <c r="G970" s="100">
        <v>-10299</v>
      </c>
      <c r="H970" s="99">
        <v>1</v>
      </c>
    </row>
    <row r="971" spans="1:8">
      <c r="A971" s="97">
        <v>67</v>
      </c>
      <c r="B971" s="98">
        <v>100000593520</v>
      </c>
      <c r="C971" s="99">
        <v>0</v>
      </c>
      <c r="D971" s="99" t="s">
        <v>290</v>
      </c>
      <c r="E971" s="99" t="s">
        <v>28</v>
      </c>
      <c r="F971" s="100">
        <v>10300</v>
      </c>
      <c r="G971" s="100">
        <v>-10299</v>
      </c>
      <c r="H971" s="99">
        <v>1</v>
      </c>
    </row>
    <row r="972" spans="1:8">
      <c r="A972" s="97">
        <v>68</v>
      </c>
      <c r="B972" s="98">
        <v>100000593521</v>
      </c>
      <c r="C972" s="99">
        <v>0</v>
      </c>
      <c r="D972" s="99" t="s">
        <v>290</v>
      </c>
      <c r="E972" s="99" t="s">
        <v>28</v>
      </c>
      <c r="F972" s="100">
        <v>10300</v>
      </c>
      <c r="G972" s="100">
        <v>-10299</v>
      </c>
      <c r="H972" s="99">
        <v>1</v>
      </c>
    </row>
    <row r="973" spans="1:8">
      <c r="A973" s="97">
        <v>69</v>
      </c>
      <c r="B973" s="98">
        <v>100000593522</v>
      </c>
      <c r="C973" s="99">
        <v>0</v>
      </c>
      <c r="D973" s="99" t="s">
        <v>290</v>
      </c>
      <c r="E973" s="99" t="s">
        <v>28</v>
      </c>
      <c r="F973" s="100">
        <v>10300</v>
      </c>
      <c r="G973" s="100">
        <v>-10299</v>
      </c>
      <c r="H973" s="99">
        <v>1</v>
      </c>
    </row>
    <row r="974" spans="1:8">
      <c r="A974" s="97">
        <v>70</v>
      </c>
      <c r="B974" s="98">
        <v>100000593523</v>
      </c>
      <c r="C974" s="99">
        <v>0</v>
      </c>
      <c r="D974" s="99" t="s">
        <v>290</v>
      </c>
      <c r="E974" s="99" t="s">
        <v>28</v>
      </c>
      <c r="F974" s="100">
        <v>10300</v>
      </c>
      <c r="G974" s="100">
        <v>-10299</v>
      </c>
      <c r="H974" s="99">
        <v>1</v>
      </c>
    </row>
    <row r="975" spans="1:8">
      <c r="A975" s="97">
        <v>71</v>
      </c>
      <c r="B975" s="98">
        <v>100000593524</v>
      </c>
      <c r="C975" s="99">
        <v>0</v>
      </c>
      <c r="D975" s="99" t="s">
        <v>290</v>
      </c>
      <c r="E975" s="99" t="s">
        <v>28</v>
      </c>
      <c r="F975" s="100">
        <v>10300</v>
      </c>
      <c r="G975" s="100">
        <v>-10299</v>
      </c>
      <c r="H975" s="99">
        <v>1</v>
      </c>
    </row>
    <row r="976" spans="1:8">
      <c r="A976" s="97">
        <v>72</v>
      </c>
      <c r="B976" s="98">
        <v>100000593525</v>
      </c>
      <c r="C976" s="99">
        <v>0</v>
      </c>
      <c r="D976" s="99" t="s">
        <v>290</v>
      </c>
      <c r="E976" s="99" t="s">
        <v>28</v>
      </c>
      <c r="F976" s="100">
        <v>10300</v>
      </c>
      <c r="G976" s="100">
        <v>-10299</v>
      </c>
      <c r="H976" s="99">
        <v>1</v>
      </c>
    </row>
    <row r="977" spans="1:8">
      <c r="A977" s="97">
        <v>73</v>
      </c>
      <c r="B977" s="98">
        <v>100000593526</v>
      </c>
      <c r="C977" s="99">
        <v>0</v>
      </c>
      <c r="D977" s="99" t="s">
        <v>290</v>
      </c>
      <c r="E977" s="99" t="s">
        <v>28</v>
      </c>
      <c r="F977" s="100">
        <v>10300</v>
      </c>
      <c r="G977" s="100">
        <v>-10299</v>
      </c>
      <c r="H977" s="99">
        <v>1</v>
      </c>
    </row>
    <row r="978" spans="1:8">
      <c r="A978" s="97">
        <v>74</v>
      </c>
      <c r="B978" s="98">
        <v>100000593527</v>
      </c>
      <c r="C978" s="99">
        <v>0</v>
      </c>
      <c r="D978" s="99" t="s">
        <v>290</v>
      </c>
      <c r="E978" s="99" t="s">
        <v>28</v>
      </c>
      <c r="F978" s="100">
        <v>10300</v>
      </c>
      <c r="G978" s="100">
        <v>-10299</v>
      </c>
      <c r="H978" s="99">
        <v>1</v>
      </c>
    </row>
    <row r="979" spans="1:8">
      <c r="A979" s="97">
        <v>75</v>
      </c>
      <c r="B979" s="98">
        <v>100000593528</v>
      </c>
      <c r="C979" s="99">
        <v>0</v>
      </c>
      <c r="D979" s="99" t="s">
        <v>290</v>
      </c>
      <c r="E979" s="99" t="s">
        <v>28</v>
      </c>
      <c r="F979" s="100">
        <v>10300</v>
      </c>
      <c r="G979" s="100">
        <v>-10299</v>
      </c>
      <c r="H979" s="99">
        <v>1</v>
      </c>
    </row>
    <row r="980" spans="1:8">
      <c r="A980" s="97">
        <v>76</v>
      </c>
      <c r="B980" s="98">
        <v>100000593529</v>
      </c>
      <c r="C980" s="99">
        <v>0</v>
      </c>
      <c r="D980" s="99" t="s">
        <v>290</v>
      </c>
      <c r="E980" s="99" t="s">
        <v>28</v>
      </c>
      <c r="F980" s="100">
        <v>10300</v>
      </c>
      <c r="G980" s="100">
        <v>-10299</v>
      </c>
      <c r="H980" s="99">
        <v>1</v>
      </c>
    </row>
    <row r="981" spans="1:8">
      <c r="A981" s="97">
        <v>77</v>
      </c>
      <c r="B981" s="98">
        <v>100000593530</v>
      </c>
      <c r="C981" s="99">
        <v>0</v>
      </c>
      <c r="D981" s="99" t="s">
        <v>290</v>
      </c>
      <c r="E981" s="99" t="s">
        <v>28</v>
      </c>
      <c r="F981" s="100">
        <v>10300</v>
      </c>
      <c r="G981" s="100">
        <v>-10299</v>
      </c>
      <c r="H981" s="99">
        <v>1</v>
      </c>
    </row>
    <row r="982" spans="1:8">
      <c r="A982" s="97">
        <v>78</v>
      </c>
      <c r="B982" s="98">
        <v>100000593531</v>
      </c>
      <c r="C982" s="99">
        <v>0</v>
      </c>
      <c r="D982" s="99" t="s">
        <v>290</v>
      </c>
      <c r="E982" s="99" t="s">
        <v>28</v>
      </c>
      <c r="F982" s="100">
        <v>10300</v>
      </c>
      <c r="G982" s="100">
        <v>-10299</v>
      </c>
      <c r="H982" s="99">
        <v>1</v>
      </c>
    </row>
    <row r="983" spans="1:8">
      <c r="A983" s="97">
        <v>79</v>
      </c>
      <c r="B983" s="98">
        <v>100000593532</v>
      </c>
      <c r="C983" s="99">
        <v>0</v>
      </c>
      <c r="D983" s="99" t="s">
        <v>290</v>
      </c>
      <c r="E983" s="99" t="s">
        <v>28</v>
      </c>
      <c r="F983" s="100">
        <v>10300</v>
      </c>
      <c r="G983" s="100">
        <v>-10299</v>
      </c>
      <c r="H983" s="99">
        <v>1</v>
      </c>
    </row>
    <row r="984" spans="1:8">
      <c r="A984" s="97">
        <v>80</v>
      </c>
      <c r="B984" s="98">
        <v>100000593533</v>
      </c>
      <c r="C984" s="99">
        <v>0</v>
      </c>
      <c r="D984" s="99" t="s">
        <v>290</v>
      </c>
      <c r="E984" s="99" t="s">
        <v>28</v>
      </c>
      <c r="F984" s="100">
        <v>10300</v>
      </c>
      <c r="G984" s="100">
        <v>-10299</v>
      </c>
      <c r="H984" s="99">
        <v>1</v>
      </c>
    </row>
    <row r="985" spans="1:8">
      <c r="A985" s="97">
        <v>81</v>
      </c>
      <c r="B985" s="98">
        <v>100000593534</v>
      </c>
      <c r="C985" s="99">
        <v>0</v>
      </c>
      <c r="D985" s="99" t="s">
        <v>290</v>
      </c>
      <c r="E985" s="99" t="s">
        <v>28</v>
      </c>
      <c r="F985" s="100">
        <v>10300</v>
      </c>
      <c r="G985" s="100">
        <v>-10299</v>
      </c>
      <c r="H985" s="99">
        <v>1</v>
      </c>
    </row>
    <row r="986" spans="1:8">
      <c r="A986" s="97">
        <v>82</v>
      </c>
      <c r="B986" s="98">
        <v>100000593535</v>
      </c>
      <c r="C986" s="99">
        <v>0</v>
      </c>
      <c r="D986" s="99" t="s">
        <v>290</v>
      </c>
      <c r="E986" s="99" t="s">
        <v>28</v>
      </c>
      <c r="F986" s="100">
        <v>10300</v>
      </c>
      <c r="G986" s="100">
        <v>-10299</v>
      </c>
      <c r="H986" s="99">
        <v>1</v>
      </c>
    </row>
    <row r="987" spans="1:8">
      <c r="A987" s="97">
        <v>83</v>
      </c>
      <c r="B987" s="98">
        <v>100000593536</v>
      </c>
      <c r="C987" s="99">
        <v>0</v>
      </c>
      <c r="D987" s="99" t="s">
        <v>290</v>
      </c>
      <c r="E987" s="99" t="s">
        <v>28</v>
      </c>
      <c r="F987" s="100">
        <v>10300</v>
      </c>
      <c r="G987" s="100">
        <v>-10299</v>
      </c>
      <c r="H987" s="99">
        <v>1</v>
      </c>
    </row>
    <row r="988" spans="1:8">
      <c r="A988" s="97">
        <v>84</v>
      </c>
      <c r="B988" s="98">
        <v>100000593537</v>
      </c>
      <c r="C988" s="99">
        <v>0</v>
      </c>
      <c r="D988" s="99" t="s">
        <v>290</v>
      </c>
      <c r="E988" s="99" t="s">
        <v>28</v>
      </c>
      <c r="F988" s="100">
        <v>10300</v>
      </c>
      <c r="G988" s="100">
        <v>-10299</v>
      </c>
      <c r="H988" s="99">
        <v>1</v>
      </c>
    </row>
    <row r="989" spans="1:8">
      <c r="A989" s="97">
        <v>85</v>
      </c>
      <c r="B989" s="98">
        <v>100000593538</v>
      </c>
      <c r="C989" s="99">
        <v>0</v>
      </c>
      <c r="D989" s="99" t="s">
        <v>290</v>
      </c>
      <c r="E989" s="99" t="s">
        <v>28</v>
      </c>
      <c r="F989" s="100">
        <v>10300</v>
      </c>
      <c r="G989" s="100">
        <v>-10299</v>
      </c>
      <c r="H989" s="99">
        <v>1</v>
      </c>
    </row>
    <row r="990" spans="1:8">
      <c r="A990" s="97">
        <v>86</v>
      </c>
      <c r="B990" s="98">
        <v>100000593539</v>
      </c>
      <c r="C990" s="99">
        <v>0</v>
      </c>
      <c r="D990" s="99" t="s">
        <v>290</v>
      </c>
      <c r="E990" s="99" t="s">
        <v>28</v>
      </c>
      <c r="F990" s="100">
        <v>10300</v>
      </c>
      <c r="G990" s="100">
        <v>-10299</v>
      </c>
      <c r="H990" s="99">
        <v>1</v>
      </c>
    </row>
    <row r="991" spans="1:8">
      <c r="A991" s="97">
        <v>87</v>
      </c>
      <c r="B991" s="98">
        <v>100000593540</v>
      </c>
      <c r="C991" s="99">
        <v>0</v>
      </c>
      <c r="D991" s="99" t="s">
        <v>290</v>
      </c>
      <c r="E991" s="99" t="s">
        <v>28</v>
      </c>
      <c r="F991" s="100">
        <v>10300</v>
      </c>
      <c r="G991" s="100">
        <v>-10299</v>
      </c>
      <c r="H991" s="99">
        <v>1</v>
      </c>
    </row>
    <row r="992" spans="1:8">
      <c r="A992" s="97">
        <v>88</v>
      </c>
      <c r="B992" s="98">
        <v>100000593541</v>
      </c>
      <c r="C992" s="99">
        <v>0</v>
      </c>
      <c r="D992" s="99" t="s">
        <v>290</v>
      </c>
      <c r="E992" s="99" t="s">
        <v>28</v>
      </c>
      <c r="F992" s="100">
        <v>10300</v>
      </c>
      <c r="G992" s="100">
        <v>-10299</v>
      </c>
      <c r="H992" s="99">
        <v>1</v>
      </c>
    </row>
    <row r="993" spans="1:8">
      <c r="A993" s="97">
        <v>89</v>
      </c>
      <c r="B993" s="98">
        <v>100000593542</v>
      </c>
      <c r="C993" s="99">
        <v>0</v>
      </c>
      <c r="D993" s="99" t="s">
        <v>290</v>
      </c>
      <c r="E993" s="99" t="s">
        <v>28</v>
      </c>
      <c r="F993" s="100">
        <v>10300</v>
      </c>
      <c r="G993" s="100">
        <v>-10299</v>
      </c>
      <c r="H993" s="99">
        <v>1</v>
      </c>
    </row>
    <row r="994" spans="1:8">
      <c r="A994" s="97">
        <v>90</v>
      </c>
      <c r="B994" s="98">
        <v>100000593543</v>
      </c>
      <c r="C994" s="99">
        <v>0</v>
      </c>
      <c r="D994" s="99" t="s">
        <v>290</v>
      </c>
      <c r="E994" s="99" t="s">
        <v>28</v>
      </c>
      <c r="F994" s="100">
        <v>10300</v>
      </c>
      <c r="G994" s="100">
        <v>-10299</v>
      </c>
      <c r="H994" s="99">
        <v>1</v>
      </c>
    </row>
    <row r="995" spans="1:8">
      <c r="A995" s="97">
        <v>91</v>
      </c>
      <c r="B995" s="98">
        <v>100000593544</v>
      </c>
      <c r="C995" s="99">
        <v>0</v>
      </c>
      <c r="D995" s="99" t="s">
        <v>290</v>
      </c>
      <c r="E995" s="99" t="s">
        <v>28</v>
      </c>
      <c r="F995" s="100">
        <v>10300</v>
      </c>
      <c r="G995" s="100">
        <v>-10299</v>
      </c>
      <c r="H995" s="99">
        <v>1</v>
      </c>
    </row>
    <row r="996" spans="1:8">
      <c r="A996" s="97">
        <v>92</v>
      </c>
      <c r="B996" s="98">
        <v>100000593545</v>
      </c>
      <c r="C996" s="99">
        <v>0</v>
      </c>
      <c r="D996" s="99" t="s">
        <v>290</v>
      </c>
      <c r="E996" s="99" t="s">
        <v>28</v>
      </c>
      <c r="F996" s="100">
        <v>10300</v>
      </c>
      <c r="G996" s="100">
        <v>-10299</v>
      </c>
      <c r="H996" s="99">
        <v>1</v>
      </c>
    </row>
    <row r="997" spans="1:8">
      <c r="A997" s="97">
        <v>93</v>
      </c>
      <c r="B997" s="98">
        <v>100000593546</v>
      </c>
      <c r="C997" s="99">
        <v>0</v>
      </c>
      <c r="D997" s="99" t="s">
        <v>290</v>
      </c>
      <c r="E997" s="99" t="s">
        <v>28</v>
      </c>
      <c r="F997" s="100">
        <v>10300</v>
      </c>
      <c r="G997" s="100">
        <v>-10299</v>
      </c>
      <c r="H997" s="99">
        <v>1</v>
      </c>
    </row>
    <row r="998" spans="1:8">
      <c r="A998" s="99"/>
      <c r="B998" s="193" t="s">
        <v>491</v>
      </c>
      <c r="C998" s="193"/>
      <c r="D998" s="193"/>
      <c r="E998" s="193"/>
      <c r="F998" s="102">
        <f>SUM(F899:F997)</f>
        <v>1017300</v>
      </c>
      <c r="G998" s="102">
        <f>SUM(G899:G997)</f>
        <v>-1017201</v>
      </c>
      <c r="H998" s="102">
        <f>SUM(H899:H997)</f>
        <v>99</v>
      </c>
    </row>
    <row r="999" spans="1:8">
      <c r="A999" s="99"/>
      <c r="B999" s="194" t="s">
        <v>89</v>
      </c>
      <c r="C999" s="194"/>
      <c r="D999" s="194"/>
      <c r="E999" s="194"/>
      <c r="F999" s="107">
        <f>F895+F998</f>
        <v>21435108.299999997</v>
      </c>
      <c r="G999" s="107">
        <f>G895+G998</f>
        <v>-8850284.1700000204</v>
      </c>
      <c r="H999" s="107">
        <f>H895+H998</f>
        <v>12584824.129999943</v>
      </c>
    </row>
    <row r="1001" spans="1:8">
      <c r="A1001" s="90" t="s">
        <v>2561</v>
      </c>
      <c r="B1001" s="108" t="s">
        <v>4537</v>
      </c>
      <c r="C1001" s="119"/>
      <c r="F1001" s="120">
        <f>F84+F113+F146+F359+F406+F491+F516+F561+F571+F999</f>
        <v>311632055.63</v>
      </c>
      <c r="G1001" s="120">
        <f>G84+G113+G146+G359+G406+G491+G516+G561+G571+G999</f>
        <v>-147532186.25000006</v>
      </c>
      <c r="H1001" s="120">
        <f>H84+H113+H146+H359+H406+H491+H516+H561+H571+H999</f>
        <v>164099869.38</v>
      </c>
    </row>
  </sheetData>
  <mergeCells count="30">
    <mergeCell ref="B999:E999"/>
    <mergeCell ref="B491:E491"/>
    <mergeCell ref="B500:E500"/>
    <mergeCell ref="B515:E515"/>
    <mergeCell ref="B516:E516"/>
    <mergeCell ref="B543:E543"/>
    <mergeCell ref="B560:E560"/>
    <mergeCell ref="B561:E561"/>
    <mergeCell ref="B570:E570"/>
    <mergeCell ref="B571:E571"/>
    <mergeCell ref="B895:E895"/>
    <mergeCell ref="B998:E998"/>
    <mergeCell ref="B490:E490"/>
    <mergeCell ref="B113:E113"/>
    <mergeCell ref="B134:E134"/>
    <mergeCell ref="B145:E145"/>
    <mergeCell ref="B146:E146"/>
    <mergeCell ref="B268:E268"/>
    <mergeCell ref="B358:E358"/>
    <mergeCell ref="B359:E359"/>
    <mergeCell ref="B371:E371"/>
    <mergeCell ref="B405:E405"/>
    <mergeCell ref="B406:E406"/>
    <mergeCell ref="B478:E478"/>
    <mergeCell ref="B112:E112"/>
    <mergeCell ref="A1:H1"/>
    <mergeCell ref="B69:E69"/>
    <mergeCell ref="B83:E83"/>
    <mergeCell ref="B84:E84"/>
    <mergeCell ref="B104:E10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L32"/>
  <sheetViews>
    <sheetView workbookViewId="0">
      <selection activeCell="F6" sqref="F6"/>
    </sheetView>
  </sheetViews>
  <sheetFormatPr defaultRowHeight="24.6"/>
  <cols>
    <col min="1" max="1" width="5.109375" style="1" customWidth="1"/>
    <col min="2" max="2" width="21.109375" style="1" customWidth="1"/>
    <col min="3" max="3" width="6" style="83" customWidth="1"/>
    <col min="4" max="4" width="8.88671875" style="83" customWidth="1"/>
    <col min="5" max="5" width="9.77734375" style="83" customWidth="1"/>
    <col min="6" max="7" width="16.77734375" style="1" bestFit="1" customWidth="1"/>
    <col min="8" max="10" width="9.109375" style="1"/>
    <col min="11" max="11" width="10.21875" style="1" bestFit="1" customWidth="1"/>
    <col min="12" max="12" width="11.21875" style="1" bestFit="1" customWidth="1"/>
    <col min="13" max="255" width="9.109375" style="1"/>
    <col min="256" max="256" width="4.33203125" style="1" customWidth="1"/>
    <col min="257" max="257" width="8.77734375" style="1" customWidth="1"/>
    <col min="258" max="258" width="18" style="1" customWidth="1"/>
    <col min="259" max="259" width="5.33203125" style="1" customWidth="1"/>
    <col min="260" max="260" width="11.109375" style="1" customWidth="1"/>
    <col min="261" max="261" width="12.77734375" style="1" customWidth="1"/>
    <col min="262" max="262" width="13.33203125" style="1" customWidth="1"/>
    <col min="263" max="263" width="14.109375" style="1" customWidth="1"/>
    <col min="264" max="511" width="9.109375" style="1"/>
    <col min="512" max="512" width="4.33203125" style="1" customWidth="1"/>
    <col min="513" max="513" width="8.77734375" style="1" customWidth="1"/>
    <col min="514" max="514" width="18" style="1" customWidth="1"/>
    <col min="515" max="515" width="5.33203125" style="1" customWidth="1"/>
    <col min="516" max="516" width="11.109375" style="1" customWidth="1"/>
    <col min="517" max="517" width="12.77734375" style="1" customWidth="1"/>
    <col min="518" max="518" width="13.33203125" style="1" customWidth="1"/>
    <col min="519" max="519" width="14.109375" style="1" customWidth="1"/>
    <col min="520" max="767" width="9.109375" style="1"/>
    <col min="768" max="768" width="4.33203125" style="1" customWidth="1"/>
    <col min="769" max="769" width="8.77734375" style="1" customWidth="1"/>
    <col min="770" max="770" width="18" style="1" customWidth="1"/>
    <col min="771" max="771" width="5.33203125" style="1" customWidth="1"/>
    <col min="772" max="772" width="11.109375" style="1" customWidth="1"/>
    <col min="773" max="773" width="12.77734375" style="1" customWidth="1"/>
    <col min="774" max="774" width="13.33203125" style="1" customWidth="1"/>
    <col min="775" max="775" width="14.109375" style="1" customWidth="1"/>
    <col min="776" max="1023" width="9.109375" style="1"/>
    <col min="1024" max="1024" width="4.33203125" style="1" customWidth="1"/>
    <col min="1025" max="1025" width="8.77734375" style="1" customWidth="1"/>
    <col min="1026" max="1026" width="18" style="1" customWidth="1"/>
    <col min="1027" max="1027" width="5.33203125" style="1" customWidth="1"/>
    <col min="1028" max="1028" width="11.109375" style="1" customWidth="1"/>
    <col min="1029" max="1029" width="12.77734375" style="1" customWidth="1"/>
    <col min="1030" max="1030" width="13.33203125" style="1" customWidth="1"/>
    <col min="1031" max="1031" width="14.109375" style="1" customWidth="1"/>
    <col min="1032" max="1279" width="9.109375" style="1"/>
    <col min="1280" max="1280" width="4.33203125" style="1" customWidth="1"/>
    <col min="1281" max="1281" width="8.77734375" style="1" customWidth="1"/>
    <col min="1282" max="1282" width="18" style="1" customWidth="1"/>
    <col min="1283" max="1283" width="5.33203125" style="1" customWidth="1"/>
    <col min="1284" max="1284" width="11.109375" style="1" customWidth="1"/>
    <col min="1285" max="1285" width="12.77734375" style="1" customWidth="1"/>
    <col min="1286" max="1286" width="13.33203125" style="1" customWidth="1"/>
    <col min="1287" max="1287" width="14.109375" style="1" customWidth="1"/>
    <col min="1288" max="1535" width="9.109375" style="1"/>
    <col min="1536" max="1536" width="4.33203125" style="1" customWidth="1"/>
    <col min="1537" max="1537" width="8.77734375" style="1" customWidth="1"/>
    <col min="1538" max="1538" width="18" style="1" customWidth="1"/>
    <col min="1539" max="1539" width="5.33203125" style="1" customWidth="1"/>
    <col min="1540" max="1540" width="11.109375" style="1" customWidth="1"/>
    <col min="1541" max="1541" width="12.77734375" style="1" customWidth="1"/>
    <col min="1542" max="1542" width="13.33203125" style="1" customWidth="1"/>
    <col min="1543" max="1543" width="14.109375" style="1" customWidth="1"/>
    <col min="1544" max="1791" width="9.109375" style="1"/>
    <col min="1792" max="1792" width="4.33203125" style="1" customWidth="1"/>
    <col min="1793" max="1793" width="8.77734375" style="1" customWidth="1"/>
    <col min="1794" max="1794" width="18" style="1" customWidth="1"/>
    <col min="1795" max="1795" width="5.33203125" style="1" customWidth="1"/>
    <col min="1796" max="1796" width="11.109375" style="1" customWidth="1"/>
    <col min="1797" max="1797" width="12.77734375" style="1" customWidth="1"/>
    <col min="1798" max="1798" width="13.33203125" style="1" customWidth="1"/>
    <col min="1799" max="1799" width="14.109375" style="1" customWidth="1"/>
    <col min="1800" max="2047" width="9.109375" style="1"/>
    <col min="2048" max="2048" width="4.33203125" style="1" customWidth="1"/>
    <col min="2049" max="2049" width="8.77734375" style="1" customWidth="1"/>
    <col min="2050" max="2050" width="18" style="1" customWidth="1"/>
    <col min="2051" max="2051" width="5.33203125" style="1" customWidth="1"/>
    <col min="2052" max="2052" width="11.109375" style="1" customWidth="1"/>
    <col min="2053" max="2053" width="12.77734375" style="1" customWidth="1"/>
    <col min="2054" max="2054" width="13.33203125" style="1" customWidth="1"/>
    <col min="2055" max="2055" width="14.109375" style="1" customWidth="1"/>
    <col min="2056" max="2303" width="9.109375" style="1"/>
    <col min="2304" max="2304" width="4.33203125" style="1" customWidth="1"/>
    <col min="2305" max="2305" width="8.77734375" style="1" customWidth="1"/>
    <col min="2306" max="2306" width="18" style="1" customWidth="1"/>
    <col min="2307" max="2307" width="5.33203125" style="1" customWidth="1"/>
    <col min="2308" max="2308" width="11.109375" style="1" customWidth="1"/>
    <col min="2309" max="2309" width="12.77734375" style="1" customWidth="1"/>
    <col min="2310" max="2310" width="13.33203125" style="1" customWidth="1"/>
    <col min="2311" max="2311" width="14.109375" style="1" customWidth="1"/>
    <col min="2312" max="2559" width="9.109375" style="1"/>
    <col min="2560" max="2560" width="4.33203125" style="1" customWidth="1"/>
    <col min="2561" max="2561" width="8.77734375" style="1" customWidth="1"/>
    <col min="2562" max="2562" width="18" style="1" customWidth="1"/>
    <col min="2563" max="2563" width="5.33203125" style="1" customWidth="1"/>
    <col min="2564" max="2564" width="11.109375" style="1" customWidth="1"/>
    <col min="2565" max="2565" width="12.77734375" style="1" customWidth="1"/>
    <col min="2566" max="2566" width="13.33203125" style="1" customWidth="1"/>
    <col min="2567" max="2567" width="14.109375" style="1" customWidth="1"/>
    <col min="2568" max="2815" width="9.109375" style="1"/>
    <col min="2816" max="2816" width="4.33203125" style="1" customWidth="1"/>
    <col min="2817" max="2817" width="8.77734375" style="1" customWidth="1"/>
    <col min="2818" max="2818" width="18" style="1" customWidth="1"/>
    <col min="2819" max="2819" width="5.33203125" style="1" customWidth="1"/>
    <col min="2820" max="2820" width="11.109375" style="1" customWidth="1"/>
    <col min="2821" max="2821" width="12.77734375" style="1" customWidth="1"/>
    <col min="2822" max="2822" width="13.33203125" style="1" customWidth="1"/>
    <col min="2823" max="2823" width="14.109375" style="1" customWidth="1"/>
    <col min="2824" max="3071" width="9.109375" style="1"/>
    <col min="3072" max="3072" width="4.33203125" style="1" customWidth="1"/>
    <col min="3073" max="3073" width="8.77734375" style="1" customWidth="1"/>
    <col min="3074" max="3074" width="18" style="1" customWidth="1"/>
    <col min="3075" max="3075" width="5.33203125" style="1" customWidth="1"/>
    <col min="3076" max="3076" width="11.109375" style="1" customWidth="1"/>
    <col min="3077" max="3077" width="12.77734375" style="1" customWidth="1"/>
    <col min="3078" max="3078" width="13.33203125" style="1" customWidth="1"/>
    <col min="3079" max="3079" width="14.109375" style="1" customWidth="1"/>
    <col min="3080" max="3327" width="9.109375" style="1"/>
    <col min="3328" max="3328" width="4.33203125" style="1" customWidth="1"/>
    <col min="3329" max="3329" width="8.77734375" style="1" customWidth="1"/>
    <col min="3330" max="3330" width="18" style="1" customWidth="1"/>
    <col min="3331" max="3331" width="5.33203125" style="1" customWidth="1"/>
    <col min="3332" max="3332" width="11.109375" style="1" customWidth="1"/>
    <col min="3333" max="3333" width="12.77734375" style="1" customWidth="1"/>
    <col min="3334" max="3334" width="13.33203125" style="1" customWidth="1"/>
    <col min="3335" max="3335" width="14.109375" style="1" customWidth="1"/>
    <col min="3336" max="3583" width="9.109375" style="1"/>
    <col min="3584" max="3584" width="4.33203125" style="1" customWidth="1"/>
    <col min="3585" max="3585" width="8.77734375" style="1" customWidth="1"/>
    <col min="3586" max="3586" width="18" style="1" customWidth="1"/>
    <col min="3587" max="3587" width="5.33203125" style="1" customWidth="1"/>
    <col min="3588" max="3588" width="11.109375" style="1" customWidth="1"/>
    <col min="3589" max="3589" width="12.77734375" style="1" customWidth="1"/>
    <col min="3590" max="3590" width="13.33203125" style="1" customWidth="1"/>
    <col min="3591" max="3591" width="14.109375" style="1" customWidth="1"/>
    <col min="3592" max="3839" width="9.109375" style="1"/>
    <col min="3840" max="3840" width="4.33203125" style="1" customWidth="1"/>
    <col min="3841" max="3841" width="8.77734375" style="1" customWidth="1"/>
    <col min="3842" max="3842" width="18" style="1" customWidth="1"/>
    <col min="3843" max="3843" width="5.33203125" style="1" customWidth="1"/>
    <col min="3844" max="3844" width="11.109375" style="1" customWidth="1"/>
    <col min="3845" max="3845" width="12.77734375" style="1" customWidth="1"/>
    <col min="3846" max="3846" width="13.33203125" style="1" customWidth="1"/>
    <col min="3847" max="3847" width="14.109375" style="1" customWidth="1"/>
    <col min="3848" max="4095" width="9.109375" style="1"/>
    <col min="4096" max="4096" width="4.33203125" style="1" customWidth="1"/>
    <col min="4097" max="4097" width="8.77734375" style="1" customWidth="1"/>
    <col min="4098" max="4098" width="18" style="1" customWidth="1"/>
    <col min="4099" max="4099" width="5.33203125" style="1" customWidth="1"/>
    <col min="4100" max="4100" width="11.109375" style="1" customWidth="1"/>
    <col min="4101" max="4101" width="12.77734375" style="1" customWidth="1"/>
    <col min="4102" max="4102" width="13.33203125" style="1" customWidth="1"/>
    <col min="4103" max="4103" width="14.109375" style="1" customWidth="1"/>
    <col min="4104" max="4351" width="9.109375" style="1"/>
    <col min="4352" max="4352" width="4.33203125" style="1" customWidth="1"/>
    <col min="4353" max="4353" width="8.77734375" style="1" customWidth="1"/>
    <col min="4354" max="4354" width="18" style="1" customWidth="1"/>
    <col min="4355" max="4355" width="5.33203125" style="1" customWidth="1"/>
    <col min="4356" max="4356" width="11.109375" style="1" customWidth="1"/>
    <col min="4357" max="4357" width="12.77734375" style="1" customWidth="1"/>
    <col min="4358" max="4358" width="13.33203125" style="1" customWidth="1"/>
    <col min="4359" max="4359" width="14.109375" style="1" customWidth="1"/>
    <col min="4360" max="4607" width="9.109375" style="1"/>
    <col min="4608" max="4608" width="4.33203125" style="1" customWidth="1"/>
    <col min="4609" max="4609" width="8.77734375" style="1" customWidth="1"/>
    <col min="4610" max="4610" width="18" style="1" customWidth="1"/>
    <col min="4611" max="4611" width="5.33203125" style="1" customWidth="1"/>
    <col min="4612" max="4612" width="11.109375" style="1" customWidth="1"/>
    <col min="4613" max="4613" width="12.77734375" style="1" customWidth="1"/>
    <col min="4614" max="4614" width="13.33203125" style="1" customWidth="1"/>
    <col min="4615" max="4615" width="14.109375" style="1" customWidth="1"/>
    <col min="4616" max="4863" width="9.109375" style="1"/>
    <col min="4864" max="4864" width="4.33203125" style="1" customWidth="1"/>
    <col min="4865" max="4865" width="8.77734375" style="1" customWidth="1"/>
    <col min="4866" max="4866" width="18" style="1" customWidth="1"/>
    <col min="4867" max="4867" width="5.33203125" style="1" customWidth="1"/>
    <col min="4868" max="4868" width="11.109375" style="1" customWidth="1"/>
    <col min="4869" max="4869" width="12.77734375" style="1" customWidth="1"/>
    <col min="4870" max="4870" width="13.33203125" style="1" customWidth="1"/>
    <col min="4871" max="4871" width="14.109375" style="1" customWidth="1"/>
    <col min="4872" max="5119" width="9.109375" style="1"/>
    <col min="5120" max="5120" width="4.33203125" style="1" customWidth="1"/>
    <col min="5121" max="5121" width="8.77734375" style="1" customWidth="1"/>
    <col min="5122" max="5122" width="18" style="1" customWidth="1"/>
    <col min="5123" max="5123" width="5.33203125" style="1" customWidth="1"/>
    <col min="5124" max="5124" width="11.109375" style="1" customWidth="1"/>
    <col min="5125" max="5125" width="12.77734375" style="1" customWidth="1"/>
    <col min="5126" max="5126" width="13.33203125" style="1" customWidth="1"/>
    <col min="5127" max="5127" width="14.109375" style="1" customWidth="1"/>
    <col min="5128" max="5375" width="9.109375" style="1"/>
    <col min="5376" max="5376" width="4.33203125" style="1" customWidth="1"/>
    <col min="5377" max="5377" width="8.77734375" style="1" customWidth="1"/>
    <col min="5378" max="5378" width="18" style="1" customWidth="1"/>
    <col min="5379" max="5379" width="5.33203125" style="1" customWidth="1"/>
    <col min="5380" max="5380" width="11.109375" style="1" customWidth="1"/>
    <col min="5381" max="5381" width="12.77734375" style="1" customWidth="1"/>
    <col min="5382" max="5382" width="13.33203125" style="1" customWidth="1"/>
    <col min="5383" max="5383" width="14.109375" style="1" customWidth="1"/>
    <col min="5384" max="5631" width="9.109375" style="1"/>
    <col min="5632" max="5632" width="4.33203125" style="1" customWidth="1"/>
    <col min="5633" max="5633" width="8.77734375" style="1" customWidth="1"/>
    <col min="5634" max="5634" width="18" style="1" customWidth="1"/>
    <col min="5635" max="5635" width="5.33203125" style="1" customWidth="1"/>
    <col min="5636" max="5636" width="11.109375" style="1" customWidth="1"/>
    <col min="5637" max="5637" width="12.77734375" style="1" customWidth="1"/>
    <col min="5638" max="5638" width="13.33203125" style="1" customWidth="1"/>
    <col min="5639" max="5639" width="14.109375" style="1" customWidth="1"/>
    <col min="5640" max="5887" width="9.109375" style="1"/>
    <col min="5888" max="5888" width="4.33203125" style="1" customWidth="1"/>
    <col min="5889" max="5889" width="8.77734375" style="1" customWidth="1"/>
    <col min="5890" max="5890" width="18" style="1" customWidth="1"/>
    <col min="5891" max="5891" width="5.33203125" style="1" customWidth="1"/>
    <col min="5892" max="5892" width="11.109375" style="1" customWidth="1"/>
    <col min="5893" max="5893" width="12.77734375" style="1" customWidth="1"/>
    <col min="5894" max="5894" width="13.33203125" style="1" customWidth="1"/>
    <col min="5895" max="5895" width="14.109375" style="1" customWidth="1"/>
    <col min="5896" max="6143" width="9.109375" style="1"/>
    <col min="6144" max="6144" width="4.33203125" style="1" customWidth="1"/>
    <col min="6145" max="6145" width="8.77734375" style="1" customWidth="1"/>
    <col min="6146" max="6146" width="18" style="1" customWidth="1"/>
    <col min="6147" max="6147" width="5.33203125" style="1" customWidth="1"/>
    <col min="6148" max="6148" width="11.109375" style="1" customWidth="1"/>
    <col min="6149" max="6149" width="12.77734375" style="1" customWidth="1"/>
    <col min="6150" max="6150" width="13.33203125" style="1" customWidth="1"/>
    <col min="6151" max="6151" width="14.109375" style="1" customWidth="1"/>
    <col min="6152" max="6399" width="9.109375" style="1"/>
    <col min="6400" max="6400" width="4.33203125" style="1" customWidth="1"/>
    <col min="6401" max="6401" width="8.77734375" style="1" customWidth="1"/>
    <col min="6402" max="6402" width="18" style="1" customWidth="1"/>
    <col min="6403" max="6403" width="5.33203125" style="1" customWidth="1"/>
    <col min="6404" max="6404" width="11.109375" style="1" customWidth="1"/>
    <col min="6405" max="6405" width="12.77734375" style="1" customWidth="1"/>
    <col min="6406" max="6406" width="13.33203125" style="1" customWidth="1"/>
    <col min="6407" max="6407" width="14.109375" style="1" customWidth="1"/>
    <col min="6408" max="6655" width="9.109375" style="1"/>
    <col min="6656" max="6656" width="4.33203125" style="1" customWidth="1"/>
    <col min="6657" max="6657" width="8.77734375" style="1" customWidth="1"/>
    <col min="6658" max="6658" width="18" style="1" customWidth="1"/>
    <col min="6659" max="6659" width="5.33203125" style="1" customWidth="1"/>
    <col min="6660" max="6660" width="11.109375" style="1" customWidth="1"/>
    <col min="6661" max="6661" width="12.77734375" style="1" customWidth="1"/>
    <col min="6662" max="6662" width="13.33203125" style="1" customWidth="1"/>
    <col min="6663" max="6663" width="14.109375" style="1" customWidth="1"/>
    <col min="6664" max="6911" width="9.109375" style="1"/>
    <col min="6912" max="6912" width="4.33203125" style="1" customWidth="1"/>
    <col min="6913" max="6913" width="8.77734375" style="1" customWidth="1"/>
    <col min="6914" max="6914" width="18" style="1" customWidth="1"/>
    <col min="6915" max="6915" width="5.33203125" style="1" customWidth="1"/>
    <col min="6916" max="6916" width="11.109375" style="1" customWidth="1"/>
    <col min="6917" max="6917" width="12.77734375" style="1" customWidth="1"/>
    <col min="6918" max="6918" width="13.33203125" style="1" customWidth="1"/>
    <col min="6919" max="6919" width="14.109375" style="1" customWidth="1"/>
    <col min="6920" max="7167" width="9.109375" style="1"/>
    <col min="7168" max="7168" width="4.33203125" style="1" customWidth="1"/>
    <col min="7169" max="7169" width="8.77734375" style="1" customWidth="1"/>
    <col min="7170" max="7170" width="18" style="1" customWidth="1"/>
    <col min="7171" max="7171" width="5.33203125" style="1" customWidth="1"/>
    <col min="7172" max="7172" width="11.109375" style="1" customWidth="1"/>
    <col min="7173" max="7173" width="12.77734375" style="1" customWidth="1"/>
    <col min="7174" max="7174" width="13.33203125" style="1" customWidth="1"/>
    <col min="7175" max="7175" width="14.109375" style="1" customWidth="1"/>
    <col min="7176" max="7423" width="9.109375" style="1"/>
    <col min="7424" max="7424" width="4.33203125" style="1" customWidth="1"/>
    <col min="7425" max="7425" width="8.77734375" style="1" customWidth="1"/>
    <col min="7426" max="7426" width="18" style="1" customWidth="1"/>
    <col min="7427" max="7427" width="5.33203125" style="1" customWidth="1"/>
    <col min="7428" max="7428" width="11.109375" style="1" customWidth="1"/>
    <col min="7429" max="7429" width="12.77734375" style="1" customWidth="1"/>
    <col min="7430" max="7430" width="13.33203125" style="1" customWidth="1"/>
    <col min="7431" max="7431" width="14.109375" style="1" customWidth="1"/>
    <col min="7432" max="7679" width="9.109375" style="1"/>
    <col min="7680" max="7680" width="4.33203125" style="1" customWidth="1"/>
    <col min="7681" max="7681" width="8.77734375" style="1" customWidth="1"/>
    <col min="7682" max="7682" width="18" style="1" customWidth="1"/>
    <col min="7683" max="7683" width="5.33203125" style="1" customWidth="1"/>
    <col min="7684" max="7684" width="11.109375" style="1" customWidth="1"/>
    <col min="7685" max="7685" width="12.77734375" style="1" customWidth="1"/>
    <col min="7686" max="7686" width="13.33203125" style="1" customWidth="1"/>
    <col min="7687" max="7687" width="14.109375" style="1" customWidth="1"/>
    <col min="7688" max="7935" width="9.109375" style="1"/>
    <col min="7936" max="7936" width="4.33203125" style="1" customWidth="1"/>
    <col min="7937" max="7937" width="8.77734375" style="1" customWidth="1"/>
    <col min="7938" max="7938" width="18" style="1" customWidth="1"/>
    <col min="7939" max="7939" width="5.33203125" style="1" customWidth="1"/>
    <col min="7940" max="7940" width="11.109375" style="1" customWidth="1"/>
    <col min="7941" max="7941" width="12.77734375" style="1" customWidth="1"/>
    <col min="7942" max="7942" width="13.33203125" style="1" customWidth="1"/>
    <col min="7943" max="7943" width="14.109375" style="1" customWidth="1"/>
    <col min="7944" max="8191" width="9.109375" style="1"/>
    <col min="8192" max="8192" width="4.33203125" style="1" customWidth="1"/>
    <col min="8193" max="8193" width="8.77734375" style="1" customWidth="1"/>
    <col min="8194" max="8194" width="18" style="1" customWidth="1"/>
    <col min="8195" max="8195" width="5.33203125" style="1" customWidth="1"/>
    <col min="8196" max="8196" width="11.109375" style="1" customWidth="1"/>
    <col min="8197" max="8197" width="12.77734375" style="1" customWidth="1"/>
    <col min="8198" max="8198" width="13.33203125" style="1" customWidth="1"/>
    <col min="8199" max="8199" width="14.109375" style="1" customWidth="1"/>
    <col min="8200" max="8447" width="9.109375" style="1"/>
    <col min="8448" max="8448" width="4.33203125" style="1" customWidth="1"/>
    <col min="8449" max="8449" width="8.77734375" style="1" customWidth="1"/>
    <col min="8450" max="8450" width="18" style="1" customWidth="1"/>
    <col min="8451" max="8451" width="5.33203125" style="1" customWidth="1"/>
    <col min="8452" max="8452" width="11.109375" style="1" customWidth="1"/>
    <col min="8453" max="8453" width="12.77734375" style="1" customWidth="1"/>
    <col min="8454" max="8454" width="13.33203125" style="1" customWidth="1"/>
    <col min="8455" max="8455" width="14.109375" style="1" customWidth="1"/>
    <col min="8456" max="8703" width="9.109375" style="1"/>
    <col min="8704" max="8704" width="4.33203125" style="1" customWidth="1"/>
    <col min="8705" max="8705" width="8.77734375" style="1" customWidth="1"/>
    <col min="8706" max="8706" width="18" style="1" customWidth="1"/>
    <col min="8707" max="8707" width="5.33203125" style="1" customWidth="1"/>
    <col min="8708" max="8708" width="11.109375" style="1" customWidth="1"/>
    <col min="8709" max="8709" width="12.77734375" style="1" customWidth="1"/>
    <col min="8710" max="8710" width="13.33203125" style="1" customWidth="1"/>
    <col min="8711" max="8711" width="14.109375" style="1" customWidth="1"/>
    <col min="8712" max="8959" width="9.109375" style="1"/>
    <col min="8960" max="8960" width="4.33203125" style="1" customWidth="1"/>
    <col min="8961" max="8961" width="8.77734375" style="1" customWidth="1"/>
    <col min="8962" max="8962" width="18" style="1" customWidth="1"/>
    <col min="8963" max="8963" width="5.33203125" style="1" customWidth="1"/>
    <col min="8964" max="8964" width="11.109375" style="1" customWidth="1"/>
    <col min="8965" max="8965" width="12.77734375" style="1" customWidth="1"/>
    <col min="8966" max="8966" width="13.33203125" style="1" customWidth="1"/>
    <col min="8967" max="8967" width="14.109375" style="1" customWidth="1"/>
    <col min="8968" max="9215" width="9.109375" style="1"/>
    <col min="9216" max="9216" width="4.33203125" style="1" customWidth="1"/>
    <col min="9217" max="9217" width="8.77734375" style="1" customWidth="1"/>
    <col min="9218" max="9218" width="18" style="1" customWidth="1"/>
    <col min="9219" max="9219" width="5.33203125" style="1" customWidth="1"/>
    <col min="9220" max="9220" width="11.109375" style="1" customWidth="1"/>
    <col min="9221" max="9221" width="12.77734375" style="1" customWidth="1"/>
    <col min="9222" max="9222" width="13.33203125" style="1" customWidth="1"/>
    <col min="9223" max="9223" width="14.109375" style="1" customWidth="1"/>
    <col min="9224" max="9471" width="9.109375" style="1"/>
    <col min="9472" max="9472" width="4.33203125" style="1" customWidth="1"/>
    <col min="9473" max="9473" width="8.77734375" style="1" customWidth="1"/>
    <col min="9474" max="9474" width="18" style="1" customWidth="1"/>
    <col min="9475" max="9475" width="5.33203125" style="1" customWidth="1"/>
    <col min="9476" max="9476" width="11.109375" style="1" customWidth="1"/>
    <col min="9477" max="9477" width="12.77734375" style="1" customWidth="1"/>
    <col min="9478" max="9478" width="13.33203125" style="1" customWidth="1"/>
    <col min="9479" max="9479" width="14.109375" style="1" customWidth="1"/>
    <col min="9480" max="9727" width="9.109375" style="1"/>
    <col min="9728" max="9728" width="4.33203125" style="1" customWidth="1"/>
    <col min="9729" max="9729" width="8.77734375" style="1" customWidth="1"/>
    <col min="9730" max="9730" width="18" style="1" customWidth="1"/>
    <col min="9731" max="9731" width="5.33203125" style="1" customWidth="1"/>
    <col min="9732" max="9732" width="11.109375" style="1" customWidth="1"/>
    <col min="9733" max="9733" width="12.77734375" style="1" customWidth="1"/>
    <col min="9734" max="9734" width="13.33203125" style="1" customWidth="1"/>
    <col min="9735" max="9735" width="14.109375" style="1" customWidth="1"/>
    <col min="9736" max="9983" width="9.109375" style="1"/>
    <col min="9984" max="9984" width="4.33203125" style="1" customWidth="1"/>
    <col min="9985" max="9985" width="8.77734375" style="1" customWidth="1"/>
    <col min="9986" max="9986" width="18" style="1" customWidth="1"/>
    <col min="9987" max="9987" width="5.33203125" style="1" customWidth="1"/>
    <col min="9988" max="9988" width="11.109375" style="1" customWidth="1"/>
    <col min="9989" max="9989" width="12.77734375" style="1" customWidth="1"/>
    <col min="9990" max="9990" width="13.33203125" style="1" customWidth="1"/>
    <col min="9991" max="9991" width="14.109375" style="1" customWidth="1"/>
    <col min="9992" max="10239" width="9.109375" style="1"/>
    <col min="10240" max="10240" width="4.33203125" style="1" customWidth="1"/>
    <col min="10241" max="10241" width="8.77734375" style="1" customWidth="1"/>
    <col min="10242" max="10242" width="18" style="1" customWidth="1"/>
    <col min="10243" max="10243" width="5.33203125" style="1" customWidth="1"/>
    <col min="10244" max="10244" width="11.109375" style="1" customWidth="1"/>
    <col min="10245" max="10245" width="12.77734375" style="1" customWidth="1"/>
    <col min="10246" max="10246" width="13.33203125" style="1" customWidth="1"/>
    <col min="10247" max="10247" width="14.109375" style="1" customWidth="1"/>
    <col min="10248" max="10495" width="9.109375" style="1"/>
    <col min="10496" max="10496" width="4.33203125" style="1" customWidth="1"/>
    <col min="10497" max="10497" width="8.77734375" style="1" customWidth="1"/>
    <col min="10498" max="10498" width="18" style="1" customWidth="1"/>
    <col min="10499" max="10499" width="5.33203125" style="1" customWidth="1"/>
    <col min="10500" max="10500" width="11.109375" style="1" customWidth="1"/>
    <col min="10501" max="10501" width="12.77734375" style="1" customWidth="1"/>
    <col min="10502" max="10502" width="13.33203125" style="1" customWidth="1"/>
    <col min="10503" max="10503" width="14.109375" style="1" customWidth="1"/>
    <col min="10504" max="10751" width="9.109375" style="1"/>
    <col min="10752" max="10752" width="4.33203125" style="1" customWidth="1"/>
    <col min="10753" max="10753" width="8.77734375" style="1" customWidth="1"/>
    <col min="10754" max="10754" width="18" style="1" customWidth="1"/>
    <col min="10755" max="10755" width="5.33203125" style="1" customWidth="1"/>
    <col min="10756" max="10756" width="11.109375" style="1" customWidth="1"/>
    <col min="10757" max="10757" width="12.77734375" style="1" customWidth="1"/>
    <col min="10758" max="10758" width="13.33203125" style="1" customWidth="1"/>
    <col min="10759" max="10759" width="14.109375" style="1" customWidth="1"/>
    <col min="10760" max="11007" width="9.109375" style="1"/>
    <col min="11008" max="11008" width="4.33203125" style="1" customWidth="1"/>
    <col min="11009" max="11009" width="8.77734375" style="1" customWidth="1"/>
    <col min="11010" max="11010" width="18" style="1" customWidth="1"/>
    <col min="11011" max="11011" width="5.33203125" style="1" customWidth="1"/>
    <col min="11012" max="11012" width="11.109375" style="1" customWidth="1"/>
    <col min="11013" max="11013" width="12.77734375" style="1" customWidth="1"/>
    <col min="11014" max="11014" width="13.33203125" style="1" customWidth="1"/>
    <col min="11015" max="11015" width="14.109375" style="1" customWidth="1"/>
    <col min="11016" max="11263" width="9.109375" style="1"/>
    <col min="11264" max="11264" width="4.33203125" style="1" customWidth="1"/>
    <col min="11265" max="11265" width="8.77734375" style="1" customWidth="1"/>
    <col min="11266" max="11266" width="18" style="1" customWidth="1"/>
    <col min="11267" max="11267" width="5.33203125" style="1" customWidth="1"/>
    <col min="11268" max="11268" width="11.109375" style="1" customWidth="1"/>
    <col min="11269" max="11269" width="12.77734375" style="1" customWidth="1"/>
    <col min="11270" max="11270" width="13.33203125" style="1" customWidth="1"/>
    <col min="11271" max="11271" width="14.109375" style="1" customWidth="1"/>
    <col min="11272" max="11519" width="9.109375" style="1"/>
    <col min="11520" max="11520" width="4.33203125" style="1" customWidth="1"/>
    <col min="11521" max="11521" width="8.77734375" style="1" customWidth="1"/>
    <col min="11522" max="11522" width="18" style="1" customWidth="1"/>
    <col min="11523" max="11523" width="5.33203125" style="1" customWidth="1"/>
    <col min="11524" max="11524" width="11.109375" style="1" customWidth="1"/>
    <col min="11525" max="11525" width="12.77734375" style="1" customWidth="1"/>
    <col min="11526" max="11526" width="13.33203125" style="1" customWidth="1"/>
    <col min="11527" max="11527" width="14.109375" style="1" customWidth="1"/>
    <col min="11528" max="11775" width="9.109375" style="1"/>
    <col min="11776" max="11776" width="4.33203125" style="1" customWidth="1"/>
    <col min="11777" max="11777" width="8.77734375" style="1" customWidth="1"/>
    <col min="11778" max="11778" width="18" style="1" customWidth="1"/>
    <col min="11779" max="11779" width="5.33203125" style="1" customWidth="1"/>
    <col min="11780" max="11780" width="11.109375" style="1" customWidth="1"/>
    <col min="11781" max="11781" width="12.77734375" style="1" customWidth="1"/>
    <col min="11782" max="11782" width="13.33203125" style="1" customWidth="1"/>
    <col min="11783" max="11783" width="14.109375" style="1" customWidth="1"/>
    <col min="11784" max="12031" width="9.109375" style="1"/>
    <col min="12032" max="12032" width="4.33203125" style="1" customWidth="1"/>
    <col min="12033" max="12033" width="8.77734375" style="1" customWidth="1"/>
    <col min="12034" max="12034" width="18" style="1" customWidth="1"/>
    <col min="12035" max="12035" width="5.33203125" style="1" customWidth="1"/>
    <col min="12036" max="12036" width="11.109375" style="1" customWidth="1"/>
    <col min="12037" max="12037" width="12.77734375" style="1" customWidth="1"/>
    <col min="12038" max="12038" width="13.33203125" style="1" customWidth="1"/>
    <col min="12039" max="12039" width="14.109375" style="1" customWidth="1"/>
    <col min="12040" max="12287" width="9.109375" style="1"/>
    <col min="12288" max="12288" width="4.33203125" style="1" customWidth="1"/>
    <col min="12289" max="12289" width="8.77734375" style="1" customWidth="1"/>
    <col min="12290" max="12290" width="18" style="1" customWidth="1"/>
    <col min="12291" max="12291" width="5.33203125" style="1" customWidth="1"/>
    <col min="12292" max="12292" width="11.109375" style="1" customWidth="1"/>
    <col min="12293" max="12293" width="12.77734375" style="1" customWidth="1"/>
    <col min="12294" max="12294" width="13.33203125" style="1" customWidth="1"/>
    <col min="12295" max="12295" width="14.109375" style="1" customWidth="1"/>
    <col min="12296" max="12543" width="9.109375" style="1"/>
    <col min="12544" max="12544" width="4.33203125" style="1" customWidth="1"/>
    <col min="12545" max="12545" width="8.77734375" style="1" customWidth="1"/>
    <col min="12546" max="12546" width="18" style="1" customWidth="1"/>
    <col min="12547" max="12547" width="5.33203125" style="1" customWidth="1"/>
    <col min="12548" max="12548" width="11.109375" style="1" customWidth="1"/>
    <col min="12549" max="12549" width="12.77734375" style="1" customWidth="1"/>
    <col min="12550" max="12550" width="13.33203125" style="1" customWidth="1"/>
    <col min="12551" max="12551" width="14.109375" style="1" customWidth="1"/>
    <col min="12552" max="12799" width="9.109375" style="1"/>
    <col min="12800" max="12800" width="4.33203125" style="1" customWidth="1"/>
    <col min="12801" max="12801" width="8.77734375" style="1" customWidth="1"/>
    <col min="12802" max="12802" width="18" style="1" customWidth="1"/>
    <col min="12803" max="12803" width="5.33203125" style="1" customWidth="1"/>
    <col min="12804" max="12804" width="11.109375" style="1" customWidth="1"/>
    <col min="12805" max="12805" width="12.77734375" style="1" customWidth="1"/>
    <col min="12806" max="12806" width="13.33203125" style="1" customWidth="1"/>
    <col min="12807" max="12807" width="14.109375" style="1" customWidth="1"/>
    <col min="12808" max="13055" width="9.109375" style="1"/>
    <col min="13056" max="13056" width="4.33203125" style="1" customWidth="1"/>
    <col min="13057" max="13057" width="8.77734375" style="1" customWidth="1"/>
    <col min="13058" max="13058" width="18" style="1" customWidth="1"/>
    <col min="13059" max="13059" width="5.33203125" style="1" customWidth="1"/>
    <col min="13060" max="13060" width="11.109375" style="1" customWidth="1"/>
    <col min="13061" max="13061" width="12.77734375" style="1" customWidth="1"/>
    <col min="13062" max="13062" width="13.33203125" style="1" customWidth="1"/>
    <col min="13063" max="13063" width="14.109375" style="1" customWidth="1"/>
    <col min="13064" max="13311" width="9.109375" style="1"/>
    <col min="13312" max="13312" width="4.33203125" style="1" customWidth="1"/>
    <col min="13313" max="13313" width="8.77734375" style="1" customWidth="1"/>
    <col min="13314" max="13314" width="18" style="1" customWidth="1"/>
    <col min="13315" max="13315" width="5.33203125" style="1" customWidth="1"/>
    <col min="13316" max="13316" width="11.109375" style="1" customWidth="1"/>
    <col min="13317" max="13317" width="12.77734375" style="1" customWidth="1"/>
    <col min="13318" max="13318" width="13.33203125" style="1" customWidth="1"/>
    <col min="13319" max="13319" width="14.109375" style="1" customWidth="1"/>
    <col min="13320" max="13567" width="9.109375" style="1"/>
    <col min="13568" max="13568" width="4.33203125" style="1" customWidth="1"/>
    <col min="13569" max="13569" width="8.77734375" style="1" customWidth="1"/>
    <col min="13570" max="13570" width="18" style="1" customWidth="1"/>
    <col min="13571" max="13571" width="5.33203125" style="1" customWidth="1"/>
    <col min="13572" max="13572" width="11.109375" style="1" customWidth="1"/>
    <col min="13573" max="13573" width="12.77734375" style="1" customWidth="1"/>
    <col min="13574" max="13574" width="13.33203125" style="1" customWidth="1"/>
    <col min="13575" max="13575" width="14.109375" style="1" customWidth="1"/>
    <col min="13576" max="13823" width="9.109375" style="1"/>
    <col min="13824" max="13824" width="4.33203125" style="1" customWidth="1"/>
    <col min="13825" max="13825" width="8.77734375" style="1" customWidth="1"/>
    <col min="13826" max="13826" width="18" style="1" customWidth="1"/>
    <col min="13827" max="13827" width="5.33203125" style="1" customWidth="1"/>
    <col min="13828" max="13828" width="11.109375" style="1" customWidth="1"/>
    <col min="13829" max="13829" width="12.77734375" style="1" customWidth="1"/>
    <col min="13830" max="13830" width="13.33203125" style="1" customWidth="1"/>
    <col min="13831" max="13831" width="14.109375" style="1" customWidth="1"/>
    <col min="13832" max="14079" width="9.109375" style="1"/>
    <col min="14080" max="14080" width="4.33203125" style="1" customWidth="1"/>
    <col min="14081" max="14081" width="8.77734375" style="1" customWidth="1"/>
    <col min="14082" max="14082" width="18" style="1" customWidth="1"/>
    <col min="14083" max="14083" width="5.33203125" style="1" customWidth="1"/>
    <col min="14084" max="14084" width="11.109375" style="1" customWidth="1"/>
    <col min="14085" max="14085" width="12.77734375" style="1" customWidth="1"/>
    <col min="14086" max="14086" width="13.33203125" style="1" customWidth="1"/>
    <col min="14087" max="14087" width="14.109375" style="1" customWidth="1"/>
    <col min="14088" max="14335" width="9.109375" style="1"/>
    <col min="14336" max="14336" width="4.33203125" style="1" customWidth="1"/>
    <col min="14337" max="14337" width="8.77734375" style="1" customWidth="1"/>
    <col min="14338" max="14338" width="18" style="1" customWidth="1"/>
    <col min="14339" max="14339" width="5.33203125" style="1" customWidth="1"/>
    <col min="14340" max="14340" width="11.109375" style="1" customWidth="1"/>
    <col min="14341" max="14341" width="12.77734375" style="1" customWidth="1"/>
    <col min="14342" max="14342" width="13.33203125" style="1" customWidth="1"/>
    <col min="14343" max="14343" width="14.109375" style="1" customWidth="1"/>
    <col min="14344" max="14591" width="9.109375" style="1"/>
    <col min="14592" max="14592" width="4.33203125" style="1" customWidth="1"/>
    <col min="14593" max="14593" width="8.77734375" style="1" customWidth="1"/>
    <col min="14594" max="14594" width="18" style="1" customWidth="1"/>
    <col min="14595" max="14595" width="5.33203125" style="1" customWidth="1"/>
    <col min="14596" max="14596" width="11.109375" style="1" customWidth="1"/>
    <col min="14597" max="14597" width="12.77734375" style="1" customWidth="1"/>
    <col min="14598" max="14598" width="13.33203125" style="1" customWidth="1"/>
    <col min="14599" max="14599" width="14.109375" style="1" customWidth="1"/>
    <col min="14600" max="14847" width="9.109375" style="1"/>
    <col min="14848" max="14848" width="4.33203125" style="1" customWidth="1"/>
    <col min="14849" max="14849" width="8.77734375" style="1" customWidth="1"/>
    <col min="14850" max="14850" width="18" style="1" customWidth="1"/>
    <col min="14851" max="14851" width="5.33203125" style="1" customWidth="1"/>
    <col min="14852" max="14852" width="11.109375" style="1" customWidth="1"/>
    <col min="14853" max="14853" width="12.77734375" style="1" customWidth="1"/>
    <col min="14854" max="14854" width="13.33203125" style="1" customWidth="1"/>
    <col min="14855" max="14855" width="14.109375" style="1" customWidth="1"/>
    <col min="14856" max="15103" width="9.109375" style="1"/>
    <col min="15104" max="15104" width="4.33203125" style="1" customWidth="1"/>
    <col min="15105" max="15105" width="8.77734375" style="1" customWidth="1"/>
    <col min="15106" max="15106" width="18" style="1" customWidth="1"/>
    <col min="15107" max="15107" width="5.33203125" style="1" customWidth="1"/>
    <col min="15108" max="15108" width="11.109375" style="1" customWidth="1"/>
    <col min="15109" max="15109" width="12.77734375" style="1" customWidth="1"/>
    <col min="15110" max="15110" width="13.33203125" style="1" customWidth="1"/>
    <col min="15111" max="15111" width="14.109375" style="1" customWidth="1"/>
    <col min="15112" max="15359" width="9.109375" style="1"/>
    <col min="15360" max="15360" width="4.33203125" style="1" customWidth="1"/>
    <col min="15361" max="15361" width="8.77734375" style="1" customWidth="1"/>
    <col min="15362" max="15362" width="18" style="1" customWidth="1"/>
    <col min="15363" max="15363" width="5.33203125" style="1" customWidth="1"/>
    <col min="15364" max="15364" width="11.109375" style="1" customWidth="1"/>
    <col min="15365" max="15365" width="12.77734375" style="1" customWidth="1"/>
    <col min="15366" max="15366" width="13.33203125" style="1" customWidth="1"/>
    <col min="15367" max="15367" width="14.109375" style="1" customWidth="1"/>
    <col min="15368" max="15615" width="9.109375" style="1"/>
    <col min="15616" max="15616" width="4.33203125" style="1" customWidth="1"/>
    <col min="15617" max="15617" width="8.77734375" style="1" customWidth="1"/>
    <col min="15618" max="15618" width="18" style="1" customWidth="1"/>
    <col min="15619" max="15619" width="5.33203125" style="1" customWidth="1"/>
    <col min="15620" max="15620" width="11.109375" style="1" customWidth="1"/>
    <col min="15621" max="15621" width="12.77734375" style="1" customWidth="1"/>
    <col min="15622" max="15622" width="13.33203125" style="1" customWidth="1"/>
    <col min="15623" max="15623" width="14.109375" style="1" customWidth="1"/>
    <col min="15624" max="15871" width="9.109375" style="1"/>
    <col min="15872" max="15872" width="4.33203125" style="1" customWidth="1"/>
    <col min="15873" max="15873" width="8.77734375" style="1" customWidth="1"/>
    <col min="15874" max="15874" width="18" style="1" customWidth="1"/>
    <col min="15875" max="15875" width="5.33203125" style="1" customWidth="1"/>
    <col min="15876" max="15876" width="11.109375" style="1" customWidth="1"/>
    <col min="15877" max="15877" width="12.77734375" style="1" customWidth="1"/>
    <col min="15878" max="15878" width="13.33203125" style="1" customWidth="1"/>
    <col min="15879" max="15879" width="14.109375" style="1" customWidth="1"/>
    <col min="15880" max="16127" width="9.109375" style="1"/>
    <col min="16128" max="16128" width="4.33203125" style="1" customWidth="1"/>
    <col min="16129" max="16129" width="8.77734375" style="1" customWidth="1"/>
    <col min="16130" max="16130" width="18" style="1" customWidth="1"/>
    <col min="16131" max="16131" width="5.33203125" style="1" customWidth="1"/>
    <col min="16132" max="16132" width="11.109375" style="1" customWidth="1"/>
    <col min="16133" max="16133" width="12.77734375" style="1" customWidth="1"/>
    <col min="16134" max="16134" width="13.33203125" style="1" customWidth="1"/>
    <col min="16135" max="16135" width="14.109375" style="1" customWidth="1"/>
    <col min="16136" max="16383" width="9.109375" style="1"/>
    <col min="16384" max="16384" width="9.109375" style="1" customWidth="1"/>
  </cols>
  <sheetData>
    <row r="1" spans="1:7" s="37" customFormat="1">
      <c r="A1" s="182" t="s">
        <v>38</v>
      </c>
      <c r="B1" s="182"/>
      <c r="C1" s="182"/>
      <c r="D1" s="182"/>
      <c r="E1" s="182"/>
      <c r="F1" s="182"/>
      <c r="G1" s="182"/>
    </row>
    <row r="2" spans="1:7">
      <c r="A2" s="89"/>
      <c r="B2" s="89"/>
      <c r="C2" s="89"/>
      <c r="D2" s="89"/>
      <c r="E2" s="89"/>
      <c r="F2" s="89"/>
      <c r="G2" s="89" t="s">
        <v>57</v>
      </c>
    </row>
    <row r="3" spans="1:7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7">
      <c r="A4" s="53">
        <v>1</v>
      </c>
      <c r="B4" s="54" t="s">
        <v>8</v>
      </c>
      <c r="C4" s="56">
        <f>D4+E4</f>
        <v>112</v>
      </c>
      <c r="D4" s="70">
        <v>96</v>
      </c>
      <c r="E4" s="70">
        <v>16</v>
      </c>
      <c r="F4" s="55">
        <f>'[1]2500700683'!$F$214</f>
        <v>229328054</v>
      </c>
      <c r="G4" s="55">
        <f>'[1]2500700683'!$H$214</f>
        <v>80458863.580000028</v>
      </c>
    </row>
    <row r="5" spans="1:7">
      <c r="A5" s="53">
        <v>2</v>
      </c>
      <c r="B5" s="54" t="s">
        <v>9</v>
      </c>
      <c r="C5" s="56">
        <f t="shared" ref="C5:C26" si="0">D5+E5</f>
        <v>19</v>
      </c>
      <c r="D5" s="70">
        <v>16</v>
      </c>
      <c r="E5" s="70">
        <v>3</v>
      </c>
      <c r="F5" s="55">
        <f>'[1]2500700683'!$F$248</f>
        <v>228240931.25</v>
      </c>
      <c r="G5" s="55">
        <f>'[1]2500700683'!$H$248</f>
        <v>156996944.16</v>
      </c>
    </row>
    <row r="6" spans="1:7">
      <c r="A6" s="53">
        <v>3</v>
      </c>
      <c r="B6" s="54" t="s">
        <v>32</v>
      </c>
      <c r="C6" s="56">
        <f t="shared" si="0"/>
        <v>5</v>
      </c>
      <c r="D6" s="71">
        <v>2</v>
      </c>
      <c r="E6" s="71">
        <v>3</v>
      </c>
      <c r="F6" s="55">
        <f>'[1]2500700683'!$F$264</f>
        <v>14264000</v>
      </c>
      <c r="G6" s="55">
        <f>'[1]2500700683'!$H$264</f>
        <v>1086782.99</v>
      </c>
    </row>
    <row r="7" spans="1:7">
      <c r="A7" s="53">
        <v>4</v>
      </c>
      <c r="B7" s="54" t="s">
        <v>11</v>
      </c>
      <c r="C7" s="56">
        <f t="shared" si="0"/>
        <v>1</v>
      </c>
      <c r="D7" s="72">
        <v>0</v>
      </c>
      <c r="E7" s="73">
        <v>1</v>
      </c>
      <c r="F7" s="55">
        <f>'[1]2500700683'!$F$271</f>
        <v>6543422</v>
      </c>
      <c r="G7" s="55">
        <f>'[1]2500700683'!$H$271</f>
        <v>2</v>
      </c>
    </row>
    <row r="8" spans="1:7">
      <c r="A8" s="53">
        <v>5</v>
      </c>
      <c r="B8" s="54" t="s">
        <v>33</v>
      </c>
      <c r="C8" s="56">
        <f t="shared" si="0"/>
        <v>0</v>
      </c>
      <c r="D8" s="73"/>
      <c r="E8" s="73"/>
      <c r="F8" s="74"/>
      <c r="G8" s="74"/>
    </row>
    <row r="9" spans="1:7">
      <c r="A9" s="53">
        <v>6</v>
      </c>
      <c r="B9" s="54" t="s">
        <v>13</v>
      </c>
      <c r="C9" s="56">
        <f t="shared" si="0"/>
        <v>34</v>
      </c>
      <c r="D9" s="72">
        <v>14</v>
      </c>
      <c r="E9" s="72">
        <v>20</v>
      </c>
      <c r="F9" s="55">
        <f>'[1]2500700683'!$F$315</f>
        <v>3119702.75</v>
      </c>
      <c r="G9" s="55">
        <f>'[1]2500700683'!$H$315</f>
        <v>1545891.21</v>
      </c>
    </row>
    <row r="10" spans="1:7">
      <c r="A10" s="53">
        <v>7</v>
      </c>
      <c r="B10" s="54" t="s">
        <v>14</v>
      </c>
      <c r="C10" s="56">
        <f t="shared" si="0"/>
        <v>357</v>
      </c>
      <c r="D10" s="72">
        <v>84</v>
      </c>
      <c r="E10" s="72">
        <v>273</v>
      </c>
      <c r="F10" s="55">
        <f>'[1]2500700683'!$F$681</f>
        <v>101759454.5</v>
      </c>
      <c r="G10" s="55">
        <f>'[1]2500700683'!$H$681</f>
        <v>19634885.859999999</v>
      </c>
    </row>
    <row r="11" spans="1:7">
      <c r="A11" s="53">
        <v>8</v>
      </c>
      <c r="B11" s="54" t="s">
        <v>15</v>
      </c>
      <c r="C11" s="56">
        <f t="shared" si="0"/>
        <v>19</v>
      </c>
      <c r="D11" s="72">
        <v>2</v>
      </c>
      <c r="E11" s="72">
        <v>17</v>
      </c>
      <c r="F11" s="55">
        <f>'[1]2500700683'!$F$713</f>
        <v>4830850.33</v>
      </c>
      <c r="G11" s="55">
        <f>'[1]2500700683'!$H$713</f>
        <v>1153897.02</v>
      </c>
    </row>
    <row r="12" spans="1:7">
      <c r="A12" s="53">
        <v>9</v>
      </c>
      <c r="B12" s="54" t="s">
        <v>16</v>
      </c>
      <c r="C12" s="56">
        <f t="shared" si="0"/>
        <v>40</v>
      </c>
      <c r="D12" s="75">
        <v>19</v>
      </c>
      <c r="E12" s="75">
        <v>21</v>
      </c>
      <c r="F12" s="55">
        <f>'[1]2500700683'!$F$762</f>
        <v>9736300</v>
      </c>
      <c r="G12" s="55">
        <f>'[1]2500700683'!$H$762</f>
        <v>4106931.65</v>
      </c>
    </row>
    <row r="13" spans="1:7">
      <c r="A13" s="53">
        <v>10</v>
      </c>
      <c r="B13" s="54" t="s">
        <v>17</v>
      </c>
      <c r="C13" s="56">
        <f t="shared" si="0"/>
        <v>0</v>
      </c>
      <c r="D13" s="76"/>
      <c r="E13" s="76"/>
      <c r="F13" s="77"/>
      <c r="G13" s="77"/>
    </row>
    <row r="14" spans="1:7">
      <c r="A14" s="53">
        <v>11</v>
      </c>
      <c r="B14" s="54" t="s">
        <v>18</v>
      </c>
      <c r="C14" s="56">
        <f t="shared" si="0"/>
        <v>0</v>
      </c>
      <c r="D14" s="76"/>
      <c r="E14" s="76"/>
      <c r="F14" s="77"/>
      <c r="G14" s="77"/>
    </row>
    <row r="15" spans="1:7">
      <c r="A15" s="53">
        <v>12</v>
      </c>
      <c r="B15" s="54" t="s">
        <v>19</v>
      </c>
      <c r="C15" s="56">
        <f t="shared" si="0"/>
        <v>0</v>
      </c>
      <c r="D15" s="76"/>
      <c r="E15" s="76"/>
      <c r="F15" s="77"/>
      <c r="G15" s="77"/>
    </row>
    <row r="16" spans="1:7">
      <c r="A16" s="53">
        <v>13</v>
      </c>
      <c r="B16" s="54" t="s">
        <v>20</v>
      </c>
      <c r="C16" s="56">
        <f t="shared" si="0"/>
        <v>0</v>
      </c>
      <c r="D16" s="76"/>
      <c r="E16" s="76"/>
      <c r="F16" s="77"/>
      <c r="G16" s="77"/>
    </row>
    <row r="17" spans="1:12">
      <c r="A17" s="53">
        <v>14</v>
      </c>
      <c r="B17" s="54" t="s">
        <v>21</v>
      </c>
      <c r="C17" s="56">
        <f t="shared" si="0"/>
        <v>16</v>
      </c>
      <c r="D17" s="76">
        <v>15</v>
      </c>
      <c r="E17" s="75">
        <v>1</v>
      </c>
      <c r="F17" s="55">
        <f>'[1]2500700683'!$F$787</f>
        <v>1050216</v>
      </c>
      <c r="G17" s="78">
        <f>'[1]2500700683'!$H$787</f>
        <v>842712.61999999988</v>
      </c>
      <c r="H17" s="64"/>
    </row>
    <row r="18" spans="1:12">
      <c r="A18" s="53">
        <v>15</v>
      </c>
      <c r="B18" s="54" t="s">
        <v>22</v>
      </c>
      <c r="C18" s="56">
        <f t="shared" si="0"/>
        <v>82</v>
      </c>
      <c r="D18" s="75">
        <v>72</v>
      </c>
      <c r="E18" s="75">
        <v>10</v>
      </c>
      <c r="F18" s="55">
        <f>'[1]2500700683'!$F$878</f>
        <v>4032700.3899999997</v>
      </c>
      <c r="G18" s="55">
        <f>'[1]2500700683'!$H$878</f>
        <v>776106.58999999962</v>
      </c>
      <c r="H18" s="64"/>
    </row>
    <row r="19" spans="1:12">
      <c r="A19" s="53">
        <v>16</v>
      </c>
      <c r="B19" s="54" t="s">
        <v>23</v>
      </c>
      <c r="C19" s="56">
        <f t="shared" si="0"/>
        <v>0</v>
      </c>
      <c r="D19" s="76"/>
      <c r="E19" s="76"/>
      <c r="F19" s="77"/>
      <c r="G19" s="77"/>
      <c r="H19" s="64"/>
    </row>
    <row r="20" spans="1:12">
      <c r="A20" s="53">
        <v>17</v>
      </c>
      <c r="B20" s="54" t="s">
        <v>24</v>
      </c>
      <c r="C20" s="56">
        <f t="shared" si="0"/>
        <v>1</v>
      </c>
      <c r="D20" s="76">
        <v>0</v>
      </c>
      <c r="E20" s="75">
        <v>1</v>
      </c>
      <c r="F20" s="55">
        <f>'[1]2500700683'!$F$884</f>
        <v>50000</v>
      </c>
      <c r="G20" s="79">
        <f>'[1]2500700683'!$H$884</f>
        <v>1</v>
      </c>
      <c r="H20" s="64"/>
    </row>
    <row r="21" spans="1:12">
      <c r="A21" s="53">
        <v>18</v>
      </c>
      <c r="B21" s="54" t="s">
        <v>25</v>
      </c>
      <c r="C21" s="56">
        <f t="shared" si="0"/>
        <v>0</v>
      </c>
      <c r="D21" s="76"/>
      <c r="E21" s="76"/>
      <c r="F21" s="77"/>
      <c r="G21" s="77"/>
      <c r="H21" s="64"/>
    </row>
    <row r="22" spans="1:12">
      <c r="A22" s="53">
        <v>19</v>
      </c>
      <c r="B22" s="54" t="s">
        <v>26</v>
      </c>
      <c r="C22" s="56">
        <f t="shared" si="0"/>
        <v>0</v>
      </c>
      <c r="D22" s="76"/>
      <c r="E22" s="76"/>
      <c r="F22" s="77"/>
      <c r="G22" s="77"/>
      <c r="H22" s="64"/>
    </row>
    <row r="23" spans="1:12">
      <c r="A23" s="53">
        <v>20</v>
      </c>
      <c r="B23" s="54" t="s">
        <v>27</v>
      </c>
      <c r="C23" s="56">
        <f t="shared" si="0"/>
        <v>0</v>
      </c>
      <c r="D23" s="76"/>
      <c r="E23" s="76"/>
      <c r="F23" s="77"/>
      <c r="G23" s="77"/>
      <c r="H23" s="64"/>
    </row>
    <row r="24" spans="1:12">
      <c r="A24" s="53">
        <v>21</v>
      </c>
      <c r="B24" s="54" t="s">
        <v>28</v>
      </c>
      <c r="C24" s="56">
        <f t="shared" si="0"/>
        <v>321</v>
      </c>
      <c r="D24" s="75">
        <v>73</v>
      </c>
      <c r="E24" s="76">
        <v>248</v>
      </c>
      <c r="F24" s="55">
        <f>'[1]2500700683'!$F$1217</f>
        <v>55999305.960000001</v>
      </c>
      <c r="G24" s="55">
        <f>'[1]2500700683'!$H$1217</f>
        <v>36405800.75</v>
      </c>
      <c r="H24" s="64"/>
    </row>
    <row r="25" spans="1:12">
      <c r="A25" s="53">
        <v>22</v>
      </c>
      <c r="B25" s="54" t="s">
        <v>29</v>
      </c>
      <c r="C25" s="56">
        <f t="shared" si="0"/>
        <v>0</v>
      </c>
      <c r="D25" s="76"/>
      <c r="E25" s="76"/>
      <c r="F25" s="77"/>
      <c r="G25" s="77"/>
      <c r="H25" s="64"/>
    </row>
    <row r="26" spans="1:12">
      <c r="A26" s="53">
        <v>23</v>
      </c>
      <c r="B26" s="54" t="s">
        <v>34</v>
      </c>
      <c r="C26" s="56">
        <f t="shared" si="0"/>
        <v>0</v>
      </c>
      <c r="D26" s="76"/>
      <c r="E26" s="76"/>
      <c r="F26" s="77"/>
      <c r="G26" s="77"/>
      <c r="H26" s="64"/>
    </row>
    <row r="27" spans="1:12" s="37" customFormat="1">
      <c r="A27" s="183" t="s">
        <v>31</v>
      </c>
      <c r="B27" s="183"/>
      <c r="C27" s="183"/>
      <c r="D27" s="183"/>
      <c r="E27" s="183"/>
      <c r="F27" s="80">
        <f>SUM(F4:F26)</f>
        <v>658954937.18000007</v>
      </c>
      <c r="G27" s="80">
        <f>SUM(G4:G26)</f>
        <v>303008819.43000007</v>
      </c>
      <c r="H27" s="66"/>
      <c r="K27" s="81"/>
      <c r="L27" s="82"/>
    </row>
    <row r="28" spans="1:12">
      <c r="K28" s="81"/>
      <c r="L28" s="82"/>
    </row>
    <row r="29" spans="1:12">
      <c r="A29" s="64"/>
      <c r="B29" s="64"/>
      <c r="C29" s="64"/>
      <c r="D29" s="64"/>
      <c r="E29" s="64"/>
      <c r="F29" s="67"/>
      <c r="G29" s="67"/>
      <c r="H29" s="64"/>
    </row>
    <row r="30" spans="1:12">
      <c r="A30" s="64"/>
      <c r="B30" s="64"/>
      <c r="C30" s="64"/>
      <c r="D30" s="64"/>
      <c r="E30" s="64"/>
      <c r="F30" s="84"/>
      <c r="G30" s="84"/>
      <c r="H30" s="84"/>
    </row>
    <row r="32" spans="1:12">
      <c r="A32" s="64"/>
      <c r="B32" s="64"/>
      <c r="C32" s="68"/>
      <c r="D32" s="64"/>
      <c r="E32" s="64"/>
      <c r="F32" s="69"/>
      <c r="G32" s="69"/>
      <c r="H32" s="64"/>
    </row>
  </sheetData>
  <mergeCells count="2">
    <mergeCell ref="A1:G1"/>
    <mergeCell ref="A27:E27"/>
  </mergeCells>
  <pageMargins left="0.34" right="0.25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57BFA-3523-40B0-94F5-E1A13838DC8A}">
  <sheetPr>
    <tabColor rgb="FFFFFF00"/>
  </sheetPr>
  <dimension ref="A1:H1223"/>
  <sheetViews>
    <sheetView zoomScale="91" zoomScaleNormal="91" workbookViewId="0">
      <selection sqref="A1:H1"/>
    </sheetView>
  </sheetViews>
  <sheetFormatPr defaultColWidth="9" defaultRowHeight="27"/>
  <cols>
    <col min="1" max="1" width="5.109375" style="118" bestFit="1" customWidth="1"/>
    <col min="2" max="2" width="17.33203125" style="121" customWidth="1"/>
    <col min="3" max="3" width="5.33203125" style="170" customWidth="1"/>
    <col min="4" max="4" width="12.77734375" style="118" bestFit="1" customWidth="1"/>
    <col min="5" max="5" width="59.21875" style="90" bestFit="1" customWidth="1"/>
    <col min="6" max="6" width="17.21875" style="90" bestFit="1" customWidth="1"/>
    <col min="7" max="7" width="18.109375" style="90" bestFit="1" customWidth="1"/>
    <col min="8" max="8" width="17.21875" style="90" bestFit="1" customWidth="1"/>
    <col min="9" max="256" width="9" style="90"/>
    <col min="257" max="257" width="5.109375" style="90" bestFit="1" customWidth="1"/>
    <col min="258" max="258" width="17.33203125" style="90" customWidth="1"/>
    <col min="259" max="259" width="5.33203125" style="90" customWidth="1"/>
    <col min="260" max="260" width="12.77734375" style="90" bestFit="1" customWidth="1"/>
    <col min="261" max="261" width="59.21875" style="90" bestFit="1" customWidth="1"/>
    <col min="262" max="262" width="17.21875" style="90" bestFit="1" customWidth="1"/>
    <col min="263" max="263" width="18.109375" style="90" bestFit="1" customWidth="1"/>
    <col min="264" max="264" width="17.21875" style="90" bestFit="1" customWidth="1"/>
    <col min="265" max="512" width="9" style="90"/>
    <col min="513" max="513" width="5.109375" style="90" bestFit="1" customWidth="1"/>
    <col min="514" max="514" width="17.33203125" style="90" customWidth="1"/>
    <col min="515" max="515" width="5.33203125" style="90" customWidth="1"/>
    <col min="516" max="516" width="12.77734375" style="90" bestFit="1" customWidth="1"/>
    <col min="517" max="517" width="59.21875" style="90" bestFit="1" customWidth="1"/>
    <col min="518" max="518" width="17.21875" style="90" bestFit="1" customWidth="1"/>
    <col min="519" max="519" width="18.109375" style="90" bestFit="1" customWidth="1"/>
    <col min="520" max="520" width="17.21875" style="90" bestFit="1" customWidth="1"/>
    <col min="521" max="768" width="9" style="90"/>
    <col min="769" max="769" width="5.109375" style="90" bestFit="1" customWidth="1"/>
    <col min="770" max="770" width="17.33203125" style="90" customWidth="1"/>
    <col min="771" max="771" width="5.33203125" style="90" customWidth="1"/>
    <col min="772" max="772" width="12.77734375" style="90" bestFit="1" customWidth="1"/>
    <col min="773" max="773" width="59.21875" style="90" bestFit="1" customWidth="1"/>
    <col min="774" max="774" width="17.21875" style="90" bestFit="1" customWidth="1"/>
    <col min="775" max="775" width="18.109375" style="90" bestFit="1" customWidth="1"/>
    <col min="776" max="776" width="17.21875" style="90" bestFit="1" customWidth="1"/>
    <col min="777" max="1024" width="9" style="90"/>
    <col min="1025" max="1025" width="5.109375" style="90" bestFit="1" customWidth="1"/>
    <col min="1026" max="1026" width="17.33203125" style="90" customWidth="1"/>
    <col min="1027" max="1027" width="5.33203125" style="90" customWidth="1"/>
    <col min="1028" max="1028" width="12.77734375" style="90" bestFit="1" customWidth="1"/>
    <col min="1029" max="1029" width="59.21875" style="90" bestFit="1" customWidth="1"/>
    <col min="1030" max="1030" width="17.21875" style="90" bestFit="1" customWidth="1"/>
    <col min="1031" max="1031" width="18.109375" style="90" bestFit="1" customWidth="1"/>
    <col min="1032" max="1032" width="17.21875" style="90" bestFit="1" customWidth="1"/>
    <col min="1033" max="1280" width="9" style="90"/>
    <col min="1281" max="1281" width="5.109375" style="90" bestFit="1" customWidth="1"/>
    <col min="1282" max="1282" width="17.33203125" style="90" customWidth="1"/>
    <col min="1283" max="1283" width="5.33203125" style="90" customWidth="1"/>
    <col min="1284" max="1284" width="12.77734375" style="90" bestFit="1" customWidth="1"/>
    <col min="1285" max="1285" width="59.21875" style="90" bestFit="1" customWidth="1"/>
    <col min="1286" max="1286" width="17.21875" style="90" bestFit="1" customWidth="1"/>
    <col min="1287" max="1287" width="18.109375" style="90" bestFit="1" customWidth="1"/>
    <col min="1288" max="1288" width="17.21875" style="90" bestFit="1" customWidth="1"/>
    <col min="1289" max="1536" width="9" style="90"/>
    <col min="1537" max="1537" width="5.109375" style="90" bestFit="1" customWidth="1"/>
    <col min="1538" max="1538" width="17.33203125" style="90" customWidth="1"/>
    <col min="1539" max="1539" width="5.33203125" style="90" customWidth="1"/>
    <col min="1540" max="1540" width="12.77734375" style="90" bestFit="1" customWidth="1"/>
    <col min="1541" max="1541" width="59.21875" style="90" bestFit="1" customWidth="1"/>
    <col min="1542" max="1542" width="17.21875" style="90" bestFit="1" customWidth="1"/>
    <col min="1543" max="1543" width="18.109375" style="90" bestFit="1" customWidth="1"/>
    <col min="1544" max="1544" width="17.21875" style="90" bestFit="1" customWidth="1"/>
    <col min="1545" max="1792" width="9" style="90"/>
    <col min="1793" max="1793" width="5.109375" style="90" bestFit="1" customWidth="1"/>
    <col min="1794" max="1794" width="17.33203125" style="90" customWidth="1"/>
    <col min="1795" max="1795" width="5.33203125" style="90" customWidth="1"/>
    <col min="1796" max="1796" width="12.77734375" style="90" bestFit="1" customWidth="1"/>
    <col min="1797" max="1797" width="59.21875" style="90" bestFit="1" customWidth="1"/>
    <col min="1798" max="1798" width="17.21875" style="90" bestFit="1" customWidth="1"/>
    <col min="1799" max="1799" width="18.109375" style="90" bestFit="1" customWidth="1"/>
    <col min="1800" max="1800" width="17.21875" style="90" bestFit="1" customWidth="1"/>
    <col min="1801" max="2048" width="9" style="90"/>
    <col min="2049" max="2049" width="5.109375" style="90" bestFit="1" customWidth="1"/>
    <col min="2050" max="2050" width="17.33203125" style="90" customWidth="1"/>
    <col min="2051" max="2051" width="5.33203125" style="90" customWidth="1"/>
    <col min="2052" max="2052" width="12.77734375" style="90" bestFit="1" customWidth="1"/>
    <col min="2053" max="2053" width="59.21875" style="90" bestFit="1" customWidth="1"/>
    <col min="2054" max="2054" width="17.21875" style="90" bestFit="1" customWidth="1"/>
    <col min="2055" max="2055" width="18.109375" style="90" bestFit="1" customWidth="1"/>
    <col min="2056" max="2056" width="17.21875" style="90" bestFit="1" customWidth="1"/>
    <col min="2057" max="2304" width="9" style="90"/>
    <col min="2305" max="2305" width="5.109375" style="90" bestFit="1" customWidth="1"/>
    <col min="2306" max="2306" width="17.33203125" style="90" customWidth="1"/>
    <col min="2307" max="2307" width="5.33203125" style="90" customWidth="1"/>
    <col min="2308" max="2308" width="12.77734375" style="90" bestFit="1" customWidth="1"/>
    <col min="2309" max="2309" width="59.21875" style="90" bestFit="1" customWidth="1"/>
    <col min="2310" max="2310" width="17.21875" style="90" bestFit="1" customWidth="1"/>
    <col min="2311" max="2311" width="18.109375" style="90" bestFit="1" customWidth="1"/>
    <col min="2312" max="2312" width="17.21875" style="90" bestFit="1" customWidth="1"/>
    <col min="2313" max="2560" width="9" style="90"/>
    <col min="2561" max="2561" width="5.109375" style="90" bestFit="1" customWidth="1"/>
    <col min="2562" max="2562" width="17.33203125" style="90" customWidth="1"/>
    <col min="2563" max="2563" width="5.33203125" style="90" customWidth="1"/>
    <col min="2564" max="2564" width="12.77734375" style="90" bestFit="1" customWidth="1"/>
    <col min="2565" max="2565" width="59.21875" style="90" bestFit="1" customWidth="1"/>
    <col min="2566" max="2566" width="17.21875" style="90" bestFit="1" customWidth="1"/>
    <col min="2567" max="2567" width="18.109375" style="90" bestFit="1" customWidth="1"/>
    <col min="2568" max="2568" width="17.21875" style="90" bestFit="1" customWidth="1"/>
    <col min="2569" max="2816" width="9" style="90"/>
    <col min="2817" max="2817" width="5.109375" style="90" bestFit="1" customWidth="1"/>
    <col min="2818" max="2818" width="17.33203125" style="90" customWidth="1"/>
    <col min="2819" max="2819" width="5.33203125" style="90" customWidth="1"/>
    <col min="2820" max="2820" width="12.77734375" style="90" bestFit="1" customWidth="1"/>
    <col min="2821" max="2821" width="59.21875" style="90" bestFit="1" customWidth="1"/>
    <col min="2822" max="2822" width="17.21875" style="90" bestFit="1" customWidth="1"/>
    <col min="2823" max="2823" width="18.109375" style="90" bestFit="1" customWidth="1"/>
    <col min="2824" max="2824" width="17.21875" style="90" bestFit="1" customWidth="1"/>
    <col min="2825" max="3072" width="9" style="90"/>
    <col min="3073" max="3073" width="5.109375" style="90" bestFit="1" customWidth="1"/>
    <col min="3074" max="3074" width="17.33203125" style="90" customWidth="1"/>
    <col min="3075" max="3075" width="5.33203125" style="90" customWidth="1"/>
    <col min="3076" max="3076" width="12.77734375" style="90" bestFit="1" customWidth="1"/>
    <col min="3077" max="3077" width="59.21875" style="90" bestFit="1" customWidth="1"/>
    <col min="3078" max="3078" width="17.21875" style="90" bestFit="1" customWidth="1"/>
    <col min="3079" max="3079" width="18.109375" style="90" bestFit="1" customWidth="1"/>
    <col min="3080" max="3080" width="17.21875" style="90" bestFit="1" customWidth="1"/>
    <col min="3081" max="3328" width="9" style="90"/>
    <col min="3329" max="3329" width="5.109375" style="90" bestFit="1" customWidth="1"/>
    <col min="3330" max="3330" width="17.33203125" style="90" customWidth="1"/>
    <col min="3331" max="3331" width="5.33203125" style="90" customWidth="1"/>
    <col min="3332" max="3332" width="12.77734375" style="90" bestFit="1" customWidth="1"/>
    <col min="3333" max="3333" width="59.21875" style="90" bestFit="1" customWidth="1"/>
    <col min="3334" max="3334" width="17.21875" style="90" bestFit="1" customWidth="1"/>
    <col min="3335" max="3335" width="18.109375" style="90" bestFit="1" customWidth="1"/>
    <col min="3336" max="3336" width="17.21875" style="90" bestFit="1" customWidth="1"/>
    <col min="3337" max="3584" width="9" style="90"/>
    <col min="3585" max="3585" width="5.109375" style="90" bestFit="1" customWidth="1"/>
    <col min="3586" max="3586" width="17.33203125" style="90" customWidth="1"/>
    <col min="3587" max="3587" width="5.33203125" style="90" customWidth="1"/>
    <col min="3588" max="3588" width="12.77734375" style="90" bestFit="1" customWidth="1"/>
    <col min="3589" max="3589" width="59.21875" style="90" bestFit="1" customWidth="1"/>
    <col min="3590" max="3590" width="17.21875" style="90" bestFit="1" customWidth="1"/>
    <col min="3591" max="3591" width="18.109375" style="90" bestFit="1" customWidth="1"/>
    <col min="3592" max="3592" width="17.21875" style="90" bestFit="1" customWidth="1"/>
    <col min="3593" max="3840" width="9" style="90"/>
    <col min="3841" max="3841" width="5.109375" style="90" bestFit="1" customWidth="1"/>
    <col min="3842" max="3842" width="17.33203125" style="90" customWidth="1"/>
    <col min="3843" max="3843" width="5.33203125" style="90" customWidth="1"/>
    <col min="3844" max="3844" width="12.77734375" style="90" bestFit="1" customWidth="1"/>
    <col min="3845" max="3845" width="59.21875" style="90" bestFit="1" customWidth="1"/>
    <col min="3846" max="3846" width="17.21875" style="90" bestFit="1" customWidth="1"/>
    <col min="3847" max="3847" width="18.109375" style="90" bestFit="1" customWidth="1"/>
    <col min="3848" max="3848" width="17.21875" style="90" bestFit="1" customWidth="1"/>
    <col min="3849" max="4096" width="9" style="90"/>
    <col min="4097" max="4097" width="5.109375" style="90" bestFit="1" customWidth="1"/>
    <col min="4098" max="4098" width="17.33203125" style="90" customWidth="1"/>
    <col min="4099" max="4099" width="5.33203125" style="90" customWidth="1"/>
    <col min="4100" max="4100" width="12.77734375" style="90" bestFit="1" customWidth="1"/>
    <col min="4101" max="4101" width="59.21875" style="90" bestFit="1" customWidth="1"/>
    <col min="4102" max="4102" width="17.21875" style="90" bestFit="1" customWidth="1"/>
    <col min="4103" max="4103" width="18.109375" style="90" bestFit="1" customWidth="1"/>
    <col min="4104" max="4104" width="17.21875" style="90" bestFit="1" customWidth="1"/>
    <col min="4105" max="4352" width="9" style="90"/>
    <col min="4353" max="4353" width="5.109375" style="90" bestFit="1" customWidth="1"/>
    <col min="4354" max="4354" width="17.33203125" style="90" customWidth="1"/>
    <col min="4355" max="4355" width="5.33203125" style="90" customWidth="1"/>
    <col min="4356" max="4356" width="12.77734375" style="90" bestFit="1" customWidth="1"/>
    <col min="4357" max="4357" width="59.21875" style="90" bestFit="1" customWidth="1"/>
    <col min="4358" max="4358" width="17.21875" style="90" bestFit="1" customWidth="1"/>
    <col min="4359" max="4359" width="18.109375" style="90" bestFit="1" customWidth="1"/>
    <col min="4360" max="4360" width="17.21875" style="90" bestFit="1" customWidth="1"/>
    <col min="4361" max="4608" width="9" style="90"/>
    <col min="4609" max="4609" width="5.109375" style="90" bestFit="1" customWidth="1"/>
    <col min="4610" max="4610" width="17.33203125" style="90" customWidth="1"/>
    <col min="4611" max="4611" width="5.33203125" style="90" customWidth="1"/>
    <col min="4612" max="4612" width="12.77734375" style="90" bestFit="1" customWidth="1"/>
    <col min="4613" max="4613" width="59.21875" style="90" bestFit="1" customWidth="1"/>
    <col min="4614" max="4614" width="17.21875" style="90" bestFit="1" customWidth="1"/>
    <col min="4615" max="4615" width="18.109375" style="90" bestFit="1" customWidth="1"/>
    <col min="4616" max="4616" width="17.21875" style="90" bestFit="1" customWidth="1"/>
    <col min="4617" max="4864" width="9" style="90"/>
    <col min="4865" max="4865" width="5.109375" style="90" bestFit="1" customWidth="1"/>
    <col min="4866" max="4866" width="17.33203125" style="90" customWidth="1"/>
    <col min="4867" max="4867" width="5.33203125" style="90" customWidth="1"/>
    <col min="4868" max="4868" width="12.77734375" style="90" bestFit="1" customWidth="1"/>
    <col min="4869" max="4869" width="59.21875" style="90" bestFit="1" customWidth="1"/>
    <col min="4870" max="4870" width="17.21875" style="90" bestFit="1" customWidth="1"/>
    <col min="4871" max="4871" width="18.109375" style="90" bestFit="1" customWidth="1"/>
    <col min="4872" max="4872" width="17.21875" style="90" bestFit="1" customWidth="1"/>
    <col min="4873" max="5120" width="9" style="90"/>
    <col min="5121" max="5121" width="5.109375" style="90" bestFit="1" customWidth="1"/>
    <col min="5122" max="5122" width="17.33203125" style="90" customWidth="1"/>
    <col min="5123" max="5123" width="5.33203125" style="90" customWidth="1"/>
    <col min="5124" max="5124" width="12.77734375" style="90" bestFit="1" customWidth="1"/>
    <col min="5125" max="5125" width="59.21875" style="90" bestFit="1" customWidth="1"/>
    <col min="5126" max="5126" width="17.21875" style="90" bestFit="1" customWidth="1"/>
    <col min="5127" max="5127" width="18.109375" style="90" bestFit="1" customWidth="1"/>
    <col min="5128" max="5128" width="17.21875" style="90" bestFit="1" customWidth="1"/>
    <col min="5129" max="5376" width="9" style="90"/>
    <col min="5377" max="5377" width="5.109375" style="90" bestFit="1" customWidth="1"/>
    <col min="5378" max="5378" width="17.33203125" style="90" customWidth="1"/>
    <col min="5379" max="5379" width="5.33203125" style="90" customWidth="1"/>
    <col min="5380" max="5380" width="12.77734375" style="90" bestFit="1" customWidth="1"/>
    <col min="5381" max="5381" width="59.21875" style="90" bestFit="1" customWidth="1"/>
    <col min="5382" max="5382" width="17.21875" style="90" bestFit="1" customWidth="1"/>
    <col min="5383" max="5383" width="18.109375" style="90" bestFit="1" customWidth="1"/>
    <col min="5384" max="5384" width="17.21875" style="90" bestFit="1" customWidth="1"/>
    <col min="5385" max="5632" width="9" style="90"/>
    <col min="5633" max="5633" width="5.109375" style="90" bestFit="1" customWidth="1"/>
    <col min="5634" max="5634" width="17.33203125" style="90" customWidth="1"/>
    <col min="5635" max="5635" width="5.33203125" style="90" customWidth="1"/>
    <col min="5636" max="5636" width="12.77734375" style="90" bestFit="1" customWidth="1"/>
    <col min="5637" max="5637" width="59.21875" style="90" bestFit="1" customWidth="1"/>
    <col min="5638" max="5638" width="17.21875" style="90" bestFit="1" customWidth="1"/>
    <col min="5639" max="5639" width="18.109375" style="90" bestFit="1" customWidth="1"/>
    <col min="5640" max="5640" width="17.21875" style="90" bestFit="1" customWidth="1"/>
    <col min="5641" max="5888" width="9" style="90"/>
    <col min="5889" max="5889" width="5.109375" style="90" bestFit="1" customWidth="1"/>
    <col min="5890" max="5890" width="17.33203125" style="90" customWidth="1"/>
    <col min="5891" max="5891" width="5.33203125" style="90" customWidth="1"/>
    <col min="5892" max="5892" width="12.77734375" style="90" bestFit="1" customWidth="1"/>
    <col min="5893" max="5893" width="59.21875" style="90" bestFit="1" customWidth="1"/>
    <col min="5894" max="5894" width="17.21875" style="90" bestFit="1" customWidth="1"/>
    <col min="5895" max="5895" width="18.109375" style="90" bestFit="1" customWidth="1"/>
    <col min="5896" max="5896" width="17.21875" style="90" bestFit="1" customWidth="1"/>
    <col min="5897" max="6144" width="9" style="90"/>
    <col min="6145" max="6145" width="5.109375" style="90" bestFit="1" customWidth="1"/>
    <col min="6146" max="6146" width="17.33203125" style="90" customWidth="1"/>
    <col min="6147" max="6147" width="5.33203125" style="90" customWidth="1"/>
    <col min="6148" max="6148" width="12.77734375" style="90" bestFit="1" customWidth="1"/>
    <col min="6149" max="6149" width="59.21875" style="90" bestFit="1" customWidth="1"/>
    <col min="6150" max="6150" width="17.21875" style="90" bestFit="1" customWidth="1"/>
    <col min="6151" max="6151" width="18.109375" style="90" bestFit="1" customWidth="1"/>
    <col min="6152" max="6152" width="17.21875" style="90" bestFit="1" customWidth="1"/>
    <col min="6153" max="6400" width="9" style="90"/>
    <col min="6401" max="6401" width="5.109375" style="90" bestFit="1" customWidth="1"/>
    <col min="6402" max="6402" width="17.33203125" style="90" customWidth="1"/>
    <col min="6403" max="6403" width="5.33203125" style="90" customWidth="1"/>
    <col min="6404" max="6404" width="12.77734375" style="90" bestFit="1" customWidth="1"/>
    <col min="6405" max="6405" width="59.21875" style="90" bestFit="1" customWidth="1"/>
    <col min="6406" max="6406" width="17.21875" style="90" bestFit="1" customWidth="1"/>
    <col min="6407" max="6407" width="18.109375" style="90" bestFit="1" customWidth="1"/>
    <col min="6408" max="6408" width="17.21875" style="90" bestFit="1" customWidth="1"/>
    <col min="6409" max="6656" width="9" style="90"/>
    <col min="6657" max="6657" width="5.109375" style="90" bestFit="1" customWidth="1"/>
    <col min="6658" max="6658" width="17.33203125" style="90" customWidth="1"/>
    <col min="6659" max="6659" width="5.33203125" style="90" customWidth="1"/>
    <col min="6660" max="6660" width="12.77734375" style="90" bestFit="1" customWidth="1"/>
    <col min="6661" max="6661" width="59.21875" style="90" bestFit="1" customWidth="1"/>
    <col min="6662" max="6662" width="17.21875" style="90" bestFit="1" customWidth="1"/>
    <col min="6663" max="6663" width="18.109375" style="90" bestFit="1" customWidth="1"/>
    <col min="6664" max="6664" width="17.21875" style="90" bestFit="1" customWidth="1"/>
    <col min="6665" max="6912" width="9" style="90"/>
    <col min="6913" max="6913" width="5.109375" style="90" bestFit="1" customWidth="1"/>
    <col min="6914" max="6914" width="17.33203125" style="90" customWidth="1"/>
    <col min="6915" max="6915" width="5.33203125" style="90" customWidth="1"/>
    <col min="6916" max="6916" width="12.77734375" style="90" bestFit="1" customWidth="1"/>
    <col min="6917" max="6917" width="59.21875" style="90" bestFit="1" customWidth="1"/>
    <col min="6918" max="6918" width="17.21875" style="90" bestFit="1" customWidth="1"/>
    <col min="6919" max="6919" width="18.109375" style="90" bestFit="1" customWidth="1"/>
    <col min="6920" max="6920" width="17.21875" style="90" bestFit="1" customWidth="1"/>
    <col min="6921" max="7168" width="9" style="90"/>
    <col min="7169" max="7169" width="5.109375" style="90" bestFit="1" customWidth="1"/>
    <col min="7170" max="7170" width="17.33203125" style="90" customWidth="1"/>
    <col min="7171" max="7171" width="5.33203125" style="90" customWidth="1"/>
    <col min="7172" max="7172" width="12.77734375" style="90" bestFit="1" customWidth="1"/>
    <col min="7173" max="7173" width="59.21875" style="90" bestFit="1" customWidth="1"/>
    <col min="7174" max="7174" width="17.21875" style="90" bestFit="1" customWidth="1"/>
    <col min="7175" max="7175" width="18.109375" style="90" bestFit="1" customWidth="1"/>
    <col min="7176" max="7176" width="17.21875" style="90" bestFit="1" customWidth="1"/>
    <col min="7177" max="7424" width="9" style="90"/>
    <col min="7425" max="7425" width="5.109375" style="90" bestFit="1" customWidth="1"/>
    <col min="7426" max="7426" width="17.33203125" style="90" customWidth="1"/>
    <col min="7427" max="7427" width="5.33203125" style="90" customWidth="1"/>
    <col min="7428" max="7428" width="12.77734375" style="90" bestFit="1" customWidth="1"/>
    <col min="7429" max="7429" width="59.21875" style="90" bestFit="1" customWidth="1"/>
    <col min="7430" max="7430" width="17.21875" style="90" bestFit="1" customWidth="1"/>
    <col min="7431" max="7431" width="18.109375" style="90" bestFit="1" customWidth="1"/>
    <col min="7432" max="7432" width="17.21875" style="90" bestFit="1" customWidth="1"/>
    <col min="7433" max="7680" width="9" style="90"/>
    <col min="7681" max="7681" width="5.109375" style="90" bestFit="1" customWidth="1"/>
    <col min="7682" max="7682" width="17.33203125" style="90" customWidth="1"/>
    <col min="7683" max="7683" width="5.33203125" style="90" customWidth="1"/>
    <col min="7684" max="7684" width="12.77734375" style="90" bestFit="1" customWidth="1"/>
    <col min="7685" max="7685" width="59.21875" style="90" bestFit="1" customWidth="1"/>
    <col min="7686" max="7686" width="17.21875" style="90" bestFit="1" customWidth="1"/>
    <col min="7687" max="7687" width="18.109375" style="90" bestFit="1" customWidth="1"/>
    <col min="7688" max="7688" width="17.21875" style="90" bestFit="1" customWidth="1"/>
    <col min="7689" max="7936" width="9" style="90"/>
    <col min="7937" max="7937" width="5.109375" style="90" bestFit="1" customWidth="1"/>
    <col min="7938" max="7938" width="17.33203125" style="90" customWidth="1"/>
    <col min="7939" max="7939" width="5.33203125" style="90" customWidth="1"/>
    <col min="7940" max="7940" width="12.77734375" style="90" bestFit="1" customWidth="1"/>
    <col min="7941" max="7941" width="59.21875" style="90" bestFit="1" customWidth="1"/>
    <col min="7942" max="7942" width="17.21875" style="90" bestFit="1" customWidth="1"/>
    <col min="7943" max="7943" width="18.109375" style="90" bestFit="1" customWidth="1"/>
    <col min="7944" max="7944" width="17.21875" style="90" bestFit="1" customWidth="1"/>
    <col min="7945" max="8192" width="9" style="90"/>
    <col min="8193" max="8193" width="5.109375" style="90" bestFit="1" customWidth="1"/>
    <col min="8194" max="8194" width="17.33203125" style="90" customWidth="1"/>
    <col min="8195" max="8195" width="5.33203125" style="90" customWidth="1"/>
    <col min="8196" max="8196" width="12.77734375" style="90" bestFit="1" customWidth="1"/>
    <col min="8197" max="8197" width="59.21875" style="90" bestFit="1" customWidth="1"/>
    <col min="8198" max="8198" width="17.21875" style="90" bestFit="1" customWidth="1"/>
    <col min="8199" max="8199" width="18.109375" style="90" bestFit="1" customWidth="1"/>
    <col min="8200" max="8200" width="17.21875" style="90" bestFit="1" customWidth="1"/>
    <col min="8201" max="8448" width="9" style="90"/>
    <col min="8449" max="8449" width="5.109375" style="90" bestFit="1" customWidth="1"/>
    <col min="8450" max="8450" width="17.33203125" style="90" customWidth="1"/>
    <col min="8451" max="8451" width="5.33203125" style="90" customWidth="1"/>
    <col min="8452" max="8452" width="12.77734375" style="90" bestFit="1" customWidth="1"/>
    <col min="8453" max="8453" width="59.21875" style="90" bestFit="1" customWidth="1"/>
    <col min="8454" max="8454" width="17.21875" style="90" bestFit="1" customWidth="1"/>
    <col min="8455" max="8455" width="18.109375" style="90" bestFit="1" customWidth="1"/>
    <col min="8456" max="8456" width="17.21875" style="90" bestFit="1" customWidth="1"/>
    <col min="8457" max="8704" width="9" style="90"/>
    <col min="8705" max="8705" width="5.109375" style="90" bestFit="1" customWidth="1"/>
    <col min="8706" max="8706" width="17.33203125" style="90" customWidth="1"/>
    <col min="8707" max="8707" width="5.33203125" style="90" customWidth="1"/>
    <col min="8708" max="8708" width="12.77734375" style="90" bestFit="1" customWidth="1"/>
    <col min="8709" max="8709" width="59.21875" style="90" bestFit="1" customWidth="1"/>
    <col min="8710" max="8710" width="17.21875" style="90" bestFit="1" customWidth="1"/>
    <col min="8711" max="8711" width="18.109375" style="90" bestFit="1" customWidth="1"/>
    <col min="8712" max="8712" width="17.21875" style="90" bestFit="1" customWidth="1"/>
    <col min="8713" max="8960" width="9" style="90"/>
    <col min="8961" max="8961" width="5.109375" style="90" bestFit="1" customWidth="1"/>
    <col min="8962" max="8962" width="17.33203125" style="90" customWidth="1"/>
    <col min="8963" max="8963" width="5.33203125" style="90" customWidth="1"/>
    <col min="8964" max="8964" width="12.77734375" style="90" bestFit="1" customWidth="1"/>
    <col min="8965" max="8965" width="59.21875" style="90" bestFit="1" customWidth="1"/>
    <col min="8966" max="8966" width="17.21875" style="90" bestFit="1" customWidth="1"/>
    <col min="8967" max="8967" width="18.109375" style="90" bestFit="1" customWidth="1"/>
    <col min="8968" max="8968" width="17.21875" style="90" bestFit="1" customWidth="1"/>
    <col min="8969" max="9216" width="9" style="90"/>
    <col min="9217" max="9217" width="5.109375" style="90" bestFit="1" customWidth="1"/>
    <col min="9218" max="9218" width="17.33203125" style="90" customWidth="1"/>
    <col min="9219" max="9219" width="5.33203125" style="90" customWidth="1"/>
    <col min="9220" max="9220" width="12.77734375" style="90" bestFit="1" customWidth="1"/>
    <col min="9221" max="9221" width="59.21875" style="90" bestFit="1" customWidth="1"/>
    <col min="9222" max="9222" width="17.21875" style="90" bestFit="1" customWidth="1"/>
    <col min="9223" max="9223" width="18.109375" style="90" bestFit="1" customWidth="1"/>
    <col min="9224" max="9224" width="17.21875" style="90" bestFit="1" customWidth="1"/>
    <col min="9225" max="9472" width="9" style="90"/>
    <col min="9473" max="9473" width="5.109375" style="90" bestFit="1" customWidth="1"/>
    <col min="9474" max="9474" width="17.33203125" style="90" customWidth="1"/>
    <col min="9475" max="9475" width="5.33203125" style="90" customWidth="1"/>
    <col min="9476" max="9476" width="12.77734375" style="90" bestFit="1" customWidth="1"/>
    <col min="9477" max="9477" width="59.21875" style="90" bestFit="1" customWidth="1"/>
    <col min="9478" max="9478" width="17.21875" style="90" bestFit="1" customWidth="1"/>
    <col min="9479" max="9479" width="18.109375" style="90" bestFit="1" customWidth="1"/>
    <col min="9480" max="9480" width="17.21875" style="90" bestFit="1" customWidth="1"/>
    <col min="9481" max="9728" width="9" style="90"/>
    <col min="9729" max="9729" width="5.109375" style="90" bestFit="1" customWidth="1"/>
    <col min="9730" max="9730" width="17.33203125" style="90" customWidth="1"/>
    <col min="9731" max="9731" width="5.33203125" style="90" customWidth="1"/>
    <col min="9732" max="9732" width="12.77734375" style="90" bestFit="1" customWidth="1"/>
    <col min="9733" max="9733" width="59.21875" style="90" bestFit="1" customWidth="1"/>
    <col min="9734" max="9734" width="17.21875" style="90" bestFit="1" customWidth="1"/>
    <col min="9735" max="9735" width="18.109375" style="90" bestFit="1" customWidth="1"/>
    <col min="9736" max="9736" width="17.21875" style="90" bestFit="1" customWidth="1"/>
    <col min="9737" max="9984" width="9" style="90"/>
    <col min="9985" max="9985" width="5.109375" style="90" bestFit="1" customWidth="1"/>
    <col min="9986" max="9986" width="17.33203125" style="90" customWidth="1"/>
    <col min="9987" max="9987" width="5.33203125" style="90" customWidth="1"/>
    <col min="9988" max="9988" width="12.77734375" style="90" bestFit="1" customWidth="1"/>
    <col min="9989" max="9989" width="59.21875" style="90" bestFit="1" customWidth="1"/>
    <col min="9990" max="9990" width="17.21875" style="90" bestFit="1" customWidth="1"/>
    <col min="9991" max="9991" width="18.109375" style="90" bestFit="1" customWidth="1"/>
    <col min="9992" max="9992" width="17.21875" style="90" bestFit="1" customWidth="1"/>
    <col min="9993" max="10240" width="9" style="90"/>
    <col min="10241" max="10241" width="5.109375" style="90" bestFit="1" customWidth="1"/>
    <col min="10242" max="10242" width="17.33203125" style="90" customWidth="1"/>
    <col min="10243" max="10243" width="5.33203125" style="90" customWidth="1"/>
    <col min="10244" max="10244" width="12.77734375" style="90" bestFit="1" customWidth="1"/>
    <col min="10245" max="10245" width="59.21875" style="90" bestFit="1" customWidth="1"/>
    <col min="10246" max="10246" width="17.21875" style="90" bestFit="1" customWidth="1"/>
    <col min="10247" max="10247" width="18.109375" style="90" bestFit="1" customWidth="1"/>
    <col min="10248" max="10248" width="17.21875" style="90" bestFit="1" customWidth="1"/>
    <col min="10249" max="10496" width="9" style="90"/>
    <col min="10497" max="10497" width="5.109375" style="90" bestFit="1" customWidth="1"/>
    <col min="10498" max="10498" width="17.33203125" style="90" customWidth="1"/>
    <col min="10499" max="10499" width="5.33203125" style="90" customWidth="1"/>
    <col min="10500" max="10500" width="12.77734375" style="90" bestFit="1" customWidth="1"/>
    <col min="10501" max="10501" width="59.21875" style="90" bestFit="1" customWidth="1"/>
    <col min="10502" max="10502" width="17.21875" style="90" bestFit="1" customWidth="1"/>
    <col min="10503" max="10503" width="18.109375" style="90" bestFit="1" customWidth="1"/>
    <col min="10504" max="10504" width="17.21875" style="90" bestFit="1" customWidth="1"/>
    <col min="10505" max="10752" width="9" style="90"/>
    <col min="10753" max="10753" width="5.109375" style="90" bestFit="1" customWidth="1"/>
    <col min="10754" max="10754" width="17.33203125" style="90" customWidth="1"/>
    <col min="10755" max="10755" width="5.33203125" style="90" customWidth="1"/>
    <col min="10756" max="10756" width="12.77734375" style="90" bestFit="1" customWidth="1"/>
    <col min="10757" max="10757" width="59.21875" style="90" bestFit="1" customWidth="1"/>
    <col min="10758" max="10758" width="17.21875" style="90" bestFit="1" customWidth="1"/>
    <col min="10759" max="10759" width="18.109375" style="90" bestFit="1" customWidth="1"/>
    <col min="10760" max="10760" width="17.21875" style="90" bestFit="1" customWidth="1"/>
    <col min="10761" max="11008" width="9" style="90"/>
    <col min="11009" max="11009" width="5.109375" style="90" bestFit="1" customWidth="1"/>
    <col min="11010" max="11010" width="17.33203125" style="90" customWidth="1"/>
    <col min="11011" max="11011" width="5.33203125" style="90" customWidth="1"/>
    <col min="11012" max="11012" width="12.77734375" style="90" bestFit="1" customWidth="1"/>
    <col min="11013" max="11013" width="59.21875" style="90" bestFit="1" customWidth="1"/>
    <col min="11014" max="11014" width="17.21875" style="90" bestFit="1" customWidth="1"/>
    <col min="11015" max="11015" width="18.109375" style="90" bestFit="1" customWidth="1"/>
    <col min="11016" max="11016" width="17.21875" style="90" bestFit="1" customWidth="1"/>
    <col min="11017" max="11264" width="9" style="90"/>
    <col min="11265" max="11265" width="5.109375" style="90" bestFit="1" customWidth="1"/>
    <col min="11266" max="11266" width="17.33203125" style="90" customWidth="1"/>
    <col min="11267" max="11267" width="5.33203125" style="90" customWidth="1"/>
    <col min="11268" max="11268" width="12.77734375" style="90" bestFit="1" customWidth="1"/>
    <col min="11269" max="11269" width="59.21875" style="90" bestFit="1" customWidth="1"/>
    <col min="11270" max="11270" width="17.21875" style="90" bestFit="1" customWidth="1"/>
    <col min="11271" max="11271" width="18.109375" style="90" bestFit="1" customWidth="1"/>
    <col min="11272" max="11272" width="17.21875" style="90" bestFit="1" customWidth="1"/>
    <col min="11273" max="11520" width="9" style="90"/>
    <col min="11521" max="11521" width="5.109375" style="90" bestFit="1" customWidth="1"/>
    <col min="11522" max="11522" width="17.33203125" style="90" customWidth="1"/>
    <col min="11523" max="11523" width="5.33203125" style="90" customWidth="1"/>
    <col min="11524" max="11524" width="12.77734375" style="90" bestFit="1" customWidth="1"/>
    <col min="11525" max="11525" width="59.21875" style="90" bestFit="1" customWidth="1"/>
    <col min="11526" max="11526" width="17.21875" style="90" bestFit="1" customWidth="1"/>
    <col min="11527" max="11527" width="18.109375" style="90" bestFit="1" customWidth="1"/>
    <col min="11528" max="11528" width="17.21875" style="90" bestFit="1" customWidth="1"/>
    <col min="11529" max="11776" width="9" style="90"/>
    <col min="11777" max="11777" width="5.109375" style="90" bestFit="1" customWidth="1"/>
    <col min="11778" max="11778" width="17.33203125" style="90" customWidth="1"/>
    <col min="11779" max="11779" width="5.33203125" style="90" customWidth="1"/>
    <col min="11780" max="11780" width="12.77734375" style="90" bestFit="1" customWidth="1"/>
    <col min="11781" max="11781" width="59.21875" style="90" bestFit="1" customWidth="1"/>
    <col min="11782" max="11782" width="17.21875" style="90" bestFit="1" customWidth="1"/>
    <col min="11783" max="11783" width="18.109375" style="90" bestFit="1" customWidth="1"/>
    <col min="11784" max="11784" width="17.21875" style="90" bestFit="1" customWidth="1"/>
    <col min="11785" max="12032" width="9" style="90"/>
    <col min="12033" max="12033" width="5.109375" style="90" bestFit="1" customWidth="1"/>
    <col min="12034" max="12034" width="17.33203125" style="90" customWidth="1"/>
    <col min="12035" max="12035" width="5.33203125" style="90" customWidth="1"/>
    <col min="12036" max="12036" width="12.77734375" style="90" bestFit="1" customWidth="1"/>
    <col min="12037" max="12037" width="59.21875" style="90" bestFit="1" customWidth="1"/>
    <col min="12038" max="12038" width="17.21875" style="90" bestFit="1" customWidth="1"/>
    <col min="12039" max="12039" width="18.109375" style="90" bestFit="1" customWidth="1"/>
    <col min="12040" max="12040" width="17.21875" style="90" bestFit="1" customWidth="1"/>
    <col min="12041" max="12288" width="9" style="90"/>
    <col min="12289" max="12289" width="5.109375" style="90" bestFit="1" customWidth="1"/>
    <col min="12290" max="12290" width="17.33203125" style="90" customWidth="1"/>
    <col min="12291" max="12291" width="5.33203125" style="90" customWidth="1"/>
    <col min="12292" max="12292" width="12.77734375" style="90" bestFit="1" customWidth="1"/>
    <col min="12293" max="12293" width="59.21875" style="90" bestFit="1" customWidth="1"/>
    <col min="12294" max="12294" width="17.21875" style="90" bestFit="1" customWidth="1"/>
    <col min="12295" max="12295" width="18.109375" style="90" bestFit="1" customWidth="1"/>
    <col min="12296" max="12296" width="17.21875" style="90" bestFit="1" customWidth="1"/>
    <col min="12297" max="12544" width="9" style="90"/>
    <col min="12545" max="12545" width="5.109375" style="90" bestFit="1" customWidth="1"/>
    <col min="12546" max="12546" width="17.33203125" style="90" customWidth="1"/>
    <col min="12547" max="12547" width="5.33203125" style="90" customWidth="1"/>
    <col min="12548" max="12548" width="12.77734375" style="90" bestFit="1" customWidth="1"/>
    <col min="12549" max="12549" width="59.21875" style="90" bestFit="1" customWidth="1"/>
    <col min="12550" max="12550" width="17.21875" style="90" bestFit="1" customWidth="1"/>
    <col min="12551" max="12551" width="18.109375" style="90" bestFit="1" customWidth="1"/>
    <col min="12552" max="12552" width="17.21875" style="90" bestFit="1" customWidth="1"/>
    <col min="12553" max="12800" width="9" style="90"/>
    <col min="12801" max="12801" width="5.109375" style="90" bestFit="1" customWidth="1"/>
    <col min="12802" max="12802" width="17.33203125" style="90" customWidth="1"/>
    <col min="12803" max="12803" width="5.33203125" style="90" customWidth="1"/>
    <col min="12804" max="12804" width="12.77734375" style="90" bestFit="1" customWidth="1"/>
    <col min="12805" max="12805" width="59.21875" style="90" bestFit="1" customWidth="1"/>
    <col min="12806" max="12806" width="17.21875" style="90" bestFit="1" customWidth="1"/>
    <col min="12807" max="12807" width="18.109375" style="90" bestFit="1" customWidth="1"/>
    <col min="12808" max="12808" width="17.21875" style="90" bestFit="1" customWidth="1"/>
    <col min="12809" max="13056" width="9" style="90"/>
    <col min="13057" max="13057" width="5.109375" style="90" bestFit="1" customWidth="1"/>
    <col min="13058" max="13058" width="17.33203125" style="90" customWidth="1"/>
    <col min="13059" max="13059" width="5.33203125" style="90" customWidth="1"/>
    <col min="13060" max="13060" width="12.77734375" style="90" bestFit="1" customWidth="1"/>
    <col min="13061" max="13061" width="59.21875" style="90" bestFit="1" customWidth="1"/>
    <col min="13062" max="13062" width="17.21875" style="90" bestFit="1" customWidth="1"/>
    <col min="13063" max="13063" width="18.109375" style="90" bestFit="1" customWidth="1"/>
    <col min="13064" max="13064" width="17.21875" style="90" bestFit="1" customWidth="1"/>
    <col min="13065" max="13312" width="9" style="90"/>
    <col min="13313" max="13313" width="5.109375" style="90" bestFit="1" customWidth="1"/>
    <col min="13314" max="13314" width="17.33203125" style="90" customWidth="1"/>
    <col min="13315" max="13315" width="5.33203125" style="90" customWidth="1"/>
    <col min="13316" max="13316" width="12.77734375" style="90" bestFit="1" customWidth="1"/>
    <col min="13317" max="13317" width="59.21875" style="90" bestFit="1" customWidth="1"/>
    <col min="13318" max="13318" width="17.21875" style="90" bestFit="1" customWidth="1"/>
    <col min="13319" max="13319" width="18.109375" style="90" bestFit="1" customWidth="1"/>
    <col min="13320" max="13320" width="17.21875" style="90" bestFit="1" customWidth="1"/>
    <col min="13321" max="13568" width="9" style="90"/>
    <col min="13569" max="13569" width="5.109375" style="90" bestFit="1" customWidth="1"/>
    <col min="13570" max="13570" width="17.33203125" style="90" customWidth="1"/>
    <col min="13571" max="13571" width="5.33203125" style="90" customWidth="1"/>
    <col min="13572" max="13572" width="12.77734375" style="90" bestFit="1" customWidth="1"/>
    <col min="13573" max="13573" width="59.21875" style="90" bestFit="1" customWidth="1"/>
    <col min="13574" max="13574" width="17.21875" style="90" bestFit="1" customWidth="1"/>
    <col min="13575" max="13575" width="18.109375" style="90" bestFit="1" customWidth="1"/>
    <col min="13576" max="13576" width="17.21875" style="90" bestFit="1" customWidth="1"/>
    <col min="13577" max="13824" width="9" style="90"/>
    <col min="13825" max="13825" width="5.109375" style="90" bestFit="1" customWidth="1"/>
    <col min="13826" max="13826" width="17.33203125" style="90" customWidth="1"/>
    <col min="13827" max="13827" width="5.33203125" style="90" customWidth="1"/>
    <col min="13828" max="13828" width="12.77734375" style="90" bestFit="1" customWidth="1"/>
    <col min="13829" max="13829" width="59.21875" style="90" bestFit="1" customWidth="1"/>
    <col min="13830" max="13830" width="17.21875" style="90" bestFit="1" customWidth="1"/>
    <col min="13831" max="13831" width="18.109375" style="90" bestFit="1" customWidth="1"/>
    <col min="13832" max="13832" width="17.21875" style="90" bestFit="1" customWidth="1"/>
    <col min="13833" max="14080" width="9" style="90"/>
    <col min="14081" max="14081" width="5.109375" style="90" bestFit="1" customWidth="1"/>
    <col min="14082" max="14082" width="17.33203125" style="90" customWidth="1"/>
    <col min="14083" max="14083" width="5.33203125" style="90" customWidth="1"/>
    <col min="14084" max="14084" width="12.77734375" style="90" bestFit="1" customWidth="1"/>
    <col min="14085" max="14085" width="59.21875" style="90" bestFit="1" customWidth="1"/>
    <col min="14086" max="14086" width="17.21875" style="90" bestFit="1" customWidth="1"/>
    <col min="14087" max="14087" width="18.109375" style="90" bestFit="1" customWidth="1"/>
    <col min="14088" max="14088" width="17.21875" style="90" bestFit="1" customWidth="1"/>
    <col min="14089" max="14336" width="9" style="90"/>
    <col min="14337" max="14337" width="5.109375" style="90" bestFit="1" customWidth="1"/>
    <col min="14338" max="14338" width="17.33203125" style="90" customWidth="1"/>
    <col min="14339" max="14339" width="5.33203125" style="90" customWidth="1"/>
    <col min="14340" max="14340" width="12.77734375" style="90" bestFit="1" customWidth="1"/>
    <col min="14341" max="14341" width="59.21875" style="90" bestFit="1" customWidth="1"/>
    <col min="14342" max="14342" width="17.21875" style="90" bestFit="1" customWidth="1"/>
    <col min="14343" max="14343" width="18.109375" style="90" bestFit="1" customWidth="1"/>
    <col min="14344" max="14344" width="17.21875" style="90" bestFit="1" customWidth="1"/>
    <col min="14345" max="14592" width="9" style="90"/>
    <col min="14593" max="14593" width="5.109375" style="90" bestFit="1" customWidth="1"/>
    <col min="14594" max="14594" width="17.33203125" style="90" customWidth="1"/>
    <col min="14595" max="14595" width="5.33203125" style="90" customWidth="1"/>
    <col min="14596" max="14596" width="12.77734375" style="90" bestFit="1" customWidth="1"/>
    <col min="14597" max="14597" width="59.21875" style="90" bestFit="1" customWidth="1"/>
    <col min="14598" max="14598" width="17.21875" style="90" bestFit="1" customWidth="1"/>
    <col min="14599" max="14599" width="18.109375" style="90" bestFit="1" customWidth="1"/>
    <col min="14600" max="14600" width="17.21875" style="90" bestFit="1" customWidth="1"/>
    <col min="14601" max="14848" width="9" style="90"/>
    <col min="14849" max="14849" width="5.109375" style="90" bestFit="1" customWidth="1"/>
    <col min="14850" max="14850" width="17.33203125" style="90" customWidth="1"/>
    <col min="14851" max="14851" width="5.33203125" style="90" customWidth="1"/>
    <col min="14852" max="14852" width="12.77734375" style="90" bestFit="1" customWidth="1"/>
    <col min="14853" max="14853" width="59.21875" style="90" bestFit="1" customWidth="1"/>
    <col min="14854" max="14854" width="17.21875" style="90" bestFit="1" customWidth="1"/>
    <col min="14855" max="14855" width="18.109375" style="90" bestFit="1" customWidth="1"/>
    <col min="14856" max="14856" width="17.21875" style="90" bestFit="1" customWidth="1"/>
    <col min="14857" max="15104" width="9" style="90"/>
    <col min="15105" max="15105" width="5.109375" style="90" bestFit="1" customWidth="1"/>
    <col min="15106" max="15106" width="17.33203125" style="90" customWidth="1"/>
    <col min="15107" max="15107" width="5.33203125" style="90" customWidth="1"/>
    <col min="15108" max="15108" width="12.77734375" style="90" bestFit="1" customWidth="1"/>
    <col min="15109" max="15109" width="59.21875" style="90" bestFit="1" customWidth="1"/>
    <col min="15110" max="15110" width="17.21875" style="90" bestFit="1" customWidth="1"/>
    <col min="15111" max="15111" width="18.109375" style="90" bestFit="1" customWidth="1"/>
    <col min="15112" max="15112" width="17.21875" style="90" bestFit="1" customWidth="1"/>
    <col min="15113" max="15360" width="9" style="90"/>
    <col min="15361" max="15361" width="5.109375" style="90" bestFit="1" customWidth="1"/>
    <col min="15362" max="15362" width="17.33203125" style="90" customWidth="1"/>
    <col min="15363" max="15363" width="5.33203125" style="90" customWidth="1"/>
    <col min="15364" max="15364" width="12.77734375" style="90" bestFit="1" customWidth="1"/>
    <col min="15365" max="15365" width="59.21875" style="90" bestFit="1" customWidth="1"/>
    <col min="15366" max="15366" width="17.21875" style="90" bestFit="1" customWidth="1"/>
    <col min="15367" max="15367" width="18.109375" style="90" bestFit="1" customWidth="1"/>
    <col min="15368" max="15368" width="17.21875" style="90" bestFit="1" customWidth="1"/>
    <col min="15369" max="15616" width="9" style="90"/>
    <col min="15617" max="15617" width="5.109375" style="90" bestFit="1" customWidth="1"/>
    <col min="15618" max="15618" width="17.33203125" style="90" customWidth="1"/>
    <col min="15619" max="15619" width="5.33203125" style="90" customWidth="1"/>
    <col min="15620" max="15620" width="12.77734375" style="90" bestFit="1" customWidth="1"/>
    <col min="15621" max="15621" width="59.21875" style="90" bestFit="1" customWidth="1"/>
    <col min="15622" max="15622" width="17.21875" style="90" bestFit="1" customWidth="1"/>
    <col min="15623" max="15623" width="18.109375" style="90" bestFit="1" customWidth="1"/>
    <col min="15624" max="15624" width="17.21875" style="90" bestFit="1" customWidth="1"/>
    <col min="15625" max="15872" width="9" style="90"/>
    <col min="15873" max="15873" width="5.109375" style="90" bestFit="1" customWidth="1"/>
    <col min="15874" max="15874" width="17.33203125" style="90" customWidth="1"/>
    <col min="15875" max="15875" width="5.33203125" style="90" customWidth="1"/>
    <col min="15876" max="15876" width="12.77734375" style="90" bestFit="1" customWidth="1"/>
    <col min="15877" max="15877" width="59.21875" style="90" bestFit="1" customWidth="1"/>
    <col min="15878" max="15878" width="17.21875" style="90" bestFit="1" customWidth="1"/>
    <col min="15879" max="15879" width="18.109375" style="90" bestFit="1" customWidth="1"/>
    <col min="15880" max="15880" width="17.21875" style="90" bestFit="1" customWidth="1"/>
    <col min="15881" max="16128" width="9" style="90"/>
    <col min="16129" max="16129" width="5.109375" style="90" bestFit="1" customWidth="1"/>
    <col min="16130" max="16130" width="17.33203125" style="90" customWidth="1"/>
    <col min="16131" max="16131" width="5.33203125" style="90" customWidth="1"/>
    <col min="16132" max="16132" width="12.77734375" style="90" bestFit="1" customWidth="1"/>
    <col min="16133" max="16133" width="59.21875" style="90" bestFit="1" customWidth="1"/>
    <col min="16134" max="16134" width="17.21875" style="90" bestFit="1" customWidth="1"/>
    <col min="16135" max="16135" width="18.109375" style="90" bestFit="1" customWidth="1"/>
    <col min="16136" max="16136" width="17.21875" style="90" bestFit="1" customWidth="1"/>
    <col min="16137" max="16384" width="9" style="90"/>
  </cols>
  <sheetData>
    <row r="1" spans="1:8">
      <c r="A1" s="185" t="s">
        <v>4538</v>
      </c>
      <c r="B1" s="185"/>
      <c r="C1" s="185"/>
      <c r="D1" s="185"/>
      <c r="E1" s="185"/>
      <c r="F1" s="185"/>
      <c r="G1" s="185"/>
      <c r="H1" s="185"/>
    </row>
    <row r="2" spans="1:8">
      <c r="A2" s="92"/>
      <c r="B2" s="92"/>
      <c r="C2" s="92"/>
      <c r="D2" s="92"/>
      <c r="E2" s="92"/>
      <c r="F2" s="92"/>
      <c r="G2" s="92"/>
      <c r="H2" s="118" t="s">
        <v>57</v>
      </c>
    </row>
    <row r="3" spans="1:8" s="103" customFormat="1">
      <c r="A3" s="92"/>
      <c r="B3" s="93" t="s">
        <v>84</v>
      </c>
      <c r="C3" s="165"/>
      <c r="D3" s="92"/>
      <c r="E3" s="91"/>
      <c r="F3" s="91"/>
      <c r="G3" s="166"/>
      <c r="H3" s="166"/>
    </row>
    <row r="4" spans="1:8">
      <c r="A4" s="95" t="s">
        <v>0</v>
      </c>
      <c r="B4" s="96" t="s">
        <v>59</v>
      </c>
      <c r="C4" s="167" t="s">
        <v>60</v>
      </c>
      <c r="D4" s="95" t="s">
        <v>61</v>
      </c>
      <c r="E4" s="95" t="s">
        <v>62</v>
      </c>
      <c r="F4" s="95" t="s">
        <v>63</v>
      </c>
      <c r="G4" s="95" t="s">
        <v>64</v>
      </c>
      <c r="H4" s="168" t="s">
        <v>7</v>
      </c>
    </row>
    <row r="5" spans="1:8">
      <c r="A5" s="97">
        <v>1</v>
      </c>
      <c r="B5" s="122">
        <v>100000103465</v>
      </c>
      <c r="C5" s="169">
        <v>0</v>
      </c>
      <c r="D5" s="97" t="s">
        <v>4539</v>
      </c>
      <c r="E5" s="99" t="s">
        <v>4540</v>
      </c>
      <c r="F5" s="100">
        <v>3378700</v>
      </c>
      <c r="G5" s="100">
        <v>-992319.56</v>
      </c>
      <c r="H5" s="100">
        <v>2386380.44</v>
      </c>
    </row>
    <row r="6" spans="1:8">
      <c r="A6" s="97">
        <v>2</v>
      </c>
      <c r="B6" s="122">
        <v>100000103467</v>
      </c>
      <c r="C6" s="169">
        <v>0</v>
      </c>
      <c r="D6" s="97" t="s">
        <v>4539</v>
      </c>
      <c r="E6" s="99" t="s">
        <v>4541</v>
      </c>
      <c r="F6" s="100">
        <v>2790000</v>
      </c>
      <c r="G6" s="100">
        <v>-870200.72</v>
      </c>
      <c r="H6" s="100">
        <v>1919799.28</v>
      </c>
    </row>
    <row r="7" spans="1:8">
      <c r="A7" s="97">
        <v>3</v>
      </c>
      <c r="B7" s="122">
        <v>100000131507</v>
      </c>
      <c r="C7" s="169">
        <v>0</v>
      </c>
      <c r="D7" s="97" t="s">
        <v>607</v>
      </c>
      <c r="E7" s="99" t="s">
        <v>4542</v>
      </c>
      <c r="F7" s="100">
        <v>3399166.66</v>
      </c>
      <c r="G7" s="100">
        <v>-930253.68</v>
      </c>
      <c r="H7" s="100">
        <v>2468912.98</v>
      </c>
    </row>
    <row r="8" spans="1:8">
      <c r="A8" s="97">
        <v>4</v>
      </c>
      <c r="B8" s="122">
        <v>100000131522</v>
      </c>
      <c r="C8" s="169">
        <v>0</v>
      </c>
      <c r="D8" s="97" t="s">
        <v>607</v>
      </c>
      <c r="E8" s="99" t="s">
        <v>4543</v>
      </c>
      <c r="F8" s="100">
        <v>3399166.65</v>
      </c>
      <c r="G8" s="100">
        <v>-930253.68</v>
      </c>
      <c r="H8" s="100">
        <v>2468912.9700000002</v>
      </c>
    </row>
    <row r="9" spans="1:8">
      <c r="A9" s="97">
        <v>5</v>
      </c>
      <c r="B9" s="122">
        <v>100000131523</v>
      </c>
      <c r="C9" s="169">
        <v>0</v>
      </c>
      <c r="D9" s="97" t="s">
        <v>607</v>
      </c>
      <c r="E9" s="99" t="s">
        <v>4544</v>
      </c>
      <c r="F9" s="100">
        <v>3399166.69</v>
      </c>
      <c r="G9" s="100">
        <v>-930253.68</v>
      </c>
      <c r="H9" s="100">
        <v>2468913.0099999998</v>
      </c>
    </row>
    <row r="10" spans="1:8">
      <c r="A10" s="97">
        <v>6</v>
      </c>
      <c r="B10" s="123">
        <v>100000564326</v>
      </c>
      <c r="C10" s="169">
        <v>0</v>
      </c>
      <c r="D10" s="97" t="s">
        <v>207</v>
      </c>
      <c r="E10" s="99" t="s">
        <v>4545</v>
      </c>
      <c r="F10" s="100">
        <v>289033.33</v>
      </c>
      <c r="G10" s="100">
        <v>-21990.92</v>
      </c>
      <c r="H10" s="100">
        <v>267042.40999999997</v>
      </c>
    </row>
    <row r="11" spans="1:8">
      <c r="A11" s="97"/>
      <c r="B11" s="123">
        <v>100000564326</v>
      </c>
      <c r="C11" s="169">
        <v>1</v>
      </c>
      <c r="D11" s="97" t="s">
        <v>207</v>
      </c>
      <c r="E11" s="99" t="s">
        <v>4545</v>
      </c>
      <c r="F11" s="100">
        <v>464966.67</v>
      </c>
      <c r="G11" s="100">
        <v>-464965.67</v>
      </c>
      <c r="H11" s="99">
        <v>1</v>
      </c>
    </row>
    <row r="12" spans="1:8">
      <c r="A12" s="97">
        <v>7</v>
      </c>
      <c r="B12" s="123">
        <v>100000564329</v>
      </c>
      <c r="C12" s="169">
        <v>0</v>
      </c>
      <c r="D12" s="97" t="s">
        <v>207</v>
      </c>
      <c r="E12" s="99" t="s">
        <v>4545</v>
      </c>
      <c r="F12" s="100">
        <v>199333.33</v>
      </c>
      <c r="G12" s="100">
        <v>-15166.16</v>
      </c>
      <c r="H12" s="100">
        <v>184167.17</v>
      </c>
    </row>
    <row r="13" spans="1:8">
      <c r="A13" s="97"/>
      <c r="B13" s="123">
        <v>100000564329</v>
      </c>
      <c r="C13" s="169">
        <v>1</v>
      </c>
      <c r="D13" s="97" t="s">
        <v>207</v>
      </c>
      <c r="E13" s="99" t="s">
        <v>4545</v>
      </c>
      <c r="F13" s="100">
        <v>320666.67</v>
      </c>
      <c r="G13" s="100">
        <v>-320665.67</v>
      </c>
      <c r="H13" s="99">
        <v>1</v>
      </c>
    </row>
    <row r="14" spans="1:8">
      <c r="A14" s="97">
        <v>8</v>
      </c>
      <c r="B14" s="123">
        <v>100000564330</v>
      </c>
      <c r="C14" s="169">
        <v>0</v>
      </c>
      <c r="D14" s="97" t="s">
        <v>207</v>
      </c>
      <c r="E14" s="99" t="s">
        <v>4545</v>
      </c>
      <c r="F14" s="100">
        <v>199333.33</v>
      </c>
      <c r="G14" s="100">
        <v>-15166.16</v>
      </c>
      <c r="H14" s="100">
        <v>184167.17</v>
      </c>
    </row>
    <row r="15" spans="1:8">
      <c r="A15" s="97"/>
      <c r="B15" s="123">
        <v>100000564330</v>
      </c>
      <c r="C15" s="169">
        <v>1</v>
      </c>
      <c r="D15" s="97" t="s">
        <v>207</v>
      </c>
      <c r="E15" s="99" t="s">
        <v>4545</v>
      </c>
      <c r="F15" s="100">
        <v>320666.67</v>
      </c>
      <c r="G15" s="100">
        <v>-320665.67</v>
      </c>
      <c r="H15" s="99">
        <v>1</v>
      </c>
    </row>
    <row r="16" spans="1:8">
      <c r="A16" s="97">
        <v>9</v>
      </c>
      <c r="B16" s="123">
        <v>100000564331</v>
      </c>
      <c r="C16" s="169">
        <v>0</v>
      </c>
      <c r="D16" s="97" t="s">
        <v>207</v>
      </c>
      <c r="E16" s="99" t="s">
        <v>4545</v>
      </c>
      <c r="F16" s="100">
        <v>199333.33</v>
      </c>
      <c r="G16" s="100">
        <v>-15166.16</v>
      </c>
      <c r="H16" s="100">
        <v>184167.17</v>
      </c>
    </row>
    <row r="17" spans="1:8">
      <c r="A17" s="97"/>
      <c r="B17" s="123">
        <v>100000564331</v>
      </c>
      <c r="C17" s="169">
        <v>1</v>
      </c>
      <c r="D17" s="97" t="s">
        <v>207</v>
      </c>
      <c r="E17" s="99" t="s">
        <v>4545</v>
      </c>
      <c r="F17" s="100">
        <v>320666.67</v>
      </c>
      <c r="G17" s="100">
        <v>-320665.67</v>
      </c>
      <c r="H17" s="99">
        <v>1</v>
      </c>
    </row>
    <row r="18" spans="1:8">
      <c r="A18" s="97">
        <v>10</v>
      </c>
      <c r="B18" s="123">
        <v>100000564332</v>
      </c>
      <c r="C18" s="169">
        <v>0</v>
      </c>
      <c r="D18" s="97" t="s">
        <v>207</v>
      </c>
      <c r="E18" s="99" t="s">
        <v>4545</v>
      </c>
      <c r="F18" s="100">
        <v>199333.33</v>
      </c>
      <c r="G18" s="100">
        <v>-15166.16</v>
      </c>
      <c r="H18" s="100">
        <v>184167.17</v>
      </c>
    </row>
    <row r="19" spans="1:8">
      <c r="A19" s="97"/>
      <c r="B19" s="123">
        <v>100000564332</v>
      </c>
      <c r="C19" s="169">
        <v>1</v>
      </c>
      <c r="D19" s="97" t="s">
        <v>207</v>
      </c>
      <c r="E19" s="99" t="s">
        <v>4545</v>
      </c>
      <c r="F19" s="100">
        <v>320666.67</v>
      </c>
      <c r="G19" s="100">
        <v>-320665.67</v>
      </c>
      <c r="H19" s="99">
        <v>1</v>
      </c>
    </row>
    <row r="20" spans="1:8">
      <c r="A20" s="97">
        <v>11</v>
      </c>
      <c r="B20" s="123">
        <v>100000564333</v>
      </c>
      <c r="C20" s="169">
        <v>0</v>
      </c>
      <c r="D20" s="97" t="s">
        <v>207</v>
      </c>
      <c r="E20" s="99" t="s">
        <v>4546</v>
      </c>
      <c r="F20" s="100">
        <v>295254.17</v>
      </c>
      <c r="G20" s="100">
        <v>-21640.66</v>
      </c>
      <c r="H20" s="100">
        <v>273613.51</v>
      </c>
    </row>
    <row r="21" spans="1:8">
      <c r="A21" s="97"/>
      <c r="B21" s="123">
        <v>100000564333</v>
      </c>
      <c r="C21" s="169">
        <v>1</v>
      </c>
      <c r="D21" s="97" t="s">
        <v>207</v>
      </c>
      <c r="E21" s="99" t="s">
        <v>4547</v>
      </c>
      <c r="F21" s="100">
        <v>446745.83</v>
      </c>
      <c r="G21" s="100">
        <v>-446744.83</v>
      </c>
      <c r="H21" s="99">
        <v>1</v>
      </c>
    </row>
    <row r="22" spans="1:8">
      <c r="A22" s="97">
        <v>12</v>
      </c>
      <c r="B22" s="123">
        <v>100000564334</v>
      </c>
      <c r="C22" s="169">
        <v>0</v>
      </c>
      <c r="D22" s="97" t="s">
        <v>207</v>
      </c>
      <c r="E22" s="99" t="s">
        <v>4548</v>
      </c>
      <c r="F22" s="100">
        <v>198958.33</v>
      </c>
      <c r="G22" s="100">
        <v>-14582.65</v>
      </c>
      <c r="H22" s="100">
        <v>184375.67999999999</v>
      </c>
    </row>
    <row r="23" spans="1:8">
      <c r="A23" s="97"/>
      <c r="B23" s="123">
        <v>100000564334</v>
      </c>
      <c r="C23" s="169">
        <v>1</v>
      </c>
      <c r="D23" s="97" t="s">
        <v>207</v>
      </c>
      <c r="E23" s="99" t="s">
        <v>4548</v>
      </c>
      <c r="F23" s="100">
        <v>301041.67</v>
      </c>
      <c r="G23" s="100">
        <v>-301040.67</v>
      </c>
      <c r="H23" s="99">
        <v>1</v>
      </c>
    </row>
    <row r="24" spans="1:8">
      <c r="A24" s="97">
        <v>13</v>
      </c>
      <c r="B24" s="123">
        <v>100000564335</v>
      </c>
      <c r="C24" s="169">
        <v>0</v>
      </c>
      <c r="D24" s="97" t="s">
        <v>207</v>
      </c>
      <c r="E24" s="99" t="s">
        <v>4548</v>
      </c>
      <c r="F24" s="100">
        <v>198958.33</v>
      </c>
      <c r="G24" s="100">
        <v>-14582.65</v>
      </c>
      <c r="H24" s="100">
        <v>184375.67999999999</v>
      </c>
    </row>
    <row r="25" spans="1:8">
      <c r="A25" s="97"/>
      <c r="B25" s="123">
        <v>100000564335</v>
      </c>
      <c r="C25" s="169">
        <v>1</v>
      </c>
      <c r="D25" s="97" t="s">
        <v>207</v>
      </c>
      <c r="E25" s="99" t="s">
        <v>4548</v>
      </c>
      <c r="F25" s="100">
        <v>301041.67</v>
      </c>
      <c r="G25" s="100">
        <v>-301040.67</v>
      </c>
      <c r="H25" s="99">
        <v>1</v>
      </c>
    </row>
    <row r="26" spans="1:8">
      <c r="A26" s="97">
        <v>14</v>
      </c>
      <c r="B26" s="123">
        <v>100000564336</v>
      </c>
      <c r="C26" s="169">
        <v>0</v>
      </c>
      <c r="D26" s="97" t="s">
        <v>207</v>
      </c>
      <c r="E26" s="99" t="s">
        <v>4548</v>
      </c>
      <c r="F26" s="100">
        <v>198958.33</v>
      </c>
      <c r="G26" s="100">
        <v>-14582.65</v>
      </c>
      <c r="H26" s="100">
        <v>184375.67999999999</v>
      </c>
    </row>
    <row r="27" spans="1:8">
      <c r="A27" s="97"/>
      <c r="B27" s="123">
        <v>100000564336</v>
      </c>
      <c r="C27" s="169">
        <v>1</v>
      </c>
      <c r="D27" s="97" t="s">
        <v>207</v>
      </c>
      <c r="E27" s="99" t="s">
        <v>4548</v>
      </c>
      <c r="F27" s="100">
        <v>301041.67</v>
      </c>
      <c r="G27" s="100">
        <v>-301040.67</v>
      </c>
      <c r="H27" s="99">
        <v>1</v>
      </c>
    </row>
    <row r="28" spans="1:8">
      <c r="A28" s="97">
        <v>15</v>
      </c>
      <c r="B28" s="123">
        <v>100000564337</v>
      </c>
      <c r="C28" s="169">
        <v>0</v>
      </c>
      <c r="D28" s="97" t="s">
        <v>207</v>
      </c>
      <c r="E28" s="99" t="s">
        <v>4548</v>
      </c>
      <c r="F28" s="100">
        <v>198958.33</v>
      </c>
      <c r="G28" s="100">
        <v>-14582.65</v>
      </c>
      <c r="H28" s="100">
        <v>184375.67999999999</v>
      </c>
    </row>
    <row r="29" spans="1:8">
      <c r="A29" s="97"/>
      <c r="B29" s="123">
        <v>100000564337</v>
      </c>
      <c r="C29" s="169">
        <v>1</v>
      </c>
      <c r="D29" s="97" t="s">
        <v>207</v>
      </c>
      <c r="E29" s="99" t="s">
        <v>4548</v>
      </c>
      <c r="F29" s="100">
        <v>301041.67</v>
      </c>
      <c r="G29" s="100">
        <v>-301040.67</v>
      </c>
      <c r="H29" s="99">
        <v>1</v>
      </c>
    </row>
    <row r="30" spans="1:8">
      <c r="A30" s="97">
        <v>16</v>
      </c>
      <c r="B30" s="123">
        <v>100000564347</v>
      </c>
      <c r="C30" s="169">
        <v>0</v>
      </c>
      <c r="D30" s="97" t="s">
        <v>207</v>
      </c>
      <c r="E30" s="99" t="s">
        <v>4549</v>
      </c>
      <c r="F30" s="100">
        <v>329666.67</v>
      </c>
      <c r="G30" s="100">
        <v>-26832.37</v>
      </c>
      <c r="H30" s="100">
        <v>302834.3</v>
      </c>
    </row>
    <row r="31" spans="1:8">
      <c r="A31" s="97"/>
      <c r="B31" s="123">
        <v>100000564347</v>
      </c>
      <c r="C31" s="169">
        <v>1</v>
      </c>
      <c r="D31" s="97" t="s">
        <v>207</v>
      </c>
      <c r="E31" s="99" t="s">
        <v>4549</v>
      </c>
      <c r="F31" s="100">
        <v>590333.32999999996</v>
      </c>
      <c r="G31" s="100">
        <v>-590332.32999999996</v>
      </c>
      <c r="H31" s="99">
        <v>1</v>
      </c>
    </row>
    <row r="32" spans="1:8">
      <c r="A32" s="97">
        <v>17</v>
      </c>
      <c r="B32" s="123">
        <v>100000564348</v>
      </c>
      <c r="C32" s="169">
        <v>0</v>
      </c>
      <c r="D32" s="97" t="s">
        <v>207</v>
      </c>
      <c r="E32" s="99" t="s">
        <v>4549</v>
      </c>
      <c r="F32" s="100">
        <v>329666.67</v>
      </c>
      <c r="G32" s="100">
        <v>-26832.37</v>
      </c>
      <c r="H32" s="100">
        <v>302834.3</v>
      </c>
    </row>
    <row r="33" spans="1:8">
      <c r="A33" s="97"/>
      <c r="B33" s="123">
        <v>100000564348</v>
      </c>
      <c r="C33" s="169">
        <v>1</v>
      </c>
      <c r="D33" s="97" t="s">
        <v>207</v>
      </c>
      <c r="E33" s="99" t="s">
        <v>4549</v>
      </c>
      <c r="F33" s="100">
        <v>590333.32999999996</v>
      </c>
      <c r="G33" s="100">
        <v>-590332.32999999996</v>
      </c>
      <c r="H33" s="99">
        <v>1</v>
      </c>
    </row>
    <row r="34" spans="1:8">
      <c r="A34" s="97">
        <v>18</v>
      </c>
      <c r="B34" s="123">
        <v>100000564373</v>
      </c>
      <c r="C34" s="169">
        <v>0</v>
      </c>
      <c r="D34" s="97" t="s">
        <v>207</v>
      </c>
      <c r="E34" s="99" t="s">
        <v>4550</v>
      </c>
      <c r="F34" s="100">
        <v>366083.33</v>
      </c>
      <c r="G34" s="100">
        <v>-26832.080000000002</v>
      </c>
      <c r="H34" s="100">
        <v>339251.25</v>
      </c>
    </row>
    <row r="35" spans="1:8">
      <c r="A35" s="97"/>
      <c r="B35" s="123">
        <v>100000564373</v>
      </c>
      <c r="C35" s="169">
        <v>1</v>
      </c>
      <c r="D35" s="97" t="s">
        <v>207</v>
      </c>
      <c r="E35" s="99" t="s">
        <v>4550</v>
      </c>
      <c r="F35" s="100">
        <v>553916.67000000004</v>
      </c>
      <c r="G35" s="100">
        <v>-553915.67000000004</v>
      </c>
      <c r="H35" s="99">
        <v>1</v>
      </c>
    </row>
    <row r="36" spans="1:8">
      <c r="A36" s="97">
        <v>19</v>
      </c>
      <c r="B36" s="123">
        <v>100000564374</v>
      </c>
      <c r="C36" s="169">
        <v>0</v>
      </c>
      <c r="D36" s="97" t="s">
        <v>207</v>
      </c>
      <c r="E36" s="99" t="s">
        <v>4551</v>
      </c>
      <c r="F36" s="100">
        <v>845666.67</v>
      </c>
      <c r="G36" s="100">
        <v>-68830.850000000006</v>
      </c>
      <c r="H36" s="100">
        <v>776835.82</v>
      </c>
    </row>
    <row r="37" spans="1:8">
      <c r="A37" s="97"/>
      <c r="B37" s="123">
        <v>100000564374</v>
      </c>
      <c r="C37" s="169">
        <v>1</v>
      </c>
      <c r="D37" s="97" t="s">
        <v>207</v>
      </c>
      <c r="E37" s="99" t="s">
        <v>4551</v>
      </c>
      <c r="F37" s="100">
        <v>1514333.33</v>
      </c>
      <c r="G37" s="100">
        <v>-1514332.33</v>
      </c>
      <c r="H37" s="99">
        <v>1</v>
      </c>
    </row>
    <row r="38" spans="1:8">
      <c r="A38" s="97">
        <v>20</v>
      </c>
      <c r="B38" s="123">
        <v>100000564375</v>
      </c>
      <c r="C38" s="169">
        <v>0</v>
      </c>
      <c r="D38" s="97" t="s">
        <v>207</v>
      </c>
      <c r="E38" s="99" t="s">
        <v>4551</v>
      </c>
      <c r="F38" s="100">
        <v>845666.67</v>
      </c>
      <c r="G38" s="100">
        <v>-68830.850000000006</v>
      </c>
      <c r="H38" s="100">
        <v>776835.82</v>
      </c>
    </row>
    <row r="39" spans="1:8">
      <c r="A39" s="97"/>
      <c r="B39" s="123">
        <v>100000564375</v>
      </c>
      <c r="C39" s="169">
        <v>1</v>
      </c>
      <c r="D39" s="97" t="s">
        <v>207</v>
      </c>
      <c r="E39" s="99" t="s">
        <v>4551</v>
      </c>
      <c r="F39" s="100">
        <v>1514333.33</v>
      </c>
      <c r="G39" s="100">
        <v>-1514332.33</v>
      </c>
      <c r="H39" s="99">
        <v>1</v>
      </c>
    </row>
    <row r="40" spans="1:8">
      <c r="A40" s="97">
        <v>21</v>
      </c>
      <c r="B40" s="123">
        <v>100000564376</v>
      </c>
      <c r="C40" s="169">
        <v>0</v>
      </c>
      <c r="D40" s="97" t="s">
        <v>207</v>
      </c>
      <c r="E40" s="99" t="s">
        <v>4551</v>
      </c>
      <c r="F40" s="100">
        <v>845666.67</v>
      </c>
      <c r="G40" s="100">
        <v>-68830.850000000006</v>
      </c>
      <c r="H40" s="100">
        <v>776835.82</v>
      </c>
    </row>
    <row r="41" spans="1:8">
      <c r="A41" s="97"/>
      <c r="B41" s="123">
        <v>100000564376</v>
      </c>
      <c r="C41" s="169">
        <v>1</v>
      </c>
      <c r="D41" s="97" t="s">
        <v>207</v>
      </c>
      <c r="E41" s="99" t="s">
        <v>4551</v>
      </c>
      <c r="F41" s="100">
        <v>1514333.33</v>
      </c>
      <c r="G41" s="100">
        <v>-1514332.33</v>
      </c>
      <c r="H41" s="99">
        <v>1</v>
      </c>
    </row>
    <row r="42" spans="1:8">
      <c r="A42" s="97">
        <v>22</v>
      </c>
      <c r="B42" s="123">
        <v>100000564377</v>
      </c>
      <c r="C42" s="169">
        <v>0</v>
      </c>
      <c r="D42" s="97" t="s">
        <v>207</v>
      </c>
      <c r="E42" s="99" t="s">
        <v>4552</v>
      </c>
      <c r="F42" s="100">
        <v>941072.92</v>
      </c>
      <c r="G42" s="100">
        <v>-68975.929999999993</v>
      </c>
      <c r="H42" s="100">
        <v>872096.99</v>
      </c>
    </row>
    <row r="43" spans="1:8">
      <c r="A43" s="97"/>
      <c r="B43" s="123">
        <v>100000564377</v>
      </c>
      <c r="C43" s="169">
        <v>1</v>
      </c>
      <c r="D43" s="97" t="s">
        <v>207</v>
      </c>
      <c r="E43" s="99" t="s">
        <v>4552</v>
      </c>
      <c r="F43" s="100">
        <v>1423927.08</v>
      </c>
      <c r="G43" s="100">
        <v>-1423926.08</v>
      </c>
      <c r="H43" s="99">
        <v>1</v>
      </c>
    </row>
    <row r="44" spans="1:8">
      <c r="A44" s="97">
        <v>23</v>
      </c>
      <c r="B44" s="123">
        <v>100000564378</v>
      </c>
      <c r="C44" s="169">
        <v>0</v>
      </c>
      <c r="D44" s="97" t="s">
        <v>207</v>
      </c>
      <c r="E44" s="99" t="s">
        <v>4552</v>
      </c>
      <c r="F44" s="100">
        <v>1014979.17</v>
      </c>
      <c r="G44" s="100">
        <v>-68978.929999999993</v>
      </c>
      <c r="H44" s="100">
        <v>946000.24</v>
      </c>
    </row>
    <row r="45" spans="1:8">
      <c r="A45" s="97"/>
      <c r="B45" s="123">
        <v>100000564378</v>
      </c>
      <c r="C45" s="169">
        <v>1</v>
      </c>
      <c r="D45" s="97" t="s">
        <v>207</v>
      </c>
      <c r="E45" s="99" t="s">
        <v>4552</v>
      </c>
      <c r="F45" s="100">
        <v>1350020.83</v>
      </c>
      <c r="G45" s="100">
        <v>-1350019.83</v>
      </c>
      <c r="H45" s="99">
        <v>1</v>
      </c>
    </row>
    <row r="46" spans="1:8">
      <c r="A46" s="97">
        <v>24</v>
      </c>
      <c r="B46" s="123">
        <v>100000564379</v>
      </c>
      <c r="C46" s="169">
        <v>0</v>
      </c>
      <c r="D46" s="97" t="s">
        <v>207</v>
      </c>
      <c r="E46" s="99" t="s">
        <v>4552</v>
      </c>
      <c r="F46" s="100">
        <v>1014979.17</v>
      </c>
      <c r="G46" s="100">
        <v>-68978.929999999993</v>
      </c>
      <c r="H46" s="100">
        <v>946000.24</v>
      </c>
    </row>
    <row r="47" spans="1:8">
      <c r="A47" s="97"/>
      <c r="B47" s="123">
        <v>100000564379</v>
      </c>
      <c r="C47" s="169">
        <v>1</v>
      </c>
      <c r="D47" s="97" t="s">
        <v>207</v>
      </c>
      <c r="E47" s="99" t="s">
        <v>4552</v>
      </c>
      <c r="F47" s="100">
        <v>1350020.83</v>
      </c>
      <c r="G47" s="100">
        <v>-1350019.83</v>
      </c>
      <c r="H47" s="99">
        <v>1</v>
      </c>
    </row>
    <row r="48" spans="1:8">
      <c r="A48" s="97">
        <v>25</v>
      </c>
      <c r="B48" s="123">
        <v>100000564380</v>
      </c>
      <c r="C48" s="169">
        <v>0</v>
      </c>
      <c r="D48" s="97" t="s">
        <v>207</v>
      </c>
      <c r="E48" s="99" t="s">
        <v>4552</v>
      </c>
      <c r="F48" s="100">
        <v>1014979.17</v>
      </c>
      <c r="G48" s="100">
        <v>-68978.929999999993</v>
      </c>
      <c r="H48" s="100">
        <v>946000.24</v>
      </c>
    </row>
    <row r="49" spans="1:8">
      <c r="A49" s="97"/>
      <c r="B49" s="123">
        <v>100000564380</v>
      </c>
      <c r="C49" s="169">
        <v>1</v>
      </c>
      <c r="D49" s="97" t="s">
        <v>207</v>
      </c>
      <c r="E49" s="99" t="s">
        <v>4552</v>
      </c>
      <c r="F49" s="100">
        <v>1350020.83</v>
      </c>
      <c r="G49" s="100">
        <v>-1350019.83</v>
      </c>
      <c r="H49" s="99">
        <v>1</v>
      </c>
    </row>
    <row r="50" spans="1:8">
      <c r="A50" s="97">
        <v>26</v>
      </c>
      <c r="B50" s="123">
        <v>100000564385</v>
      </c>
      <c r="C50" s="169">
        <v>0</v>
      </c>
      <c r="D50" s="97" t="s">
        <v>207</v>
      </c>
      <c r="E50" s="99" t="s">
        <v>4553</v>
      </c>
      <c r="F50" s="100">
        <v>262583.33</v>
      </c>
      <c r="G50" s="100">
        <v>-26834.799999999999</v>
      </c>
      <c r="H50" s="100">
        <v>235748.53</v>
      </c>
    </row>
    <row r="51" spans="1:8">
      <c r="A51" s="97"/>
      <c r="B51" s="123">
        <v>100000564385</v>
      </c>
      <c r="C51" s="169">
        <v>1</v>
      </c>
      <c r="D51" s="97" t="s">
        <v>207</v>
      </c>
      <c r="E51" s="99" t="s">
        <v>4553</v>
      </c>
      <c r="F51" s="100">
        <v>657416.67000000004</v>
      </c>
      <c r="G51" s="100">
        <v>-657415.67000000004</v>
      </c>
      <c r="H51" s="99">
        <v>1</v>
      </c>
    </row>
    <row r="52" spans="1:8">
      <c r="A52" s="97">
        <v>27</v>
      </c>
      <c r="B52" s="123">
        <v>100000564386</v>
      </c>
      <c r="C52" s="169">
        <v>0</v>
      </c>
      <c r="D52" s="97" t="s">
        <v>207</v>
      </c>
      <c r="E52" s="99" t="s">
        <v>4554</v>
      </c>
      <c r="F52" s="100">
        <v>67166.67</v>
      </c>
      <c r="G52" s="100">
        <v>-15166.52</v>
      </c>
      <c r="H52" s="100">
        <v>52000.15</v>
      </c>
    </row>
    <row r="53" spans="1:8">
      <c r="A53" s="97"/>
      <c r="B53" s="123">
        <v>100000564386</v>
      </c>
      <c r="C53" s="169">
        <v>1</v>
      </c>
      <c r="D53" s="97" t="s">
        <v>207</v>
      </c>
      <c r="E53" s="99" t="s">
        <v>4554</v>
      </c>
      <c r="F53" s="100">
        <v>452833.33</v>
      </c>
      <c r="G53" s="100">
        <v>-452832.33</v>
      </c>
      <c r="H53" s="99">
        <v>1</v>
      </c>
    </row>
    <row r="54" spans="1:8">
      <c r="A54" s="97">
        <v>28</v>
      </c>
      <c r="B54" s="123">
        <v>100000564387</v>
      </c>
      <c r="C54" s="169">
        <v>0</v>
      </c>
      <c r="D54" s="97" t="s">
        <v>207</v>
      </c>
      <c r="E54" s="99" t="s">
        <v>4555</v>
      </c>
      <c r="F54" s="100">
        <v>182750</v>
      </c>
      <c r="G54" s="100">
        <v>-29749.77</v>
      </c>
      <c r="H54" s="100">
        <v>153000.23000000001</v>
      </c>
    </row>
    <row r="55" spans="1:8">
      <c r="A55" s="97"/>
      <c r="B55" s="123">
        <v>100000564387</v>
      </c>
      <c r="C55" s="169">
        <v>1</v>
      </c>
      <c r="D55" s="97" t="s">
        <v>207</v>
      </c>
      <c r="E55" s="99" t="s">
        <v>4555</v>
      </c>
      <c r="F55" s="100">
        <v>837250</v>
      </c>
      <c r="G55" s="100">
        <v>-837249</v>
      </c>
      <c r="H55" s="99">
        <v>1</v>
      </c>
    </row>
    <row r="56" spans="1:8">
      <c r="A56" s="97">
        <v>29</v>
      </c>
      <c r="B56" s="123">
        <v>100000564388</v>
      </c>
      <c r="C56" s="169">
        <v>0</v>
      </c>
      <c r="D56" s="97" t="s">
        <v>207</v>
      </c>
      <c r="E56" s="99" t="s">
        <v>4555</v>
      </c>
      <c r="F56" s="100">
        <v>586250</v>
      </c>
      <c r="G56" s="100">
        <v>-61249.67</v>
      </c>
      <c r="H56" s="100">
        <v>525000.32999999996</v>
      </c>
    </row>
    <row r="57" spans="1:8">
      <c r="A57" s="97"/>
      <c r="B57" s="123">
        <v>100000564388</v>
      </c>
      <c r="C57" s="169">
        <v>1</v>
      </c>
      <c r="D57" s="97" t="s">
        <v>207</v>
      </c>
      <c r="E57" s="99" t="s">
        <v>4555</v>
      </c>
      <c r="F57" s="100">
        <v>1513750</v>
      </c>
      <c r="G57" s="100">
        <v>-1513749</v>
      </c>
      <c r="H57" s="99">
        <v>1</v>
      </c>
    </row>
    <row r="58" spans="1:8">
      <c r="A58" s="97">
        <v>30</v>
      </c>
      <c r="B58" s="123">
        <v>100000564389</v>
      </c>
      <c r="C58" s="169">
        <v>0</v>
      </c>
      <c r="D58" s="97" t="s">
        <v>207</v>
      </c>
      <c r="E58" s="99" t="s">
        <v>4555</v>
      </c>
      <c r="F58" s="100">
        <v>953833.33</v>
      </c>
      <c r="G58" s="100">
        <v>-68833.08</v>
      </c>
      <c r="H58" s="100">
        <v>885000.25</v>
      </c>
    </row>
    <row r="59" spans="1:8">
      <c r="A59" s="97"/>
      <c r="B59" s="123">
        <v>100000564389</v>
      </c>
      <c r="C59" s="169">
        <v>1</v>
      </c>
      <c r="D59" s="97" t="s">
        <v>207</v>
      </c>
      <c r="E59" s="99" t="s">
        <v>4555</v>
      </c>
      <c r="F59" s="100">
        <v>1406166.67</v>
      </c>
      <c r="G59" s="100">
        <v>-1406165.67</v>
      </c>
      <c r="H59" s="99">
        <v>1</v>
      </c>
    </row>
    <row r="60" spans="1:8">
      <c r="A60" s="97">
        <v>31</v>
      </c>
      <c r="B60" s="123">
        <v>100000564391</v>
      </c>
      <c r="C60" s="169">
        <v>0</v>
      </c>
      <c r="D60" s="97" t="s">
        <v>207</v>
      </c>
      <c r="E60" s="99" t="s">
        <v>4556</v>
      </c>
      <c r="F60" s="100">
        <v>4041666.67</v>
      </c>
      <c r="G60" s="100">
        <v>-291665.56</v>
      </c>
      <c r="H60" s="100">
        <v>3750001.11</v>
      </c>
    </row>
    <row r="61" spans="1:8">
      <c r="A61" s="97"/>
      <c r="B61" s="123">
        <v>100000564391</v>
      </c>
      <c r="C61" s="169">
        <v>1</v>
      </c>
      <c r="D61" s="97" t="s">
        <v>207</v>
      </c>
      <c r="E61" s="99" t="s">
        <v>4556</v>
      </c>
      <c r="F61" s="100">
        <v>5958333.3300000001</v>
      </c>
      <c r="G61" s="100">
        <v>-5958332.3300000001</v>
      </c>
      <c r="H61" s="99">
        <v>1</v>
      </c>
    </row>
    <row r="62" spans="1:8">
      <c r="A62" s="97">
        <v>32</v>
      </c>
      <c r="B62" s="123">
        <v>100000564392</v>
      </c>
      <c r="C62" s="169">
        <v>0</v>
      </c>
      <c r="D62" s="97" t="s">
        <v>207</v>
      </c>
      <c r="E62" s="99" t="s">
        <v>4557</v>
      </c>
      <c r="F62" s="100">
        <v>5595883.3300000001</v>
      </c>
      <c r="G62" s="100">
        <v>-336244.13</v>
      </c>
      <c r="H62" s="100">
        <v>5259639.2</v>
      </c>
    </row>
    <row r="63" spans="1:8">
      <c r="A63" s="97"/>
      <c r="B63" s="123">
        <v>100000564392</v>
      </c>
      <c r="C63" s="169">
        <v>1</v>
      </c>
      <c r="D63" s="97" t="s">
        <v>207</v>
      </c>
      <c r="E63" s="99" t="s">
        <v>4557</v>
      </c>
      <c r="F63" s="100">
        <v>5932116.6699999999</v>
      </c>
      <c r="G63" s="100">
        <v>-5932115.6699999999</v>
      </c>
      <c r="H63" s="99">
        <v>1</v>
      </c>
    </row>
    <row r="64" spans="1:8">
      <c r="A64" s="97">
        <v>33</v>
      </c>
      <c r="B64" s="123">
        <v>100000567385</v>
      </c>
      <c r="C64" s="169">
        <v>0</v>
      </c>
      <c r="D64" s="97" t="s">
        <v>207</v>
      </c>
      <c r="E64" s="99" t="s">
        <v>4558</v>
      </c>
      <c r="F64" s="100">
        <v>185250</v>
      </c>
      <c r="G64" s="100">
        <v>-15167.82</v>
      </c>
      <c r="H64" s="100">
        <v>170082.18</v>
      </c>
    </row>
    <row r="65" spans="1:8">
      <c r="A65" s="97"/>
      <c r="B65" s="123">
        <v>100000567385</v>
      </c>
      <c r="C65" s="169">
        <v>1</v>
      </c>
      <c r="D65" s="97" t="s">
        <v>207</v>
      </c>
      <c r="E65" s="99" t="s">
        <v>4558</v>
      </c>
      <c r="F65" s="100">
        <v>334750</v>
      </c>
      <c r="G65" s="100">
        <v>-334749</v>
      </c>
      <c r="H65" s="99">
        <v>1</v>
      </c>
    </row>
    <row r="66" spans="1:8">
      <c r="A66" s="97">
        <v>34</v>
      </c>
      <c r="B66" s="123">
        <v>100000567387</v>
      </c>
      <c r="C66" s="169">
        <v>0</v>
      </c>
      <c r="D66" s="97" t="s">
        <v>207</v>
      </c>
      <c r="E66" s="99" t="s">
        <v>4559</v>
      </c>
      <c r="F66" s="100">
        <v>510875</v>
      </c>
      <c r="G66" s="100">
        <v>-58624.66</v>
      </c>
      <c r="H66" s="100">
        <v>452250.34</v>
      </c>
    </row>
    <row r="67" spans="1:8">
      <c r="A67" s="97"/>
      <c r="B67" s="123">
        <v>100000567387</v>
      </c>
      <c r="C67" s="169">
        <v>1</v>
      </c>
      <c r="D67" s="97" t="s">
        <v>207</v>
      </c>
      <c r="E67" s="99" t="s">
        <v>4559</v>
      </c>
      <c r="F67" s="100">
        <v>1499125</v>
      </c>
      <c r="G67" s="100">
        <v>-1499124</v>
      </c>
      <c r="H67" s="99">
        <v>1</v>
      </c>
    </row>
    <row r="68" spans="1:8">
      <c r="A68" s="97">
        <v>35</v>
      </c>
      <c r="B68" s="123">
        <v>100000567388</v>
      </c>
      <c r="C68" s="169">
        <v>0</v>
      </c>
      <c r="D68" s="97" t="s">
        <v>207</v>
      </c>
      <c r="E68" s="99" t="s">
        <v>4559</v>
      </c>
      <c r="F68" s="100">
        <v>776833.33</v>
      </c>
      <c r="G68" s="100">
        <v>-68833.02</v>
      </c>
      <c r="H68" s="100">
        <v>708000.31</v>
      </c>
    </row>
    <row r="69" spans="1:8">
      <c r="A69" s="97"/>
      <c r="B69" s="123">
        <v>100000567388</v>
      </c>
      <c r="C69" s="169">
        <v>1</v>
      </c>
      <c r="D69" s="97" t="s">
        <v>207</v>
      </c>
      <c r="E69" s="99" t="s">
        <v>4559</v>
      </c>
      <c r="F69" s="100">
        <v>1583166.67</v>
      </c>
      <c r="G69" s="100">
        <v>-1583165.67</v>
      </c>
      <c r="H69" s="99">
        <v>1</v>
      </c>
    </row>
    <row r="70" spans="1:8">
      <c r="A70" s="97">
        <v>36</v>
      </c>
      <c r="B70" s="123">
        <v>100000567389</v>
      </c>
      <c r="C70" s="169">
        <v>0</v>
      </c>
      <c r="D70" s="97" t="s">
        <v>207</v>
      </c>
      <c r="E70" s="99" t="s">
        <v>4560</v>
      </c>
      <c r="F70" s="100">
        <v>88541.67</v>
      </c>
      <c r="G70" s="100">
        <v>-7291.63</v>
      </c>
      <c r="H70" s="100">
        <v>81250.039999999994</v>
      </c>
    </row>
    <row r="71" spans="1:8">
      <c r="A71" s="97"/>
      <c r="B71" s="123">
        <v>100000567389</v>
      </c>
      <c r="C71" s="169">
        <v>1</v>
      </c>
      <c r="D71" s="97" t="s">
        <v>207</v>
      </c>
      <c r="E71" s="99" t="s">
        <v>4560</v>
      </c>
      <c r="F71" s="100">
        <v>161458.32999999999</v>
      </c>
      <c r="G71" s="100">
        <v>-161457.32999999999</v>
      </c>
      <c r="H71" s="99">
        <v>1</v>
      </c>
    </row>
    <row r="72" spans="1:8">
      <c r="A72" s="97">
        <v>37</v>
      </c>
      <c r="B72" s="123">
        <v>100000567391</v>
      </c>
      <c r="C72" s="169">
        <v>0</v>
      </c>
      <c r="D72" s="97" t="s">
        <v>207</v>
      </c>
      <c r="E72" s="99" t="s">
        <v>4561</v>
      </c>
      <c r="F72" s="100">
        <v>4020833.33</v>
      </c>
      <c r="G72" s="100">
        <v>-291694.55</v>
      </c>
      <c r="H72" s="100">
        <v>3729138.78</v>
      </c>
    </row>
    <row r="73" spans="1:8">
      <c r="A73" s="97"/>
      <c r="B73" s="123">
        <v>100000567391</v>
      </c>
      <c r="C73" s="169">
        <v>1</v>
      </c>
      <c r="D73" s="97" t="s">
        <v>207</v>
      </c>
      <c r="E73" s="99" t="s">
        <v>4561</v>
      </c>
      <c r="F73" s="100">
        <v>5979166.6699999999</v>
      </c>
      <c r="G73" s="100">
        <v>-5979165.6699999999</v>
      </c>
      <c r="H73" s="99">
        <v>1</v>
      </c>
    </row>
    <row r="74" spans="1:8">
      <c r="A74" s="97">
        <v>38</v>
      </c>
      <c r="B74" s="123">
        <v>100000567392</v>
      </c>
      <c r="C74" s="169">
        <v>0</v>
      </c>
      <c r="D74" s="97" t="s">
        <v>207</v>
      </c>
      <c r="E74" s="99" t="s">
        <v>4561</v>
      </c>
      <c r="F74" s="100">
        <v>3541666.67</v>
      </c>
      <c r="G74" s="100">
        <v>-291665.42</v>
      </c>
      <c r="H74" s="100">
        <v>3250001.25</v>
      </c>
    </row>
    <row r="75" spans="1:8">
      <c r="A75" s="97"/>
      <c r="B75" s="123">
        <v>100000567392</v>
      </c>
      <c r="C75" s="169">
        <v>1</v>
      </c>
      <c r="D75" s="97" t="s">
        <v>207</v>
      </c>
      <c r="E75" s="99" t="s">
        <v>4561</v>
      </c>
      <c r="F75" s="100">
        <v>6458333.3300000001</v>
      </c>
      <c r="G75" s="100">
        <v>-6458332.3300000001</v>
      </c>
      <c r="H75" s="99">
        <v>1</v>
      </c>
    </row>
    <row r="76" spans="1:8">
      <c r="A76" s="97">
        <v>39</v>
      </c>
      <c r="B76" s="123">
        <v>100000567393</v>
      </c>
      <c r="C76" s="169">
        <v>0</v>
      </c>
      <c r="D76" s="97" t="s">
        <v>207</v>
      </c>
      <c r="E76" s="99" t="s">
        <v>4562</v>
      </c>
      <c r="F76" s="100">
        <v>80750</v>
      </c>
      <c r="G76" s="100">
        <v>-29749.59</v>
      </c>
      <c r="H76" s="100">
        <v>51000.41</v>
      </c>
    </row>
    <row r="77" spans="1:8">
      <c r="A77" s="97"/>
      <c r="B77" s="123">
        <v>100000567393</v>
      </c>
      <c r="C77" s="169">
        <v>1</v>
      </c>
      <c r="D77" s="97" t="s">
        <v>207</v>
      </c>
      <c r="E77" s="99" t="s">
        <v>4562</v>
      </c>
      <c r="F77" s="100">
        <v>939250</v>
      </c>
      <c r="G77" s="100">
        <v>-939249</v>
      </c>
      <c r="H77" s="99">
        <v>1</v>
      </c>
    </row>
    <row r="78" spans="1:8">
      <c r="A78" s="97">
        <v>40</v>
      </c>
      <c r="B78" s="123">
        <v>100000567394</v>
      </c>
      <c r="C78" s="169">
        <v>0</v>
      </c>
      <c r="D78" s="97" t="s">
        <v>207</v>
      </c>
      <c r="E78" s="99" t="s">
        <v>4562</v>
      </c>
      <c r="F78" s="100">
        <v>185000</v>
      </c>
      <c r="G78" s="100">
        <v>-34999.69</v>
      </c>
      <c r="H78" s="100">
        <v>150000.31</v>
      </c>
    </row>
    <row r="79" spans="1:8">
      <c r="A79" s="97"/>
      <c r="B79" s="123">
        <v>100000567394</v>
      </c>
      <c r="C79" s="169">
        <v>1</v>
      </c>
      <c r="D79" s="97" t="s">
        <v>207</v>
      </c>
      <c r="E79" s="99" t="s">
        <v>4562</v>
      </c>
      <c r="F79" s="100">
        <v>1015000</v>
      </c>
      <c r="G79" s="100">
        <v>-1014999</v>
      </c>
      <c r="H79" s="99">
        <v>1</v>
      </c>
    </row>
    <row r="80" spans="1:8">
      <c r="A80" s="97">
        <v>41</v>
      </c>
      <c r="B80" s="123">
        <v>100000567395</v>
      </c>
      <c r="C80" s="169">
        <v>0</v>
      </c>
      <c r="D80" s="97" t="s">
        <v>207</v>
      </c>
      <c r="E80" s="99" t="s">
        <v>4562</v>
      </c>
      <c r="F80" s="100">
        <v>233750</v>
      </c>
      <c r="G80" s="100">
        <v>-29749.81</v>
      </c>
      <c r="H80" s="100">
        <v>204000.19</v>
      </c>
    </row>
    <row r="81" spans="1:8">
      <c r="A81" s="97"/>
      <c r="B81" s="123">
        <v>100000567395</v>
      </c>
      <c r="C81" s="169">
        <v>1</v>
      </c>
      <c r="D81" s="97" t="s">
        <v>207</v>
      </c>
      <c r="E81" s="99" t="s">
        <v>4562</v>
      </c>
      <c r="F81" s="100">
        <v>786250</v>
      </c>
      <c r="G81" s="100">
        <v>-786249</v>
      </c>
      <c r="H81" s="99">
        <v>1</v>
      </c>
    </row>
    <row r="82" spans="1:8">
      <c r="A82" s="97">
        <v>42</v>
      </c>
      <c r="B82" s="123">
        <v>100000567396</v>
      </c>
      <c r="C82" s="169">
        <v>0</v>
      </c>
      <c r="D82" s="97" t="s">
        <v>207</v>
      </c>
      <c r="E82" s="99" t="s">
        <v>4562</v>
      </c>
      <c r="F82" s="100">
        <v>638750</v>
      </c>
      <c r="G82" s="100">
        <v>-61249.7</v>
      </c>
      <c r="H82" s="100">
        <v>577500.30000000005</v>
      </c>
    </row>
    <row r="83" spans="1:8">
      <c r="A83" s="97"/>
      <c r="B83" s="123">
        <v>100000567396</v>
      </c>
      <c r="C83" s="169">
        <v>1</v>
      </c>
      <c r="D83" s="97" t="s">
        <v>207</v>
      </c>
      <c r="E83" s="99" t="s">
        <v>4562</v>
      </c>
      <c r="F83" s="100">
        <v>1461250</v>
      </c>
      <c r="G83" s="100">
        <v>-1461249</v>
      </c>
      <c r="H83" s="99">
        <v>1</v>
      </c>
    </row>
    <row r="84" spans="1:8">
      <c r="A84" s="97">
        <v>43</v>
      </c>
      <c r="B84" s="123">
        <v>100000567410</v>
      </c>
      <c r="C84" s="169">
        <v>0</v>
      </c>
      <c r="D84" s="97" t="s">
        <v>207</v>
      </c>
      <c r="E84" s="99" t="s">
        <v>4562</v>
      </c>
      <c r="F84" s="100">
        <v>717529.17</v>
      </c>
      <c r="G84" s="100">
        <v>-68803.83</v>
      </c>
      <c r="H84" s="100">
        <v>648725.34</v>
      </c>
    </row>
    <row r="85" spans="1:8">
      <c r="A85" s="97"/>
      <c r="B85" s="123">
        <v>100000567410</v>
      </c>
      <c r="C85" s="169">
        <v>1</v>
      </c>
      <c r="D85" s="97" t="s">
        <v>207</v>
      </c>
      <c r="E85" s="99" t="s">
        <v>4562</v>
      </c>
      <c r="F85" s="100">
        <v>1641470.83</v>
      </c>
      <c r="G85" s="100">
        <v>-1641469.83</v>
      </c>
      <c r="H85" s="99">
        <v>1</v>
      </c>
    </row>
    <row r="86" spans="1:8">
      <c r="A86" s="97">
        <v>44</v>
      </c>
      <c r="B86" s="123">
        <v>100000567413</v>
      </c>
      <c r="C86" s="169">
        <v>0</v>
      </c>
      <c r="D86" s="97" t="s">
        <v>207</v>
      </c>
      <c r="E86" s="99" t="s">
        <v>4563</v>
      </c>
      <c r="F86" s="100">
        <v>5291666.67</v>
      </c>
      <c r="G86" s="100">
        <v>-291665.81</v>
      </c>
      <c r="H86" s="100">
        <v>5000000.8600000003</v>
      </c>
    </row>
    <row r="87" spans="1:8">
      <c r="A87" s="97"/>
      <c r="B87" s="123">
        <v>100000567413</v>
      </c>
      <c r="C87" s="169">
        <v>1</v>
      </c>
      <c r="D87" s="97" t="s">
        <v>207</v>
      </c>
      <c r="E87" s="99" t="s">
        <v>4563</v>
      </c>
      <c r="F87" s="100">
        <v>4708333.33</v>
      </c>
      <c r="G87" s="100">
        <v>-4708332.33</v>
      </c>
      <c r="H87" s="99">
        <v>1</v>
      </c>
    </row>
    <row r="88" spans="1:8">
      <c r="A88" s="97">
        <v>45</v>
      </c>
      <c r="B88" s="123">
        <v>100000567415</v>
      </c>
      <c r="C88" s="169">
        <v>0</v>
      </c>
      <c r="D88" s="97" t="s">
        <v>207</v>
      </c>
      <c r="E88" s="99" t="s">
        <v>4564</v>
      </c>
      <c r="F88" s="100">
        <v>40629.17</v>
      </c>
      <c r="G88" s="100">
        <v>-5804.13</v>
      </c>
      <c r="H88" s="100">
        <v>34825.040000000001</v>
      </c>
    </row>
    <row r="89" spans="1:8">
      <c r="A89" s="97"/>
      <c r="B89" s="123">
        <v>100000567415</v>
      </c>
      <c r="C89" s="169">
        <v>1</v>
      </c>
      <c r="D89" s="97" t="s">
        <v>207</v>
      </c>
      <c r="E89" s="99" t="s">
        <v>4564</v>
      </c>
      <c r="F89" s="100">
        <v>158370.82999999999</v>
      </c>
      <c r="G89" s="100">
        <v>-158369.82999999999</v>
      </c>
      <c r="H89" s="99">
        <v>1</v>
      </c>
    </row>
    <row r="90" spans="1:8">
      <c r="A90" s="97">
        <v>46</v>
      </c>
      <c r="B90" s="123">
        <v>100000567416</v>
      </c>
      <c r="C90" s="169">
        <v>0</v>
      </c>
      <c r="D90" s="97" t="s">
        <v>207</v>
      </c>
      <c r="E90" s="99" t="s">
        <v>4564</v>
      </c>
      <c r="F90" s="100">
        <v>66206.25</v>
      </c>
      <c r="G90" s="100">
        <v>-8426.2000000000007</v>
      </c>
      <c r="H90" s="100">
        <v>57780.05</v>
      </c>
    </row>
    <row r="91" spans="1:8">
      <c r="A91" s="97"/>
      <c r="B91" s="123">
        <v>100000567416</v>
      </c>
      <c r="C91" s="169">
        <v>1</v>
      </c>
      <c r="D91" s="97" t="s">
        <v>207</v>
      </c>
      <c r="E91" s="99" t="s">
        <v>4564</v>
      </c>
      <c r="F91" s="100">
        <v>222693.75</v>
      </c>
      <c r="G91" s="100">
        <v>-222692.75</v>
      </c>
      <c r="H91" s="99">
        <v>1</v>
      </c>
    </row>
    <row r="92" spans="1:8">
      <c r="A92" s="97">
        <v>47</v>
      </c>
      <c r="B92" s="123">
        <v>100000567418</v>
      </c>
      <c r="C92" s="169">
        <v>0</v>
      </c>
      <c r="D92" s="97" t="s">
        <v>207</v>
      </c>
      <c r="E92" s="99" t="s">
        <v>4564</v>
      </c>
      <c r="F92" s="100">
        <v>105393.75</v>
      </c>
      <c r="G92" s="100">
        <v>-13413.67</v>
      </c>
      <c r="H92" s="100">
        <v>91980.08</v>
      </c>
    </row>
    <row r="93" spans="1:8">
      <c r="A93" s="97"/>
      <c r="B93" s="123">
        <v>100000567418</v>
      </c>
      <c r="C93" s="169">
        <v>1</v>
      </c>
      <c r="D93" s="97" t="s">
        <v>207</v>
      </c>
      <c r="E93" s="99" t="s">
        <v>4564</v>
      </c>
      <c r="F93" s="100">
        <v>354506.25</v>
      </c>
      <c r="G93" s="100">
        <v>-354505.25</v>
      </c>
      <c r="H93" s="99">
        <v>1</v>
      </c>
    </row>
    <row r="94" spans="1:8">
      <c r="A94" s="97">
        <v>48</v>
      </c>
      <c r="B94" s="123">
        <v>100000567419</v>
      </c>
      <c r="C94" s="169">
        <v>0</v>
      </c>
      <c r="D94" s="97" t="s">
        <v>207</v>
      </c>
      <c r="E94" s="99" t="s">
        <v>4564</v>
      </c>
      <c r="F94" s="100">
        <v>105393.75</v>
      </c>
      <c r="G94" s="100">
        <v>-13413.67</v>
      </c>
      <c r="H94" s="100">
        <v>91980.08</v>
      </c>
    </row>
    <row r="95" spans="1:8">
      <c r="A95" s="97"/>
      <c r="B95" s="123">
        <v>100000567419</v>
      </c>
      <c r="C95" s="169">
        <v>1</v>
      </c>
      <c r="D95" s="97" t="s">
        <v>207</v>
      </c>
      <c r="E95" s="99" t="s">
        <v>4564</v>
      </c>
      <c r="F95" s="100">
        <v>354506.25</v>
      </c>
      <c r="G95" s="100">
        <v>-354505.25</v>
      </c>
      <c r="H95" s="99">
        <v>1</v>
      </c>
    </row>
    <row r="96" spans="1:8">
      <c r="A96" s="97">
        <v>49</v>
      </c>
      <c r="B96" s="123">
        <v>100000567420</v>
      </c>
      <c r="C96" s="169">
        <v>0</v>
      </c>
      <c r="D96" s="97" t="s">
        <v>207</v>
      </c>
      <c r="E96" s="99" t="s">
        <v>4565</v>
      </c>
      <c r="F96" s="100">
        <v>717787.71</v>
      </c>
      <c r="G96" s="100">
        <v>-68828.62</v>
      </c>
      <c r="H96" s="100">
        <v>648959.09</v>
      </c>
    </row>
    <row r="97" spans="1:8">
      <c r="A97" s="97"/>
      <c r="B97" s="123">
        <v>100000567420</v>
      </c>
      <c r="C97" s="169">
        <v>1</v>
      </c>
      <c r="D97" s="97" t="s">
        <v>207</v>
      </c>
      <c r="E97" s="99" t="s">
        <v>4565</v>
      </c>
      <c r="F97" s="100">
        <v>1642062.29</v>
      </c>
      <c r="G97" s="100">
        <v>-1642061.29</v>
      </c>
      <c r="H97" s="99">
        <v>1</v>
      </c>
    </row>
    <row r="98" spans="1:8">
      <c r="A98" s="97">
        <v>50</v>
      </c>
      <c r="B98" s="123">
        <v>100000567434</v>
      </c>
      <c r="C98" s="169">
        <v>0</v>
      </c>
      <c r="D98" s="97" t="s">
        <v>207</v>
      </c>
      <c r="E98" s="99" t="s">
        <v>4565</v>
      </c>
      <c r="F98" s="100">
        <v>776783.96</v>
      </c>
      <c r="G98" s="100">
        <v>-68828.649999999994</v>
      </c>
      <c r="H98" s="100">
        <v>707955.31</v>
      </c>
    </row>
    <row r="99" spans="1:8">
      <c r="A99" s="97"/>
      <c r="B99" s="123">
        <v>100000567434</v>
      </c>
      <c r="C99" s="169">
        <v>1</v>
      </c>
      <c r="D99" s="97" t="s">
        <v>207</v>
      </c>
      <c r="E99" s="99" t="s">
        <v>4565</v>
      </c>
      <c r="F99" s="100">
        <v>1583066.04</v>
      </c>
      <c r="G99" s="100">
        <v>-1583065.04</v>
      </c>
      <c r="H99" s="99">
        <v>1</v>
      </c>
    </row>
    <row r="100" spans="1:8">
      <c r="A100" s="97">
        <v>51</v>
      </c>
      <c r="B100" s="123">
        <v>100000567441</v>
      </c>
      <c r="C100" s="169">
        <v>0</v>
      </c>
      <c r="D100" s="97" t="s">
        <v>207</v>
      </c>
      <c r="E100" s="99" t="s">
        <v>4566</v>
      </c>
      <c r="F100" s="100">
        <v>213416.67</v>
      </c>
      <c r="G100" s="100">
        <v>-15167.25</v>
      </c>
      <c r="H100" s="100">
        <v>198249.42</v>
      </c>
    </row>
    <row r="101" spans="1:8">
      <c r="A101" s="97"/>
      <c r="B101" s="123">
        <v>100000567441</v>
      </c>
      <c r="C101" s="169">
        <v>1</v>
      </c>
      <c r="D101" s="97" t="s">
        <v>207</v>
      </c>
      <c r="E101" s="99" t="s">
        <v>4566</v>
      </c>
      <c r="F101" s="100">
        <v>306583.33</v>
      </c>
      <c r="G101" s="100">
        <v>-306582.33</v>
      </c>
      <c r="H101" s="99">
        <v>1</v>
      </c>
    </row>
    <row r="102" spans="1:8">
      <c r="A102" s="97">
        <v>52</v>
      </c>
      <c r="B102" s="123">
        <v>100000567445</v>
      </c>
      <c r="C102" s="169">
        <v>0</v>
      </c>
      <c r="D102" s="97" t="s">
        <v>207</v>
      </c>
      <c r="E102" s="99" t="s">
        <v>4567</v>
      </c>
      <c r="F102" s="100">
        <v>776833.33</v>
      </c>
      <c r="G102" s="100">
        <v>-68833.02</v>
      </c>
      <c r="H102" s="100">
        <v>708000.31</v>
      </c>
    </row>
    <row r="103" spans="1:8">
      <c r="A103" s="97"/>
      <c r="B103" s="123">
        <v>100000567445</v>
      </c>
      <c r="C103" s="169">
        <v>1</v>
      </c>
      <c r="D103" s="97" t="s">
        <v>207</v>
      </c>
      <c r="E103" s="99" t="s">
        <v>4567</v>
      </c>
      <c r="F103" s="100">
        <v>1583166.67</v>
      </c>
      <c r="G103" s="100">
        <v>-1583165.67</v>
      </c>
      <c r="H103" s="99">
        <v>1</v>
      </c>
    </row>
    <row r="104" spans="1:8">
      <c r="A104" s="97">
        <v>53</v>
      </c>
      <c r="B104" s="123">
        <v>100000567448</v>
      </c>
      <c r="C104" s="169">
        <v>0</v>
      </c>
      <c r="D104" s="97" t="s">
        <v>207</v>
      </c>
      <c r="E104" s="99" t="s">
        <v>4567</v>
      </c>
      <c r="F104" s="100">
        <v>835833.33</v>
      </c>
      <c r="G104" s="100">
        <v>-68833.039999999994</v>
      </c>
      <c r="H104" s="100">
        <v>767000.29</v>
      </c>
    </row>
    <row r="105" spans="1:8">
      <c r="A105" s="97"/>
      <c r="B105" s="123">
        <v>100000567448</v>
      </c>
      <c r="C105" s="169">
        <v>1</v>
      </c>
      <c r="D105" s="97" t="s">
        <v>207</v>
      </c>
      <c r="E105" s="99" t="s">
        <v>4567</v>
      </c>
      <c r="F105" s="100">
        <v>1524166.67</v>
      </c>
      <c r="G105" s="100">
        <v>-1524165.67</v>
      </c>
      <c r="H105" s="99">
        <v>1</v>
      </c>
    </row>
    <row r="106" spans="1:8">
      <c r="A106" s="97">
        <v>54</v>
      </c>
      <c r="B106" s="123">
        <v>100000567450</v>
      </c>
      <c r="C106" s="169">
        <v>0</v>
      </c>
      <c r="D106" s="97" t="s">
        <v>207</v>
      </c>
      <c r="E106" s="99" t="s">
        <v>4567</v>
      </c>
      <c r="F106" s="100">
        <v>894833.33</v>
      </c>
      <c r="G106" s="100">
        <v>-68833.06</v>
      </c>
      <c r="H106" s="100">
        <v>826000.27</v>
      </c>
    </row>
    <row r="107" spans="1:8">
      <c r="A107" s="97"/>
      <c r="B107" s="123">
        <v>100000567450</v>
      </c>
      <c r="C107" s="169">
        <v>1</v>
      </c>
      <c r="D107" s="97" t="s">
        <v>207</v>
      </c>
      <c r="E107" s="99" t="s">
        <v>4567</v>
      </c>
      <c r="F107" s="100">
        <v>1465166.67</v>
      </c>
      <c r="G107" s="100">
        <v>-1465165.67</v>
      </c>
      <c r="H107" s="99">
        <v>1</v>
      </c>
    </row>
    <row r="108" spans="1:8">
      <c r="A108" s="97">
        <v>55</v>
      </c>
      <c r="B108" s="123">
        <v>100000567452</v>
      </c>
      <c r="C108" s="169">
        <v>0</v>
      </c>
      <c r="D108" s="97" t="s">
        <v>207</v>
      </c>
      <c r="E108" s="99" t="s">
        <v>4567</v>
      </c>
      <c r="F108" s="100">
        <v>894833.33</v>
      </c>
      <c r="G108" s="100">
        <v>-68833.06</v>
      </c>
      <c r="H108" s="100">
        <v>826000.27</v>
      </c>
    </row>
    <row r="109" spans="1:8">
      <c r="A109" s="97"/>
      <c r="B109" s="123">
        <v>100000567452</v>
      </c>
      <c r="C109" s="169">
        <v>1</v>
      </c>
      <c r="D109" s="97" t="s">
        <v>207</v>
      </c>
      <c r="E109" s="99" t="s">
        <v>4567</v>
      </c>
      <c r="F109" s="100">
        <v>1465166.67</v>
      </c>
      <c r="G109" s="100">
        <v>-1465165.67</v>
      </c>
      <c r="H109" s="99">
        <v>1</v>
      </c>
    </row>
    <row r="110" spans="1:8">
      <c r="A110" s="97">
        <v>56</v>
      </c>
      <c r="B110" s="123">
        <v>100000567455</v>
      </c>
      <c r="C110" s="169">
        <v>0</v>
      </c>
      <c r="D110" s="97" t="s">
        <v>207</v>
      </c>
      <c r="E110" s="99" t="s">
        <v>4567</v>
      </c>
      <c r="F110" s="100">
        <v>2013697.92</v>
      </c>
      <c r="G110" s="100">
        <v>-137533.21</v>
      </c>
      <c r="H110" s="100">
        <v>1876164.71</v>
      </c>
    </row>
    <row r="111" spans="1:8">
      <c r="A111" s="97"/>
      <c r="B111" s="123">
        <v>100000567455</v>
      </c>
      <c r="C111" s="169">
        <v>1</v>
      </c>
      <c r="D111" s="97" t="s">
        <v>207</v>
      </c>
      <c r="E111" s="99" t="s">
        <v>4567</v>
      </c>
      <c r="F111" s="100">
        <v>2701302.08</v>
      </c>
      <c r="G111" s="100">
        <v>-2701301.08</v>
      </c>
      <c r="H111" s="99">
        <v>1</v>
      </c>
    </row>
    <row r="112" spans="1:8">
      <c r="A112" s="97">
        <v>57</v>
      </c>
      <c r="B112" s="123">
        <v>100000567456</v>
      </c>
      <c r="C112" s="169">
        <v>0</v>
      </c>
      <c r="D112" s="97" t="s">
        <v>207</v>
      </c>
      <c r="E112" s="99" t="s">
        <v>4567</v>
      </c>
      <c r="F112" s="100">
        <v>2013697.92</v>
      </c>
      <c r="G112" s="100">
        <v>-137533.21</v>
      </c>
      <c r="H112" s="100">
        <v>1876164.71</v>
      </c>
    </row>
    <row r="113" spans="1:8">
      <c r="A113" s="97"/>
      <c r="B113" s="123">
        <v>100000567456</v>
      </c>
      <c r="C113" s="169">
        <v>1</v>
      </c>
      <c r="D113" s="97" t="s">
        <v>207</v>
      </c>
      <c r="E113" s="99" t="s">
        <v>4567</v>
      </c>
      <c r="F113" s="100">
        <v>2701302.08</v>
      </c>
      <c r="G113" s="100">
        <v>-2701301.08</v>
      </c>
      <c r="H113" s="99">
        <v>1</v>
      </c>
    </row>
    <row r="114" spans="1:8">
      <c r="A114" s="97">
        <v>58</v>
      </c>
      <c r="B114" s="123">
        <v>100000567460</v>
      </c>
      <c r="C114" s="169">
        <v>0</v>
      </c>
      <c r="D114" s="97" t="s">
        <v>207</v>
      </c>
      <c r="E114" s="99" t="s">
        <v>4568</v>
      </c>
      <c r="F114" s="100">
        <v>258995.46</v>
      </c>
      <c r="G114" s="100">
        <v>-14983.16</v>
      </c>
      <c r="H114" s="100">
        <v>244012.3</v>
      </c>
    </row>
    <row r="115" spans="1:8">
      <c r="A115" s="97"/>
      <c r="B115" s="123">
        <v>100000567460</v>
      </c>
      <c r="C115" s="169">
        <v>1</v>
      </c>
      <c r="D115" s="97" t="s">
        <v>207</v>
      </c>
      <c r="E115" s="99" t="s">
        <v>4568</v>
      </c>
      <c r="F115" s="100">
        <v>254714.54</v>
      </c>
      <c r="G115" s="100">
        <v>-254713.54</v>
      </c>
      <c r="H115" s="99">
        <v>1</v>
      </c>
    </row>
    <row r="116" spans="1:8">
      <c r="A116" s="97">
        <v>59</v>
      </c>
      <c r="B116" s="123">
        <v>100000567462</v>
      </c>
      <c r="C116" s="169">
        <v>0</v>
      </c>
      <c r="D116" s="97" t="s">
        <v>207</v>
      </c>
      <c r="E116" s="99" t="s">
        <v>4569</v>
      </c>
      <c r="F116" s="100">
        <v>443323.83</v>
      </c>
      <c r="G116" s="100">
        <v>-25646.75</v>
      </c>
      <c r="H116" s="100">
        <v>417677.08</v>
      </c>
    </row>
    <row r="117" spans="1:8">
      <c r="A117" s="97"/>
      <c r="B117" s="123">
        <v>100000567462</v>
      </c>
      <c r="C117" s="169">
        <v>1</v>
      </c>
      <c r="D117" s="97" t="s">
        <v>207</v>
      </c>
      <c r="E117" s="99" t="s">
        <v>4569</v>
      </c>
      <c r="F117" s="100">
        <v>435996.17</v>
      </c>
      <c r="G117" s="100">
        <v>-435995.17</v>
      </c>
      <c r="H117" s="99">
        <v>1</v>
      </c>
    </row>
    <row r="118" spans="1:8">
      <c r="A118" s="97">
        <v>60</v>
      </c>
      <c r="B118" s="123">
        <v>100000567463</v>
      </c>
      <c r="C118" s="169">
        <v>0</v>
      </c>
      <c r="D118" s="97" t="s">
        <v>207</v>
      </c>
      <c r="E118" s="99" t="s">
        <v>4570</v>
      </c>
      <c r="F118" s="100">
        <v>1162441.96</v>
      </c>
      <c r="G118" s="100">
        <v>-67248.5</v>
      </c>
      <c r="H118" s="100">
        <v>1095193.46</v>
      </c>
    </row>
    <row r="119" spans="1:8">
      <c r="A119" s="97"/>
      <c r="B119" s="123">
        <v>100000567463</v>
      </c>
      <c r="C119" s="169">
        <v>1</v>
      </c>
      <c r="D119" s="97" t="s">
        <v>207</v>
      </c>
      <c r="E119" s="99" t="s">
        <v>4570</v>
      </c>
      <c r="F119" s="100">
        <v>1143228.04</v>
      </c>
      <c r="G119" s="100">
        <v>-1143227.04</v>
      </c>
      <c r="H119" s="99">
        <v>1</v>
      </c>
    </row>
    <row r="120" spans="1:8">
      <c r="A120" s="97">
        <v>61</v>
      </c>
      <c r="B120" s="123">
        <v>100000567464</v>
      </c>
      <c r="C120" s="169">
        <v>0</v>
      </c>
      <c r="D120" s="97" t="s">
        <v>207</v>
      </c>
      <c r="E120" s="99" t="s">
        <v>4570</v>
      </c>
      <c r="F120" s="100">
        <v>1162441.96</v>
      </c>
      <c r="G120" s="100">
        <v>-67248.5</v>
      </c>
      <c r="H120" s="100">
        <v>1095193.46</v>
      </c>
    </row>
    <row r="121" spans="1:8">
      <c r="A121" s="97"/>
      <c r="B121" s="123">
        <v>100000567464</v>
      </c>
      <c r="C121" s="169">
        <v>1</v>
      </c>
      <c r="D121" s="97" t="s">
        <v>207</v>
      </c>
      <c r="E121" s="99" t="s">
        <v>4570</v>
      </c>
      <c r="F121" s="100">
        <v>1143228.04</v>
      </c>
      <c r="G121" s="100">
        <v>-1143227.04</v>
      </c>
      <c r="H121" s="99">
        <v>1</v>
      </c>
    </row>
    <row r="122" spans="1:8">
      <c r="A122" s="97">
        <v>62</v>
      </c>
      <c r="B122" s="123">
        <v>100000567466</v>
      </c>
      <c r="C122" s="169">
        <v>0</v>
      </c>
      <c r="D122" s="97" t="s">
        <v>207</v>
      </c>
      <c r="E122" s="99" t="s">
        <v>4571</v>
      </c>
      <c r="F122" s="100">
        <v>162881.25</v>
      </c>
      <c r="G122" s="100">
        <v>-13413.69</v>
      </c>
      <c r="H122" s="100">
        <v>149467.56</v>
      </c>
    </row>
    <row r="123" spans="1:8">
      <c r="A123" s="97"/>
      <c r="B123" s="123">
        <v>100000567466</v>
      </c>
      <c r="C123" s="169">
        <v>1</v>
      </c>
      <c r="D123" s="97" t="s">
        <v>207</v>
      </c>
      <c r="E123" s="99" t="s">
        <v>4571</v>
      </c>
      <c r="F123" s="100">
        <v>297018.75</v>
      </c>
      <c r="G123" s="100">
        <v>-297017.75</v>
      </c>
      <c r="H123" s="99">
        <v>1</v>
      </c>
    </row>
    <row r="124" spans="1:8">
      <c r="A124" s="97">
        <v>63</v>
      </c>
      <c r="B124" s="123">
        <v>100000567474</v>
      </c>
      <c r="C124" s="169">
        <v>0</v>
      </c>
      <c r="D124" s="97" t="s">
        <v>207</v>
      </c>
      <c r="E124" s="99" t="s">
        <v>4572</v>
      </c>
      <c r="F124" s="100">
        <v>776055.84</v>
      </c>
      <c r="G124" s="100">
        <v>-68764.13</v>
      </c>
      <c r="H124" s="100">
        <v>707291.71</v>
      </c>
    </row>
    <row r="125" spans="1:8">
      <c r="A125" s="97"/>
      <c r="B125" s="123">
        <v>100000567474</v>
      </c>
      <c r="C125" s="169">
        <v>1</v>
      </c>
      <c r="D125" s="97" t="s">
        <v>207</v>
      </c>
      <c r="E125" s="99" t="s">
        <v>4572</v>
      </c>
      <c r="F125" s="100">
        <v>1581582.16</v>
      </c>
      <c r="G125" s="100">
        <v>-1581581.16</v>
      </c>
      <c r="H125" s="99">
        <v>1</v>
      </c>
    </row>
    <row r="126" spans="1:8">
      <c r="A126" s="97">
        <v>64</v>
      </c>
      <c r="B126" s="123">
        <v>100000567477</v>
      </c>
      <c r="C126" s="169">
        <v>0</v>
      </c>
      <c r="D126" s="97" t="s">
        <v>207</v>
      </c>
      <c r="E126" s="99" t="s">
        <v>4573</v>
      </c>
      <c r="F126" s="100">
        <v>242000</v>
      </c>
      <c r="G126" s="100">
        <v>-12833.56</v>
      </c>
      <c r="H126" s="100">
        <v>229166.44</v>
      </c>
    </row>
    <row r="127" spans="1:8">
      <c r="A127" s="97"/>
      <c r="B127" s="123">
        <v>100000567477</v>
      </c>
      <c r="C127" s="169">
        <v>1</v>
      </c>
      <c r="D127" s="97" t="s">
        <v>207</v>
      </c>
      <c r="E127" s="99" t="s">
        <v>4573</v>
      </c>
      <c r="F127" s="100">
        <v>198000</v>
      </c>
      <c r="G127" s="100">
        <v>-197999</v>
      </c>
      <c r="H127" s="99">
        <v>1</v>
      </c>
    </row>
    <row r="128" spans="1:8">
      <c r="A128" s="97">
        <v>65</v>
      </c>
      <c r="B128" s="123">
        <v>100000567478</v>
      </c>
      <c r="C128" s="169">
        <v>0</v>
      </c>
      <c r="D128" s="97" t="s">
        <v>207</v>
      </c>
      <c r="E128" s="99" t="s">
        <v>4574</v>
      </c>
      <c r="F128" s="100">
        <v>357500</v>
      </c>
      <c r="G128" s="100">
        <v>-18958.669999999998</v>
      </c>
      <c r="H128" s="100">
        <v>338541.33</v>
      </c>
    </row>
    <row r="129" spans="1:8">
      <c r="A129" s="97"/>
      <c r="B129" s="123">
        <v>100000567478</v>
      </c>
      <c r="C129" s="169">
        <v>1</v>
      </c>
      <c r="D129" s="97" t="s">
        <v>207</v>
      </c>
      <c r="E129" s="99" t="s">
        <v>4574</v>
      </c>
      <c r="F129" s="100">
        <v>292500</v>
      </c>
      <c r="G129" s="100">
        <v>-292499</v>
      </c>
      <c r="H129" s="99">
        <v>1</v>
      </c>
    </row>
    <row r="130" spans="1:8">
      <c r="A130" s="97">
        <v>66</v>
      </c>
      <c r="B130" s="123">
        <v>100000567479</v>
      </c>
      <c r="C130" s="169">
        <v>0</v>
      </c>
      <c r="D130" s="97" t="s">
        <v>207</v>
      </c>
      <c r="E130" s="99" t="s">
        <v>4575</v>
      </c>
      <c r="F130" s="100">
        <v>1217700</v>
      </c>
      <c r="G130" s="100">
        <v>-64576.160000000003</v>
      </c>
      <c r="H130" s="100">
        <v>1153123.8400000001</v>
      </c>
    </row>
    <row r="131" spans="1:8">
      <c r="A131" s="97"/>
      <c r="B131" s="123">
        <v>100000567479</v>
      </c>
      <c r="C131" s="169">
        <v>1</v>
      </c>
      <c r="D131" s="97" t="s">
        <v>207</v>
      </c>
      <c r="E131" s="99" t="s">
        <v>4575</v>
      </c>
      <c r="F131" s="100">
        <v>996300</v>
      </c>
      <c r="G131" s="100">
        <v>-996299</v>
      </c>
      <c r="H131" s="99">
        <v>1</v>
      </c>
    </row>
    <row r="132" spans="1:8">
      <c r="A132" s="97">
        <v>67</v>
      </c>
      <c r="B132" s="123">
        <v>100000567480</v>
      </c>
      <c r="C132" s="169">
        <v>0</v>
      </c>
      <c r="D132" s="97" t="s">
        <v>207</v>
      </c>
      <c r="E132" s="99" t="s">
        <v>4575</v>
      </c>
      <c r="F132" s="100">
        <v>1217700</v>
      </c>
      <c r="G132" s="100">
        <v>-64576.160000000003</v>
      </c>
      <c r="H132" s="100">
        <v>1153123.8400000001</v>
      </c>
    </row>
    <row r="133" spans="1:8">
      <c r="A133" s="97"/>
      <c r="B133" s="123">
        <v>100000567480</v>
      </c>
      <c r="C133" s="169">
        <v>1</v>
      </c>
      <c r="D133" s="97" t="s">
        <v>207</v>
      </c>
      <c r="E133" s="99" t="s">
        <v>4575</v>
      </c>
      <c r="F133" s="100">
        <v>996300</v>
      </c>
      <c r="G133" s="100">
        <v>-996299</v>
      </c>
      <c r="H133" s="99">
        <v>1</v>
      </c>
    </row>
    <row r="134" spans="1:8">
      <c r="A134" s="97">
        <v>68</v>
      </c>
      <c r="B134" s="123">
        <v>100000567482</v>
      </c>
      <c r="C134" s="169">
        <v>0</v>
      </c>
      <c r="D134" s="97" t="s">
        <v>207</v>
      </c>
      <c r="E134" s="99" t="s">
        <v>4576</v>
      </c>
      <c r="F134" s="100">
        <v>210166.67</v>
      </c>
      <c r="G134" s="100">
        <v>-15166.61</v>
      </c>
      <c r="H134" s="100">
        <v>195000.06</v>
      </c>
    </row>
    <row r="135" spans="1:8">
      <c r="A135" s="97"/>
      <c r="B135" s="123">
        <v>100000567482</v>
      </c>
      <c r="C135" s="169">
        <v>1</v>
      </c>
      <c r="D135" s="97" t="s">
        <v>207</v>
      </c>
      <c r="E135" s="99" t="s">
        <v>4576</v>
      </c>
      <c r="F135" s="100">
        <v>309833.33</v>
      </c>
      <c r="G135" s="100">
        <v>-309832.33</v>
      </c>
      <c r="H135" s="99">
        <v>1</v>
      </c>
    </row>
    <row r="136" spans="1:8">
      <c r="A136" s="97">
        <v>69</v>
      </c>
      <c r="B136" s="123">
        <v>100000567483</v>
      </c>
      <c r="C136" s="169">
        <v>0</v>
      </c>
      <c r="D136" s="97" t="s">
        <v>207</v>
      </c>
      <c r="E136" s="99" t="s">
        <v>4576</v>
      </c>
      <c r="F136" s="100">
        <v>210166.67</v>
      </c>
      <c r="G136" s="100">
        <v>-15166.61</v>
      </c>
      <c r="H136" s="100">
        <v>195000.06</v>
      </c>
    </row>
    <row r="137" spans="1:8">
      <c r="A137" s="97"/>
      <c r="B137" s="123">
        <v>100000567483</v>
      </c>
      <c r="C137" s="169">
        <v>1</v>
      </c>
      <c r="D137" s="97" t="s">
        <v>207</v>
      </c>
      <c r="E137" s="99" t="s">
        <v>4576</v>
      </c>
      <c r="F137" s="100">
        <v>309833.33</v>
      </c>
      <c r="G137" s="100">
        <v>-309832.33</v>
      </c>
      <c r="H137" s="99">
        <v>1</v>
      </c>
    </row>
    <row r="138" spans="1:8">
      <c r="A138" s="97">
        <v>70</v>
      </c>
      <c r="B138" s="123">
        <v>100000567484</v>
      </c>
      <c r="C138" s="169">
        <v>0</v>
      </c>
      <c r="D138" s="97" t="s">
        <v>207</v>
      </c>
      <c r="E138" s="99" t="s">
        <v>4577</v>
      </c>
      <c r="F138" s="100">
        <v>837500</v>
      </c>
      <c r="G138" s="100">
        <v>-87499.54</v>
      </c>
      <c r="H138" s="100">
        <v>750000.46</v>
      </c>
    </row>
    <row r="139" spans="1:8">
      <c r="A139" s="97"/>
      <c r="B139" s="123">
        <v>100000567484</v>
      </c>
      <c r="C139" s="169">
        <v>1</v>
      </c>
      <c r="D139" s="97" t="s">
        <v>207</v>
      </c>
      <c r="E139" s="99" t="s">
        <v>4577</v>
      </c>
      <c r="F139" s="100">
        <v>2162500</v>
      </c>
      <c r="G139" s="100">
        <v>-2162499</v>
      </c>
      <c r="H139" s="99">
        <v>1</v>
      </c>
    </row>
    <row r="140" spans="1:8">
      <c r="A140" s="97">
        <v>71</v>
      </c>
      <c r="B140" s="123">
        <v>100000567485</v>
      </c>
      <c r="C140" s="169">
        <v>0</v>
      </c>
      <c r="D140" s="97" t="s">
        <v>207</v>
      </c>
      <c r="E140" s="99" t="s">
        <v>4578</v>
      </c>
      <c r="F140" s="100">
        <v>912500</v>
      </c>
      <c r="G140" s="100">
        <v>-87499.57</v>
      </c>
      <c r="H140" s="100">
        <v>825000.43</v>
      </c>
    </row>
    <row r="141" spans="1:8">
      <c r="A141" s="97"/>
      <c r="B141" s="123">
        <v>100000567485</v>
      </c>
      <c r="C141" s="169">
        <v>1</v>
      </c>
      <c r="D141" s="97" t="s">
        <v>207</v>
      </c>
      <c r="E141" s="99" t="s">
        <v>4578</v>
      </c>
      <c r="F141" s="100">
        <v>2087500</v>
      </c>
      <c r="G141" s="100">
        <v>-2087499</v>
      </c>
      <c r="H141" s="99">
        <v>1</v>
      </c>
    </row>
    <row r="142" spans="1:8">
      <c r="A142" s="97">
        <v>72</v>
      </c>
      <c r="B142" s="123">
        <v>100000567486</v>
      </c>
      <c r="C142" s="169">
        <v>0</v>
      </c>
      <c r="D142" s="97" t="s">
        <v>207</v>
      </c>
      <c r="E142" s="99" t="s">
        <v>4578</v>
      </c>
      <c r="F142" s="100">
        <v>912500</v>
      </c>
      <c r="G142" s="100">
        <v>-87499.57</v>
      </c>
      <c r="H142" s="100">
        <v>825000.43</v>
      </c>
    </row>
    <row r="143" spans="1:8">
      <c r="A143" s="97"/>
      <c r="B143" s="123">
        <v>100000567486</v>
      </c>
      <c r="C143" s="169">
        <v>1</v>
      </c>
      <c r="D143" s="97" t="s">
        <v>207</v>
      </c>
      <c r="E143" s="99" t="s">
        <v>4578</v>
      </c>
      <c r="F143" s="100">
        <v>2087500</v>
      </c>
      <c r="G143" s="100">
        <v>-2087499</v>
      </c>
      <c r="H143" s="99">
        <v>1</v>
      </c>
    </row>
    <row r="144" spans="1:8">
      <c r="A144" s="97">
        <v>73</v>
      </c>
      <c r="B144" s="123">
        <v>100000567487</v>
      </c>
      <c r="C144" s="169">
        <v>0</v>
      </c>
      <c r="D144" s="97" t="s">
        <v>207</v>
      </c>
      <c r="E144" s="99" t="s">
        <v>4578</v>
      </c>
      <c r="F144" s="100">
        <v>1062500</v>
      </c>
      <c r="G144" s="100">
        <v>-87499.63</v>
      </c>
      <c r="H144" s="100">
        <v>975000.37</v>
      </c>
    </row>
    <row r="145" spans="1:8">
      <c r="A145" s="97"/>
      <c r="B145" s="123">
        <v>100000567487</v>
      </c>
      <c r="C145" s="169">
        <v>1</v>
      </c>
      <c r="D145" s="97" t="s">
        <v>207</v>
      </c>
      <c r="E145" s="99" t="s">
        <v>4578</v>
      </c>
      <c r="F145" s="100">
        <v>1937500</v>
      </c>
      <c r="G145" s="100">
        <v>-1937499</v>
      </c>
      <c r="H145" s="99">
        <v>1</v>
      </c>
    </row>
    <row r="146" spans="1:8">
      <c r="A146" s="97">
        <v>74</v>
      </c>
      <c r="B146" s="123">
        <v>100000567488</v>
      </c>
      <c r="C146" s="169">
        <v>0</v>
      </c>
      <c r="D146" s="97" t="s">
        <v>207</v>
      </c>
      <c r="E146" s="99" t="s">
        <v>4578</v>
      </c>
      <c r="F146" s="100">
        <v>1137500</v>
      </c>
      <c r="G146" s="100">
        <v>-87499.65</v>
      </c>
      <c r="H146" s="100">
        <v>1050000.3500000001</v>
      </c>
    </row>
    <row r="147" spans="1:8">
      <c r="A147" s="97"/>
      <c r="B147" s="123">
        <v>100000567488</v>
      </c>
      <c r="C147" s="169">
        <v>1</v>
      </c>
      <c r="D147" s="97" t="s">
        <v>207</v>
      </c>
      <c r="E147" s="99" t="s">
        <v>4578</v>
      </c>
      <c r="F147" s="100">
        <v>1862500</v>
      </c>
      <c r="G147" s="100">
        <v>-1862499</v>
      </c>
      <c r="H147" s="99">
        <v>1</v>
      </c>
    </row>
    <row r="148" spans="1:8">
      <c r="A148" s="97">
        <v>75</v>
      </c>
      <c r="B148" s="123">
        <v>100000567489</v>
      </c>
      <c r="C148" s="169">
        <v>0</v>
      </c>
      <c r="D148" s="97" t="s">
        <v>207</v>
      </c>
      <c r="E148" s="99" t="s">
        <v>4578</v>
      </c>
      <c r="F148" s="100">
        <v>1362500</v>
      </c>
      <c r="G148" s="100">
        <v>-87499.71</v>
      </c>
      <c r="H148" s="100">
        <v>1275000.29</v>
      </c>
    </row>
    <row r="149" spans="1:8">
      <c r="A149" s="97"/>
      <c r="B149" s="123">
        <v>100000567489</v>
      </c>
      <c r="C149" s="169">
        <v>1</v>
      </c>
      <c r="D149" s="97" t="s">
        <v>207</v>
      </c>
      <c r="E149" s="99" t="s">
        <v>4578</v>
      </c>
      <c r="F149" s="100">
        <v>1637500</v>
      </c>
      <c r="G149" s="100">
        <v>-1637499</v>
      </c>
      <c r="H149" s="99">
        <v>1</v>
      </c>
    </row>
    <row r="150" spans="1:8">
      <c r="A150" s="97">
        <v>76</v>
      </c>
      <c r="B150" s="123">
        <v>100000567490</v>
      </c>
      <c r="C150" s="169">
        <v>0</v>
      </c>
      <c r="D150" s="97" t="s">
        <v>207</v>
      </c>
      <c r="E150" s="99" t="s">
        <v>4578</v>
      </c>
      <c r="F150" s="100">
        <v>1362500</v>
      </c>
      <c r="G150" s="100">
        <v>-87499.71</v>
      </c>
      <c r="H150" s="100">
        <v>1275000.29</v>
      </c>
    </row>
    <row r="151" spans="1:8">
      <c r="A151" s="97"/>
      <c r="B151" s="123">
        <v>100000567490</v>
      </c>
      <c r="C151" s="169">
        <v>1</v>
      </c>
      <c r="D151" s="97" t="s">
        <v>207</v>
      </c>
      <c r="E151" s="99" t="s">
        <v>4578</v>
      </c>
      <c r="F151" s="100">
        <v>1637500</v>
      </c>
      <c r="G151" s="100">
        <v>-1637499</v>
      </c>
      <c r="H151" s="99">
        <v>1</v>
      </c>
    </row>
    <row r="152" spans="1:8">
      <c r="A152" s="97">
        <v>77</v>
      </c>
      <c r="B152" s="123">
        <v>100000567491</v>
      </c>
      <c r="C152" s="169">
        <v>0</v>
      </c>
      <c r="D152" s="97" t="s">
        <v>207</v>
      </c>
      <c r="E152" s="99" t="s">
        <v>4578</v>
      </c>
      <c r="F152" s="100">
        <v>1362500</v>
      </c>
      <c r="G152" s="100">
        <v>-87499.71</v>
      </c>
      <c r="H152" s="100">
        <v>1275000.29</v>
      </c>
    </row>
    <row r="153" spans="1:8">
      <c r="A153" s="97"/>
      <c r="B153" s="123">
        <v>100000567491</v>
      </c>
      <c r="C153" s="169">
        <v>1</v>
      </c>
      <c r="D153" s="97" t="s">
        <v>207</v>
      </c>
      <c r="E153" s="99" t="s">
        <v>4578</v>
      </c>
      <c r="F153" s="100">
        <v>1637500</v>
      </c>
      <c r="G153" s="100">
        <v>-1637499</v>
      </c>
      <c r="H153" s="99">
        <v>1</v>
      </c>
    </row>
    <row r="154" spans="1:8">
      <c r="A154" s="97">
        <v>78</v>
      </c>
      <c r="B154" s="123">
        <v>100000567495</v>
      </c>
      <c r="C154" s="169">
        <v>0</v>
      </c>
      <c r="D154" s="97" t="s">
        <v>207</v>
      </c>
      <c r="E154" s="99" t="s">
        <v>4579</v>
      </c>
      <c r="F154" s="100">
        <v>205833.33</v>
      </c>
      <c r="G154" s="100">
        <v>-15167.48</v>
      </c>
      <c r="H154" s="100">
        <v>190665.85</v>
      </c>
    </row>
    <row r="155" spans="1:8">
      <c r="A155" s="97"/>
      <c r="B155" s="123">
        <v>100000567495</v>
      </c>
      <c r="C155" s="169">
        <v>1</v>
      </c>
      <c r="D155" s="97" t="s">
        <v>207</v>
      </c>
      <c r="E155" s="99" t="s">
        <v>4579</v>
      </c>
      <c r="F155" s="100">
        <v>314166.67</v>
      </c>
      <c r="G155" s="100">
        <v>-314165.67</v>
      </c>
      <c r="H155" s="99">
        <v>1</v>
      </c>
    </row>
    <row r="156" spans="1:8">
      <c r="A156" s="97">
        <v>79</v>
      </c>
      <c r="B156" s="123">
        <v>100000567496</v>
      </c>
      <c r="C156" s="169">
        <v>0</v>
      </c>
      <c r="D156" s="97" t="s">
        <v>207</v>
      </c>
      <c r="E156" s="99" t="s">
        <v>4579</v>
      </c>
      <c r="F156" s="100">
        <v>215132.5</v>
      </c>
      <c r="G156" s="100">
        <v>-15060.45</v>
      </c>
      <c r="H156" s="100">
        <v>200072.05</v>
      </c>
    </row>
    <row r="157" spans="1:8">
      <c r="A157" s="97"/>
      <c r="B157" s="123">
        <v>100000567496</v>
      </c>
      <c r="C157" s="169">
        <v>1</v>
      </c>
      <c r="D157" s="97" t="s">
        <v>207</v>
      </c>
      <c r="E157" s="99" t="s">
        <v>4579</v>
      </c>
      <c r="F157" s="100">
        <v>301185.5</v>
      </c>
      <c r="G157" s="100">
        <v>-301184.5</v>
      </c>
      <c r="H157" s="99">
        <v>1</v>
      </c>
    </row>
    <row r="158" spans="1:8">
      <c r="A158" s="97">
        <v>80</v>
      </c>
      <c r="B158" s="123">
        <v>100000567498</v>
      </c>
      <c r="C158" s="169">
        <v>0</v>
      </c>
      <c r="D158" s="97" t="s">
        <v>207</v>
      </c>
      <c r="E158" s="99" t="s">
        <v>4580</v>
      </c>
      <c r="F158" s="100">
        <v>131750</v>
      </c>
      <c r="G158" s="100">
        <v>-29749.7</v>
      </c>
      <c r="H158" s="100">
        <v>102000.3</v>
      </c>
    </row>
    <row r="159" spans="1:8">
      <c r="A159" s="97"/>
      <c r="B159" s="123">
        <v>100000567498</v>
      </c>
      <c r="C159" s="169">
        <v>1</v>
      </c>
      <c r="D159" s="97" t="s">
        <v>207</v>
      </c>
      <c r="E159" s="99" t="s">
        <v>4580</v>
      </c>
      <c r="F159" s="100">
        <v>888250</v>
      </c>
      <c r="G159" s="100">
        <v>-888249</v>
      </c>
      <c r="H159" s="99">
        <v>1</v>
      </c>
    </row>
    <row r="160" spans="1:8">
      <c r="A160" s="97">
        <v>81</v>
      </c>
      <c r="B160" s="123">
        <v>100000567740</v>
      </c>
      <c r="C160" s="169">
        <v>0</v>
      </c>
      <c r="D160" s="97" t="s">
        <v>207</v>
      </c>
      <c r="E160" s="99" t="s">
        <v>4580</v>
      </c>
      <c r="F160" s="100">
        <v>1137500</v>
      </c>
      <c r="G160" s="100">
        <v>-87499.65</v>
      </c>
      <c r="H160" s="100">
        <v>1050000.3500000001</v>
      </c>
    </row>
    <row r="161" spans="1:8">
      <c r="A161" s="97"/>
      <c r="B161" s="123">
        <v>100000567740</v>
      </c>
      <c r="C161" s="169">
        <v>1</v>
      </c>
      <c r="D161" s="97" t="s">
        <v>207</v>
      </c>
      <c r="E161" s="99" t="s">
        <v>4580</v>
      </c>
      <c r="F161" s="100">
        <v>1862500</v>
      </c>
      <c r="G161" s="100">
        <v>-1862499</v>
      </c>
      <c r="H161" s="99">
        <v>1</v>
      </c>
    </row>
    <row r="162" spans="1:8">
      <c r="A162" s="97">
        <v>82</v>
      </c>
      <c r="B162" s="123">
        <v>100000567743</v>
      </c>
      <c r="C162" s="169">
        <v>0</v>
      </c>
      <c r="D162" s="97" t="s">
        <v>207</v>
      </c>
      <c r="E162" s="99" t="s">
        <v>4581</v>
      </c>
      <c r="F162" s="100">
        <v>371833.33</v>
      </c>
      <c r="G162" s="100">
        <v>-26833.24</v>
      </c>
      <c r="H162" s="100">
        <v>345000.09</v>
      </c>
    </row>
    <row r="163" spans="1:8">
      <c r="A163" s="97"/>
      <c r="B163" s="123">
        <v>100000567743</v>
      </c>
      <c r="C163" s="169">
        <v>1</v>
      </c>
      <c r="D163" s="97" t="s">
        <v>207</v>
      </c>
      <c r="E163" s="99" t="s">
        <v>4581</v>
      </c>
      <c r="F163" s="100">
        <v>548166.67000000004</v>
      </c>
      <c r="G163" s="100">
        <v>-548165.67000000004</v>
      </c>
      <c r="H163" s="99">
        <v>1</v>
      </c>
    </row>
    <row r="164" spans="1:8">
      <c r="A164" s="97">
        <v>83</v>
      </c>
      <c r="B164" s="123">
        <v>100000567745</v>
      </c>
      <c r="C164" s="169">
        <v>0</v>
      </c>
      <c r="D164" s="97" t="s">
        <v>207</v>
      </c>
      <c r="E164" s="99" t="s">
        <v>4582</v>
      </c>
      <c r="F164" s="100">
        <v>835833.33</v>
      </c>
      <c r="G164" s="100">
        <v>-68833.039999999994</v>
      </c>
      <c r="H164" s="100">
        <v>767000.29</v>
      </c>
    </row>
    <row r="165" spans="1:8">
      <c r="A165" s="97"/>
      <c r="B165" s="123">
        <v>100000567745</v>
      </c>
      <c r="C165" s="169">
        <v>1</v>
      </c>
      <c r="D165" s="97" t="s">
        <v>207</v>
      </c>
      <c r="E165" s="99" t="s">
        <v>4582</v>
      </c>
      <c r="F165" s="100">
        <v>1524166.67</v>
      </c>
      <c r="G165" s="100">
        <v>-1524165.67</v>
      </c>
      <c r="H165" s="99">
        <v>1</v>
      </c>
    </row>
    <row r="166" spans="1:8">
      <c r="A166" s="97">
        <v>84</v>
      </c>
      <c r="B166" s="123">
        <v>100000567747</v>
      </c>
      <c r="C166" s="169">
        <v>0</v>
      </c>
      <c r="D166" s="97" t="s">
        <v>207</v>
      </c>
      <c r="E166" s="99" t="s">
        <v>4583</v>
      </c>
      <c r="F166" s="100">
        <v>81900</v>
      </c>
      <c r="G166" s="100">
        <v>-6299.97</v>
      </c>
      <c r="H166" s="100">
        <v>75600.03</v>
      </c>
    </row>
    <row r="167" spans="1:8">
      <c r="A167" s="97"/>
      <c r="B167" s="123">
        <v>100000567747</v>
      </c>
      <c r="C167" s="169">
        <v>1</v>
      </c>
      <c r="D167" s="97" t="s">
        <v>207</v>
      </c>
      <c r="E167" s="99" t="s">
        <v>4583</v>
      </c>
      <c r="F167" s="100">
        <v>134100</v>
      </c>
      <c r="G167" s="100">
        <v>-134099</v>
      </c>
      <c r="H167" s="99">
        <v>1</v>
      </c>
    </row>
    <row r="168" spans="1:8">
      <c r="A168" s="97">
        <v>85</v>
      </c>
      <c r="B168" s="123">
        <v>100000567752</v>
      </c>
      <c r="C168" s="169">
        <v>0</v>
      </c>
      <c r="D168" s="97" t="s">
        <v>207</v>
      </c>
      <c r="E168" s="99" t="s">
        <v>4584</v>
      </c>
      <c r="F168" s="100">
        <v>987500</v>
      </c>
      <c r="G168" s="100">
        <v>-87499.6</v>
      </c>
      <c r="H168" s="100">
        <v>900000.4</v>
      </c>
    </row>
    <row r="169" spans="1:8">
      <c r="A169" s="97"/>
      <c r="B169" s="123">
        <v>100000567752</v>
      </c>
      <c r="C169" s="169">
        <v>1</v>
      </c>
      <c r="D169" s="97" t="s">
        <v>207</v>
      </c>
      <c r="E169" s="99" t="s">
        <v>4584</v>
      </c>
      <c r="F169" s="100">
        <v>2012500</v>
      </c>
      <c r="G169" s="100">
        <v>-2012499</v>
      </c>
      <c r="H169" s="99">
        <v>1</v>
      </c>
    </row>
    <row r="170" spans="1:8">
      <c r="A170" s="97">
        <v>86</v>
      </c>
      <c r="B170" s="123">
        <v>100000567759</v>
      </c>
      <c r="C170" s="169">
        <v>0</v>
      </c>
      <c r="D170" s="97" t="s">
        <v>207</v>
      </c>
      <c r="E170" s="99" t="s">
        <v>4585</v>
      </c>
      <c r="F170" s="100">
        <v>268950</v>
      </c>
      <c r="G170" s="100">
        <v>-19015.54</v>
      </c>
      <c r="H170" s="100">
        <v>249934.46</v>
      </c>
    </row>
    <row r="171" spans="1:8">
      <c r="A171" s="97"/>
      <c r="B171" s="123">
        <v>100000567759</v>
      </c>
      <c r="C171" s="169">
        <v>1</v>
      </c>
      <c r="D171" s="97" t="s">
        <v>207</v>
      </c>
      <c r="E171" s="99" t="s">
        <v>4585</v>
      </c>
      <c r="F171" s="100">
        <v>383050</v>
      </c>
      <c r="G171" s="100">
        <v>-383049</v>
      </c>
      <c r="H171" s="99">
        <v>1</v>
      </c>
    </row>
    <row r="172" spans="1:8">
      <c r="A172" s="97">
        <v>87</v>
      </c>
      <c r="B172" s="123">
        <v>100000567762</v>
      </c>
      <c r="C172" s="169">
        <v>0</v>
      </c>
      <c r="D172" s="97" t="s">
        <v>207</v>
      </c>
      <c r="E172" s="99" t="s">
        <v>4586</v>
      </c>
      <c r="F172" s="100">
        <v>835165.37</v>
      </c>
      <c r="G172" s="100">
        <v>-68778.03</v>
      </c>
      <c r="H172" s="100">
        <v>766387.34</v>
      </c>
    </row>
    <row r="173" spans="1:8">
      <c r="A173" s="97"/>
      <c r="B173" s="123">
        <v>100000567762</v>
      </c>
      <c r="C173" s="169">
        <v>1</v>
      </c>
      <c r="D173" s="97" t="s">
        <v>207</v>
      </c>
      <c r="E173" s="99" t="s">
        <v>4586</v>
      </c>
      <c r="F173" s="100">
        <v>1522948.63</v>
      </c>
      <c r="G173" s="100">
        <v>-1522947.63</v>
      </c>
      <c r="H173" s="99">
        <v>1</v>
      </c>
    </row>
    <row r="174" spans="1:8">
      <c r="A174" s="97">
        <v>88</v>
      </c>
      <c r="B174" s="123">
        <v>100000567763</v>
      </c>
      <c r="C174" s="169">
        <v>0</v>
      </c>
      <c r="D174" s="97" t="s">
        <v>207</v>
      </c>
      <c r="E174" s="99" t="s">
        <v>4586</v>
      </c>
      <c r="F174" s="100">
        <v>972722.02</v>
      </c>
      <c r="G174" s="100">
        <v>-68774.259999999995</v>
      </c>
      <c r="H174" s="100">
        <v>903947.76</v>
      </c>
    </row>
    <row r="175" spans="1:8">
      <c r="A175" s="97"/>
      <c r="B175" s="123">
        <v>100000567763</v>
      </c>
      <c r="C175" s="169">
        <v>1</v>
      </c>
      <c r="D175" s="97" t="s">
        <v>207</v>
      </c>
      <c r="E175" s="99" t="s">
        <v>4586</v>
      </c>
      <c r="F175" s="100">
        <v>1385391.98</v>
      </c>
      <c r="G175" s="100">
        <v>-1385390.98</v>
      </c>
      <c r="H175" s="99">
        <v>1</v>
      </c>
    </row>
    <row r="176" spans="1:8">
      <c r="A176" s="97">
        <v>89</v>
      </c>
      <c r="B176" s="123">
        <v>100000567767</v>
      </c>
      <c r="C176" s="169">
        <v>0</v>
      </c>
      <c r="D176" s="97" t="s">
        <v>207</v>
      </c>
      <c r="E176" s="99" t="s">
        <v>4587</v>
      </c>
      <c r="F176" s="100">
        <v>185916.67</v>
      </c>
      <c r="G176" s="100">
        <v>-13416.61</v>
      </c>
      <c r="H176" s="100">
        <v>172500.06</v>
      </c>
    </row>
    <row r="177" spans="1:8">
      <c r="A177" s="97"/>
      <c r="B177" s="123">
        <v>100000567767</v>
      </c>
      <c r="C177" s="169">
        <v>1</v>
      </c>
      <c r="D177" s="97" t="s">
        <v>207</v>
      </c>
      <c r="E177" s="99" t="s">
        <v>4587</v>
      </c>
      <c r="F177" s="100">
        <v>274083.33</v>
      </c>
      <c r="G177" s="100">
        <v>-274082.33</v>
      </c>
      <c r="H177" s="99">
        <v>1</v>
      </c>
    </row>
    <row r="178" spans="1:8">
      <c r="A178" s="97">
        <v>90</v>
      </c>
      <c r="B178" s="123">
        <v>100000567786</v>
      </c>
      <c r="C178" s="169">
        <v>0</v>
      </c>
      <c r="D178" s="97" t="s">
        <v>207</v>
      </c>
      <c r="E178" s="99" t="s">
        <v>4588</v>
      </c>
      <c r="F178" s="100">
        <v>76171.87</v>
      </c>
      <c r="G178" s="100">
        <v>-41015.01</v>
      </c>
      <c r="H178" s="100">
        <v>35156.86</v>
      </c>
    </row>
    <row r="179" spans="1:8">
      <c r="A179" s="97"/>
      <c r="B179" s="123">
        <v>100000567786</v>
      </c>
      <c r="C179" s="169">
        <v>1</v>
      </c>
      <c r="D179" s="97" t="s">
        <v>207</v>
      </c>
      <c r="E179" s="99" t="s">
        <v>4588</v>
      </c>
      <c r="F179" s="100">
        <v>1048828.1299999999</v>
      </c>
      <c r="G179" s="100">
        <v>-1048827.1299999999</v>
      </c>
      <c r="H179" s="99">
        <v>1</v>
      </c>
    </row>
    <row r="180" spans="1:8">
      <c r="A180" s="97">
        <v>91</v>
      </c>
      <c r="B180" s="123">
        <v>100000567787</v>
      </c>
      <c r="C180" s="169">
        <v>0</v>
      </c>
      <c r="D180" s="97" t="s">
        <v>207</v>
      </c>
      <c r="E180" s="99" t="s">
        <v>4589</v>
      </c>
      <c r="F180" s="100">
        <v>186875</v>
      </c>
      <c r="G180" s="100">
        <v>-13417.56</v>
      </c>
      <c r="H180" s="100">
        <v>173457.44</v>
      </c>
    </row>
    <row r="181" spans="1:8">
      <c r="A181" s="97"/>
      <c r="B181" s="123">
        <v>100000567787</v>
      </c>
      <c r="C181" s="169">
        <v>1</v>
      </c>
      <c r="D181" s="97" t="s">
        <v>207</v>
      </c>
      <c r="E181" s="99" t="s">
        <v>4589</v>
      </c>
      <c r="F181" s="100">
        <v>273125</v>
      </c>
      <c r="G181" s="100">
        <v>-273124</v>
      </c>
      <c r="H181" s="99">
        <v>1</v>
      </c>
    </row>
    <row r="182" spans="1:8">
      <c r="A182" s="97">
        <v>92</v>
      </c>
      <c r="B182" s="123">
        <v>100000567801</v>
      </c>
      <c r="C182" s="169">
        <v>0</v>
      </c>
      <c r="D182" s="97" t="s">
        <v>207</v>
      </c>
      <c r="E182" s="99" t="s">
        <v>4590</v>
      </c>
      <c r="F182" s="100">
        <v>1175937.5</v>
      </c>
      <c r="G182" s="100">
        <v>-62129.32</v>
      </c>
      <c r="H182" s="100">
        <v>1113808.18</v>
      </c>
    </row>
    <row r="183" spans="1:8">
      <c r="A183" s="97"/>
      <c r="B183" s="123">
        <v>100000567801</v>
      </c>
      <c r="C183" s="169">
        <v>1</v>
      </c>
      <c r="D183" s="97" t="s">
        <v>207</v>
      </c>
      <c r="E183" s="99" t="s">
        <v>4590</v>
      </c>
      <c r="F183" s="100">
        <v>954062.5</v>
      </c>
      <c r="G183" s="100">
        <v>-954061.5</v>
      </c>
      <c r="H183" s="99">
        <v>1</v>
      </c>
    </row>
    <row r="184" spans="1:8">
      <c r="A184" s="97">
        <v>93</v>
      </c>
      <c r="B184" s="123">
        <v>100000567802</v>
      </c>
      <c r="C184" s="169">
        <v>0</v>
      </c>
      <c r="D184" s="97" t="s">
        <v>207</v>
      </c>
      <c r="E184" s="99" t="s">
        <v>4591</v>
      </c>
      <c r="F184" s="100">
        <v>271012.5</v>
      </c>
      <c r="G184" s="100">
        <v>-19161.37</v>
      </c>
      <c r="H184" s="100">
        <v>251851.13</v>
      </c>
    </row>
    <row r="185" spans="1:8">
      <c r="A185" s="97"/>
      <c r="B185" s="123">
        <v>100000567802</v>
      </c>
      <c r="C185" s="169">
        <v>1</v>
      </c>
      <c r="D185" s="97" t="s">
        <v>207</v>
      </c>
      <c r="E185" s="99" t="s">
        <v>4591</v>
      </c>
      <c r="F185" s="100">
        <v>385987.5</v>
      </c>
      <c r="G185" s="100">
        <v>-385986.5</v>
      </c>
      <c r="H185" s="99">
        <v>1</v>
      </c>
    </row>
    <row r="186" spans="1:8">
      <c r="A186" s="97">
        <v>94</v>
      </c>
      <c r="B186" s="123">
        <v>100000567803</v>
      </c>
      <c r="C186" s="169">
        <v>0</v>
      </c>
      <c r="D186" s="97" t="s">
        <v>207</v>
      </c>
      <c r="E186" s="99" t="s">
        <v>4592</v>
      </c>
      <c r="F186" s="100">
        <v>931837.5</v>
      </c>
      <c r="G186" s="100">
        <v>-65883.61</v>
      </c>
      <c r="H186" s="100">
        <v>865953.89</v>
      </c>
    </row>
    <row r="187" spans="1:8">
      <c r="A187" s="97"/>
      <c r="B187" s="123">
        <v>100000567803</v>
      </c>
      <c r="C187" s="169">
        <v>1</v>
      </c>
      <c r="D187" s="97" t="s">
        <v>207</v>
      </c>
      <c r="E187" s="99" t="s">
        <v>4592</v>
      </c>
      <c r="F187" s="100">
        <v>1327162.5</v>
      </c>
      <c r="G187" s="100">
        <v>-1327161.5</v>
      </c>
      <c r="H187" s="99">
        <v>1</v>
      </c>
    </row>
    <row r="188" spans="1:8">
      <c r="A188" s="97">
        <v>95</v>
      </c>
      <c r="B188" s="123">
        <v>100000567804</v>
      </c>
      <c r="C188" s="169">
        <v>0</v>
      </c>
      <c r="D188" s="97" t="s">
        <v>207</v>
      </c>
      <c r="E188" s="99" t="s">
        <v>4592</v>
      </c>
      <c r="F188" s="100">
        <v>931837.5</v>
      </c>
      <c r="G188" s="100">
        <v>-65883.61</v>
      </c>
      <c r="H188" s="100">
        <v>865953.89</v>
      </c>
    </row>
    <row r="189" spans="1:8">
      <c r="A189" s="97"/>
      <c r="B189" s="123">
        <v>100000567804</v>
      </c>
      <c r="C189" s="169">
        <v>1</v>
      </c>
      <c r="D189" s="97" t="s">
        <v>207</v>
      </c>
      <c r="E189" s="99" t="s">
        <v>4592</v>
      </c>
      <c r="F189" s="100">
        <v>1327162.5</v>
      </c>
      <c r="G189" s="100">
        <v>-1327161.5</v>
      </c>
      <c r="H189" s="99">
        <v>1</v>
      </c>
    </row>
    <row r="190" spans="1:8">
      <c r="A190" s="97">
        <v>96</v>
      </c>
      <c r="B190" s="123">
        <v>100000567897</v>
      </c>
      <c r="C190" s="169">
        <v>0</v>
      </c>
      <c r="D190" s="97" t="s">
        <v>207</v>
      </c>
      <c r="E190" s="99" t="s">
        <v>4584</v>
      </c>
      <c r="F190" s="100">
        <v>987500</v>
      </c>
      <c r="G190" s="100">
        <v>-87499.6</v>
      </c>
      <c r="H190" s="100">
        <v>900000.4</v>
      </c>
    </row>
    <row r="191" spans="1:8">
      <c r="A191" s="97"/>
      <c r="B191" s="123">
        <v>100000567897</v>
      </c>
      <c r="C191" s="169">
        <v>1</v>
      </c>
      <c r="D191" s="97" t="s">
        <v>207</v>
      </c>
      <c r="E191" s="99" t="s">
        <v>4584</v>
      </c>
      <c r="F191" s="100">
        <v>2012500</v>
      </c>
      <c r="G191" s="100">
        <v>-2012499</v>
      </c>
      <c r="H191" s="99">
        <v>1</v>
      </c>
    </row>
    <row r="192" spans="1:8">
      <c r="A192" s="186" t="s">
        <v>84</v>
      </c>
      <c r="B192" s="186"/>
      <c r="C192" s="186"/>
      <c r="D192" s="186"/>
      <c r="E192" s="186"/>
      <c r="F192" s="102">
        <f>SUM(F5:F191)</f>
        <v>206697054</v>
      </c>
      <c r="G192" s="102">
        <f>SUM(G5:G191)</f>
        <v>-126238207.42000002</v>
      </c>
      <c r="H192" s="102">
        <f>SUM(H5:H191)</f>
        <v>80458846.580000028</v>
      </c>
    </row>
    <row r="193" spans="1:8">
      <c r="F193" s="109"/>
      <c r="G193" s="109"/>
    </row>
    <row r="194" spans="1:8" s="103" customFormat="1">
      <c r="A194" s="92"/>
      <c r="B194" s="93" t="s">
        <v>85</v>
      </c>
      <c r="C194" s="165"/>
      <c r="D194" s="92"/>
      <c r="E194" s="91"/>
      <c r="F194" s="91"/>
      <c r="G194" s="166"/>
      <c r="H194" s="166"/>
    </row>
    <row r="195" spans="1:8">
      <c r="A195" s="95" t="s">
        <v>0</v>
      </c>
      <c r="B195" s="96" t="s">
        <v>59</v>
      </c>
      <c r="C195" s="167" t="s">
        <v>60</v>
      </c>
      <c r="D195" s="95" t="s">
        <v>61</v>
      </c>
      <c r="E195" s="95" t="s">
        <v>62</v>
      </c>
      <c r="F195" s="95" t="s">
        <v>63</v>
      </c>
      <c r="G195" s="95" t="s">
        <v>64</v>
      </c>
      <c r="H195" s="168" t="s">
        <v>7</v>
      </c>
    </row>
    <row r="196" spans="1:8">
      <c r="A196" s="97">
        <v>1</v>
      </c>
      <c r="B196" s="122">
        <v>100000564397</v>
      </c>
      <c r="C196" s="169">
        <v>0</v>
      </c>
      <c r="D196" s="97" t="s">
        <v>207</v>
      </c>
      <c r="E196" s="99" t="s">
        <v>4593</v>
      </c>
      <c r="F196" s="100">
        <v>137000</v>
      </c>
      <c r="G196" s="100">
        <v>-136999</v>
      </c>
      <c r="H196" s="99">
        <v>1</v>
      </c>
    </row>
    <row r="197" spans="1:8">
      <c r="A197" s="97">
        <v>2</v>
      </c>
      <c r="B197" s="122">
        <v>100000567384</v>
      </c>
      <c r="C197" s="169">
        <v>0</v>
      </c>
      <c r="D197" s="97" t="s">
        <v>207</v>
      </c>
      <c r="E197" s="99" t="s">
        <v>4593</v>
      </c>
      <c r="F197" s="100">
        <v>137000</v>
      </c>
      <c r="G197" s="100">
        <v>-136999</v>
      </c>
      <c r="H197" s="99">
        <v>1</v>
      </c>
    </row>
    <row r="198" spans="1:8">
      <c r="A198" s="97">
        <v>3</v>
      </c>
      <c r="B198" s="123">
        <v>100000567386</v>
      </c>
      <c r="C198" s="169">
        <v>0</v>
      </c>
      <c r="D198" s="97" t="s">
        <v>207</v>
      </c>
      <c r="E198" s="99" t="s">
        <v>4594</v>
      </c>
      <c r="F198" s="100">
        <v>41015.620000000003</v>
      </c>
      <c r="G198" s="100">
        <v>-41014.620000000003</v>
      </c>
      <c r="H198" s="99">
        <v>1</v>
      </c>
    </row>
    <row r="199" spans="1:8">
      <c r="A199" s="97"/>
      <c r="B199" s="123">
        <v>100000567386</v>
      </c>
      <c r="C199" s="169">
        <v>1</v>
      </c>
      <c r="D199" s="97" t="s">
        <v>207</v>
      </c>
      <c r="E199" s="99" t="s">
        <v>4594</v>
      </c>
      <c r="F199" s="100">
        <v>1083984.3799999999</v>
      </c>
      <c r="G199" s="100">
        <v>-1083983.3799999999</v>
      </c>
      <c r="H199" s="99">
        <v>1</v>
      </c>
    </row>
    <row r="200" spans="1:8">
      <c r="A200" s="97">
        <v>4</v>
      </c>
      <c r="B200" s="122">
        <v>100000567467</v>
      </c>
      <c r="C200" s="169">
        <v>0</v>
      </c>
      <c r="D200" s="97" t="s">
        <v>207</v>
      </c>
      <c r="E200" s="99" t="s">
        <v>4595</v>
      </c>
      <c r="F200" s="100">
        <v>657000</v>
      </c>
      <c r="G200" s="100">
        <v>-656999</v>
      </c>
      <c r="H200" s="99">
        <v>1</v>
      </c>
    </row>
    <row r="201" spans="1:8">
      <c r="A201" s="97">
        <v>5</v>
      </c>
      <c r="B201" s="122">
        <v>100000567468</v>
      </c>
      <c r="C201" s="169">
        <v>0</v>
      </c>
      <c r="D201" s="97" t="s">
        <v>207</v>
      </c>
      <c r="E201" s="99" t="s">
        <v>4595</v>
      </c>
      <c r="F201" s="100">
        <v>657000</v>
      </c>
      <c r="G201" s="100">
        <v>-656999</v>
      </c>
      <c r="H201" s="99">
        <v>1</v>
      </c>
    </row>
    <row r="202" spans="1:8">
      <c r="A202" s="97">
        <v>6</v>
      </c>
      <c r="B202" s="122">
        <v>100000567469</v>
      </c>
      <c r="C202" s="169">
        <v>0</v>
      </c>
      <c r="D202" s="97" t="s">
        <v>207</v>
      </c>
      <c r="E202" s="99" t="s">
        <v>4596</v>
      </c>
      <c r="F202" s="100">
        <v>1020000</v>
      </c>
      <c r="G202" s="100">
        <v>-1019999</v>
      </c>
      <c r="H202" s="99">
        <v>1</v>
      </c>
    </row>
    <row r="203" spans="1:8">
      <c r="A203" s="97">
        <v>7</v>
      </c>
      <c r="B203" s="122">
        <v>100000567471</v>
      </c>
      <c r="C203" s="169">
        <v>0</v>
      </c>
      <c r="D203" s="97" t="s">
        <v>207</v>
      </c>
      <c r="E203" s="99" t="s">
        <v>4596</v>
      </c>
      <c r="F203" s="100">
        <v>3000000</v>
      </c>
      <c r="G203" s="100">
        <v>-2999999</v>
      </c>
      <c r="H203" s="99">
        <v>1</v>
      </c>
    </row>
    <row r="204" spans="1:8">
      <c r="A204" s="97">
        <v>8</v>
      </c>
      <c r="B204" s="122">
        <v>100000567472</v>
      </c>
      <c r="C204" s="169">
        <v>0</v>
      </c>
      <c r="D204" s="97" t="s">
        <v>207</v>
      </c>
      <c r="E204" s="99" t="s">
        <v>4596</v>
      </c>
      <c r="F204" s="100">
        <v>3000000</v>
      </c>
      <c r="G204" s="100">
        <v>-2999999</v>
      </c>
      <c r="H204" s="99">
        <v>1</v>
      </c>
    </row>
    <row r="205" spans="1:8">
      <c r="A205" s="97">
        <v>9</v>
      </c>
      <c r="B205" s="122">
        <v>100000567744</v>
      </c>
      <c r="C205" s="169">
        <v>0</v>
      </c>
      <c r="D205" s="97" t="s">
        <v>207</v>
      </c>
      <c r="E205" s="99" t="s">
        <v>4597</v>
      </c>
      <c r="F205" s="100">
        <v>1121000</v>
      </c>
      <c r="G205" s="100">
        <v>-1120999</v>
      </c>
      <c r="H205" s="99">
        <v>1</v>
      </c>
    </row>
    <row r="206" spans="1:8">
      <c r="A206" s="97">
        <v>10</v>
      </c>
      <c r="B206" s="122">
        <v>100000567746</v>
      </c>
      <c r="C206" s="169">
        <v>0</v>
      </c>
      <c r="D206" s="97" t="s">
        <v>207</v>
      </c>
      <c r="E206" s="99" t="s">
        <v>4598</v>
      </c>
      <c r="F206" s="100">
        <v>1020000</v>
      </c>
      <c r="G206" s="100">
        <v>-1019999</v>
      </c>
      <c r="H206" s="99">
        <v>1</v>
      </c>
    </row>
    <row r="207" spans="1:8">
      <c r="A207" s="97">
        <v>11</v>
      </c>
      <c r="B207" s="122">
        <v>100000567748</v>
      </c>
      <c r="C207" s="169">
        <v>0</v>
      </c>
      <c r="D207" s="97" t="s">
        <v>207</v>
      </c>
      <c r="E207" s="99" t="s">
        <v>4599</v>
      </c>
      <c r="F207" s="100">
        <v>3000000</v>
      </c>
      <c r="G207" s="100">
        <v>-2999999</v>
      </c>
      <c r="H207" s="99">
        <v>1</v>
      </c>
    </row>
    <row r="208" spans="1:8">
      <c r="A208" s="97">
        <v>12</v>
      </c>
      <c r="B208" s="122">
        <v>100000567750</v>
      </c>
      <c r="C208" s="169">
        <v>0</v>
      </c>
      <c r="D208" s="97" t="s">
        <v>207</v>
      </c>
      <c r="E208" s="99" t="s">
        <v>4599</v>
      </c>
      <c r="F208" s="100">
        <v>3000000</v>
      </c>
      <c r="G208" s="100">
        <v>-2999999</v>
      </c>
      <c r="H208" s="99">
        <v>1</v>
      </c>
    </row>
    <row r="209" spans="1:8">
      <c r="A209" s="97">
        <v>13</v>
      </c>
      <c r="B209" s="122">
        <v>100000567753</v>
      </c>
      <c r="C209" s="169">
        <v>0</v>
      </c>
      <c r="D209" s="97" t="s">
        <v>207</v>
      </c>
      <c r="E209" s="99" t="s">
        <v>4600</v>
      </c>
      <c r="F209" s="100">
        <v>657000</v>
      </c>
      <c r="G209" s="100">
        <v>-656999</v>
      </c>
      <c r="H209" s="99">
        <v>1</v>
      </c>
    </row>
    <row r="210" spans="1:8">
      <c r="A210" s="97">
        <v>14</v>
      </c>
      <c r="B210" s="122">
        <v>100000568487</v>
      </c>
      <c r="C210" s="169">
        <v>0</v>
      </c>
      <c r="D210" s="97" t="s">
        <v>207</v>
      </c>
      <c r="E210" s="99" t="s">
        <v>4588</v>
      </c>
      <c r="F210" s="100">
        <v>3000000</v>
      </c>
      <c r="G210" s="100">
        <v>-2999999</v>
      </c>
      <c r="H210" s="99">
        <v>1</v>
      </c>
    </row>
    <row r="211" spans="1:8">
      <c r="A211" s="97">
        <v>15</v>
      </c>
      <c r="B211" s="122">
        <v>100000568490</v>
      </c>
      <c r="C211" s="169">
        <v>0</v>
      </c>
      <c r="D211" s="97" t="s">
        <v>207</v>
      </c>
      <c r="E211" s="99" t="s">
        <v>4601</v>
      </c>
      <c r="F211" s="100">
        <v>550000</v>
      </c>
      <c r="G211" s="100">
        <v>-549999</v>
      </c>
      <c r="H211" s="99">
        <v>1</v>
      </c>
    </row>
    <row r="212" spans="1:8">
      <c r="A212" s="97">
        <v>16</v>
      </c>
      <c r="B212" s="122">
        <v>100000568491</v>
      </c>
      <c r="C212" s="169">
        <v>0</v>
      </c>
      <c r="D212" s="97" t="s">
        <v>207</v>
      </c>
      <c r="E212" s="99" t="s">
        <v>4601</v>
      </c>
      <c r="F212" s="100">
        <v>550000</v>
      </c>
      <c r="G212" s="100">
        <v>-549999</v>
      </c>
      <c r="H212" s="99">
        <v>1</v>
      </c>
    </row>
    <row r="213" spans="1:8">
      <c r="A213" s="186" t="s">
        <v>85</v>
      </c>
      <c r="B213" s="186"/>
      <c r="C213" s="186"/>
      <c r="D213" s="186"/>
      <c r="E213" s="186"/>
      <c r="F213" s="102">
        <f>SUM(F196:F212)</f>
        <v>22631000</v>
      </c>
      <c r="G213" s="102">
        <f>SUM(G196:G212)</f>
        <v>-22630983</v>
      </c>
      <c r="H213" s="102">
        <f>SUM(H196:H212)</f>
        <v>17</v>
      </c>
    </row>
    <row r="214" spans="1:8">
      <c r="A214" s="184" t="s">
        <v>89</v>
      </c>
      <c r="B214" s="184"/>
      <c r="C214" s="184"/>
      <c r="D214" s="184"/>
      <c r="E214" s="184"/>
      <c r="F214" s="107">
        <f>F192+F213</f>
        <v>229328054</v>
      </c>
      <c r="G214" s="107">
        <f>G192+G213</f>
        <v>-148869190.42000002</v>
      </c>
      <c r="H214" s="107">
        <f>H192+H213</f>
        <v>80458863.580000028</v>
      </c>
    </row>
    <row r="216" spans="1:8" s="103" customFormat="1">
      <c r="A216" s="92"/>
      <c r="B216" s="93" t="s">
        <v>90</v>
      </c>
      <c r="C216" s="165"/>
      <c r="D216" s="92"/>
      <c r="E216" s="91"/>
      <c r="F216" s="91"/>
      <c r="G216" s="166"/>
      <c r="H216" s="166"/>
    </row>
    <row r="217" spans="1:8">
      <c r="A217" s="95" t="s">
        <v>0</v>
      </c>
      <c r="B217" s="96" t="s">
        <v>59</v>
      </c>
      <c r="C217" s="167" t="s">
        <v>60</v>
      </c>
      <c r="D217" s="95" t="s">
        <v>61</v>
      </c>
      <c r="E217" s="95" t="s">
        <v>62</v>
      </c>
      <c r="F217" s="95" t="s">
        <v>63</v>
      </c>
      <c r="G217" s="95" t="s">
        <v>64</v>
      </c>
      <c r="H217" s="168" t="s">
        <v>7</v>
      </c>
    </row>
    <row r="218" spans="1:8">
      <c r="A218" s="97">
        <v>1</v>
      </c>
      <c r="B218" s="122">
        <v>100000103466</v>
      </c>
      <c r="C218" s="169">
        <v>0</v>
      </c>
      <c r="D218" s="97" t="s">
        <v>4539</v>
      </c>
      <c r="E218" s="99" t="s">
        <v>2621</v>
      </c>
      <c r="F218" s="100">
        <v>13092529</v>
      </c>
      <c r="G218" s="100">
        <v>-3994930.95</v>
      </c>
      <c r="H218" s="100">
        <v>9097598.0500000007</v>
      </c>
    </row>
    <row r="219" spans="1:8">
      <c r="A219" s="97">
        <v>2</v>
      </c>
      <c r="B219" s="122">
        <v>100000103542</v>
      </c>
      <c r="C219" s="169">
        <v>0</v>
      </c>
      <c r="D219" s="97" t="s">
        <v>4539</v>
      </c>
      <c r="E219" s="99" t="s">
        <v>4602</v>
      </c>
      <c r="F219" s="100">
        <v>14201290</v>
      </c>
      <c r="G219" s="100">
        <v>-4170899.41</v>
      </c>
      <c r="H219" s="100">
        <v>10030390.59</v>
      </c>
    </row>
    <row r="220" spans="1:8">
      <c r="A220" s="97">
        <v>3</v>
      </c>
      <c r="B220" s="122">
        <v>100000103543</v>
      </c>
      <c r="C220" s="169">
        <v>0</v>
      </c>
      <c r="D220" s="97" t="s">
        <v>4539</v>
      </c>
      <c r="E220" s="99" t="s">
        <v>2621</v>
      </c>
      <c r="F220" s="100">
        <v>13097529</v>
      </c>
      <c r="G220" s="100">
        <v>-3846726.33</v>
      </c>
      <c r="H220" s="100">
        <v>9250802.6699999999</v>
      </c>
    </row>
    <row r="221" spans="1:8">
      <c r="A221" s="97">
        <v>4</v>
      </c>
      <c r="B221" s="122">
        <v>100000237438</v>
      </c>
      <c r="C221" s="169">
        <v>0</v>
      </c>
      <c r="D221" s="97" t="s">
        <v>4603</v>
      </c>
      <c r="E221" s="99" t="s">
        <v>4604</v>
      </c>
      <c r="F221" s="100">
        <v>40975050</v>
      </c>
      <c r="G221" s="100">
        <v>-9485446.1899999995</v>
      </c>
      <c r="H221" s="100">
        <v>31489603.809999999</v>
      </c>
    </row>
    <row r="222" spans="1:8">
      <c r="A222" s="97">
        <v>5</v>
      </c>
      <c r="B222" s="122">
        <v>100000252634</v>
      </c>
      <c r="C222" s="169">
        <v>0</v>
      </c>
      <c r="D222" s="97" t="s">
        <v>3916</v>
      </c>
      <c r="E222" s="99" t="s">
        <v>4605</v>
      </c>
      <c r="F222" s="100">
        <v>13451314.15</v>
      </c>
      <c r="G222" s="100">
        <v>-1737480.7</v>
      </c>
      <c r="H222" s="100">
        <v>11713833.449999999</v>
      </c>
    </row>
    <row r="223" spans="1:8">
      <c r="A223" s="97">
        <v>6</v>
      </c>
      <c r="B223" s="122">
        <v>100000252646</v>
      </c>
      <c r="C223" s="169">
        <v>0</v>
      </c>
      <c r="D223" s="97" t="s">
        <v>3916</v>
      </c>
      <c r="E223" s="99" t="s">
        <v>4606</v>
      </c>
      <c r="F223" s="100">
        <v>12911880.42</v>
      </c>
      <c r="G223" s="100">
        <v>-1667803.05</v>
      </c>
      <c r="H223" s="100">
        <v>11244077.369999999</v>
      </c>
    </row>
    <row r="224" spans="1:8">
      <c r="A224" s="97">
        <v>7</v>
      </c>
      <c r="B224" s="122">
        <v>100000252648</v>
      </c>
      <c r="C224" s="169">
        <v>0</v>
      </c>
      <c r="D224" s="97" t="s">
        <v>3916</v>
      </c>
      <c r="E224" s="99" t="s">
        <v>4607</v>
      </c>
      <c r="F224" s="100">
        <v>13155603.68</v>
      </c>
      <c r="G224" s="100">
        <v>-1699284.33</v>
      </c>
      <c r="H224" s="100">
        <v>11456319.35</v>
      </c>
    </row>
    <row r="225" spans="1:8">
      <c r="A225" s="97">
        <v>8</v>
      </c>
      <c r="B225" s="122">
        <v>100000252649</v>
      </c>
      <c r="C225" s="169">
        <v>0</v>
      </c>
      <c r="D225" s="97" t="s">
        <v>3916</v>
      </c>
      <c r="E225" s="99" t="s">
        <v>4608</v>
      </c>
      <c r="F225" s="100">
        <v>14070195</v>
      </c>
      <c r="G225" s="100">
        <v>-1817420.38</v>
      </c>
      <c r="H225" s="100">
        <v>12252774.619999999</v>
      </c>
    </row>
    <row r="226" spans="1:8">
      <c r="A226" s="97">
        <v>9</v>
      </c>
      <c r="B226" s="122">
        <v>100000252650</v>
      </c>
      <c r="C226" s="169">
        <v>0</v>
      </c>
      <c r="D226" s="97" t="s">
        <v>3916</v>
      </c>
      <c r="E226" s="99" t="s">
        <v>4609</v>
      </c>
      <c r="F226" s="100">
        <v>21204200</v>
      </c>
      <c r="G226" s="100">
        <v>-2738906.22</v>
      </c>
      <c r="H226" s="100">
        <v>18465293.780000001</v>
      </c>
    </row>
    <row r="227" spans="1:8">
      <c r="A227" s="97">
        <v>10</v>
      </c>
      <c r="B227" s="122">
        <v>100000404134</v>
      </c>
      <c r="C227" s="169">
        <v>0</v>
      </c>
      <c r="D227" s="97" t="s">
        <v>4610</v>
      </c>
      <c r="E227" s="99" t="s">
        <v>4611</v>
      </c>
      <c r="F227" s="100">
        <v>10199000</v>
      </c>
      <c r="G227" s="100">
        <v>-709738.63</v>
      </c>
      <c r="H227" s="100">
        <v>9489261.3699999992</v>
      </c>
    </row>
    <row r="228" spans="1:8">
      <c r="A228" s="97">
        <v>11</v>
      </c>
      <c r="B228" s="123">
        <v>100000564382</v>
      </c>
      <c r="C228" s="169">
        <v>0</v>
      </c>
      <c r="D228" s="97" t="s">
        <v>207</v>
      </c>
      <c r="E228" s="99" t="s">
        <v>4612</v>
      </c>
      <c r="F228" s="100">
        <v>4040047.92</v>
      </c>
      <c r="G228" s="100">
        <v>-296115.28999999998</v>
      </c>
      <c r="H228" s="100">
        <v>3743932.63</v>
      </c>
    </row>
    <row r="229" spans="1:8">
      <c r="A229" s="97"/>
      <c r="B229" s="123">
        <v>100000564382</v>
      </c>
      <c r="C229" s="169">
        <v>1</v>
      </c>
      <c r="D229" s="97" t="s">
        <v>207</v>
      </c>
      <c r="E229" s="99" t="s">
        <v>4612</v>
      </c>
      <c r="F229" s="100">
        <v>6112952.0800000001</v>
      </c>
      <c r="G229" s="100">
        <v>-6112951.0800000001</v>
      </c>
      <c r="H229" s="99">
        <v>1</v>
      </c>
    </row>
    <row r="230" spans="1:8">
      <c r="A230" s="97">
        <v>12</v>
      </c>
      <c r="B230" s="123">
        <v>100000564390</v>
      </c>
      <c r="C230" s="169">
        <v>0</v>
      </c>
      <c r="D230" s="97" t="s">
        <v>207</v>
      </c>
      <c r="E230" s="99" t="s">
        <v>4613</v>
      </c>
      <c r="F230" s="100">
        <v>10199902.77</v>
      </c>
      <c r="G230" s="100">
        <v>-530864.69999999995</v>
      </c>
      <c r="H230" s="100">
        <v>9669038.0700000003</v>
      </c>
    </row>
    <row r="231" spans="1:8">
      <c r="A231" s="97"/>
      <c r="B231" s="123">
        <v>100000564390</v>
      </c>
      <c r="C231" s="169">
        <v>1</v>
      </c>
      <c r="D231" s="97" t="s">
        <v>207</v>
      </c>
      <c r="E231" s="99" t="s">
        <v>4613</v>
      </c>
      <c r="F231" s="100">
        <v>8000667.2300000004</v>
      </c>
      <c r="G231" s="100">
        <v>-8000666.2300000004</v>
      </c>
      <c r="H231" s="99">
        <v>1</v>
      </c>
    </row>
    <row r="232" spans="1:8">
      <c r="A232" s="97">
        <v>13</v>
      </c>
      <c r="B232" s="123">
        <v>100000567390</v>
      </c>
      <c r="C232" s="169">
        <v>0</v>
      </c>
      <c r="D232" s="97" t="s">
        <v>207</v>
      </c>
      <c r="E232" s="99" t="s">
        <v>4614</v>
      </c>
      <c r="F232" s="100">
        <v>2990075</v>
      </c>
      <c r="G232" s="100">
        <v>-159781.23000000001</v>
      </c>
      <c r="H232" s="100">
        <v>2830293.77</v>
      </c>
    </row>
    <row r="233" spans="1:8">
      <c r="A233" s="97"/>
      <c r="B233" s="123">
        <v>100000567390</v>
      </c>
      <c r="C233" s="169">
        <v>1</v>
      </c>
      <c r="D233" s="97" t="s">
        <v>207</v>
      </c>
      <c r="E233" s="99" t="s">
        <v>4614</v>
      </c>
      <c r="F233" s="100">
        <v>2487925</v>
      </c>
      <c r="G233" s="100">
        <v>-2487924</v>
      </c>
      <c r="H233" s="99">
        <v>1</v>
      </c>
    </row>
    <row r="234" spans="1:8">
      <c r="A234" s="97">
        <v>14</v>
      </c>
      <c r="B234" s="123">
        <v>100000567412</v>
      </c>
      <c r="C234" s="169">
        <v>0</v>
      </c>
      <c r="D234" s="97" t="s">
        <v>207</v>
      </c>
      <c r="E234" s="99" t="s">
        <v>4615</v>
      </c>
      <c r="F234" s="100">
        <v>2135625</v>
      </c>
      <c r="G234" s="100">
        <v>-223123.82</v>
      </c>
      <c r="H234" s="100">
        <v>1912501.18</v>
      </c>
    </row>
    <row r="235" spans="1:8">
      <c r="A235" s="97"/>
      <c r="B235" s="123">
        <v>100000567412</v>
      </c>
      <c r="C235" s="169">
        <v>1</v>
      </c>
      <c r="D235" s="97" t="s">
        <v>207</v>
      </c>
      <c r="E235" s="99" t="s">
        <v>4615</v>
      </c>
      <c r="F235" s="100">
        <v>5514375</v>
      </c>
      <c r="G235" s="100">
        <v>-5514374</v>
      </c>
      <c r="H235" s="99">
        <v>1</v>
      </c>
    </row>
    <row r="236" spans="1:8">
      <c r="A236" s="97">
        <v>15</v>
      </c>
      <c r="B236" s="123">
        <v>100000567465</v>
      </c>
      <c r="C236" s="169">
        <v>0</v>
      </c>
      <c r="D236" s="97" t="s">
        <v>207</v>
      </c>
      <c r="E236" s="99" t="s">
        <v>4616</v>
      </c>
      <c r="F236" s="100">
        <v>2741038.21</v>
      </c>
      <c r="G236" s="100">
        <v>-158571.98000000001</v>
      </c>
      <c r="H236" s="100">
        <v>2582466.23</v>
      </c>
    </row>
    <row r="237" spans="1:8">
      <c r="A237" s="97"/>
      <c r="B237" s="123">
        <v>100000567465</v>
      </c>
      <c r="C237" s="169">
        <v>1</v>
      </c>
      <c r="D237" s="97" t="s">
        <v>207</v>
      </c>
      <c r="E237" s="99" t="s">
        <v>4616</v>
      </c>
      <c r="F237" s="100">
        <v>2695731.79</v>
      </c>
      <c r="G237" s="100">
        <v>-2695730.79</v>
      </c>
      <c r="H237" s="99">
        <v>1</v>
      </c>
    </row>
    <row r="238" spans="1:8">
      <c r="A238" s="97">
        <v>16</v>
      </c>
      <c r="B238" s="123">
        <v>100000567481</v>
      </c>
      <c r="C238" s="169">
        <v>0</v>
      </c>
      <c r="D238" s="97" t="s">
        <v>207</v>
      </c>
      <c r="E238" s="99" t="s">
        <v>4617</v>
      </c>
      <c r="F238" s="100">
        <v>1867800</v>
      </c>
      <c r="G238" s="100">
        <v>-99051.78</v>
      </c>
      <c r="H238" s="100">
        <v>1768748.22</v>
      </c>
    </row>
    <row r="239" spans="1:8">
      <c r="A239" s="97"/>
      <c r="B239" s="123">
        <v>100000567481</v>
      </c>
      <c r="C239" s="169">
        <v>1</v>
      </c>
      <c r="D239" s="97" t="s">
        <v>207</v>
      </c>
      <c r="E239" s="99" t="s">
        <v>4617</v>
      </c>
      <c r="F239" s="100">
        <v>1528200</v>
      </c>
      <c r="G239" s="100">
        <v>-1528199</v>
      </c>
      <c r="H239" s="99">
        <v>1</v>
      </c>
    </row>
    <row r="240" spans="1:8">
      <c r="A240" s="186" t="s">
        <v>90</v>
      </c>
      <c r="B240" s="186"/>
      <c r="C240" s="186"/>
      <c r="D240" s="186"/>
      <c r="E240" s="186"/>
      <c r="F240" s="102">
        <f>SUM(F218:F239)</f>
        <v>216672931.25</v>
      </c>
      <c r="G240" s="102">
        <f>SUM(G218:G239)</f>
        <v>-59675990.089999989</v>
      </c>
      <c r="H240" s="102">
        <f>SUM(H218:H239)</f>
        <v>156996941.16</v>
      </c>
    </row>
    <row r="241" spans="1:8">
      <c r="F241" s="109"/>
      <c r="G241" s="109"/>
    </row>
    <row r="242" spans="1:8" s="103" customFormat="1">
      <c r="A242" s="92"/>
      <c r="B242" s="93" t="s">
        <v>93</v>
      </c>
      <c r="C242" s="165"/>
      <c r="D242" s="92"/>
      <c r="E242" s="91"/>
      <c r="F242" s="91"/>
      <c r="G242" s="166"/>
      <c r="H242" s="166"/>
    </row>
    <row r="243" spans="1:8">
      <c r="A243" s="95" t="s">
        <v>0</v>
      </c>
      <c r="B243" s="96" t="s">
        <v>59</v>
      </c>
      <c r="C243" s="167" t="s">
        <v>60</v>
      </c>
      <c r="D243" s="95" t="s">
        <v>61</v>
      </c>
      <c r="E243" s="95" t="s">
        <v>62</v>
      </c>
      <c r="F243" s="95" t="s">
        <v>63</v>
      </c>
      <c r="G243" s="95" t="s">
        <v>64</v>
      </c>
      <c r="H243" s="168" t="s">
        <v>7</v>
      </c>
    </row>
    <row r="244" spans="1:8">
      <c r="A244" s="97">
        <v>1</v>
      </c>
      <c r="B244" s="122">
        <v>100000567411</v>
      </c>
      <c r="C244" s="169">
        <v>0</v>
      </c>
      <c r="D244" s="97" t="s">
        <v>207</v>
      </c>
      <c r="E244" s="99" t="s">
        <v>4618</v>
      </c>
      <c r="F244" s="100">
        <v>7230000</v>
      </c>
      <c r="G244" s="100">
        <v>-7229999</v>
      </c>
      <c r="H244" s="99">
        <v>1</v>
      </c>
    </row>
    <row r="245" spans="1:8">
      <c r="A245" s="97">
        <v>2</v>
      </c>
      <c r="B245" s="122">
        <v>100000567475</v>
      </c>
      <c r="C245" s="169">
        <v>0</v>
      </c>
      <c r="D245" s="97" t="s">
        <v>207</v>
      </c>
      <c r="E245" s="99" t="s">
        <v>4619</v>
      </c>
      <c r="F245" s="100">
        <v>406000</v>
      </c>
      <c r="G245" s="100">
        <v>-405999</v>
      </c>
      <c r="H245" s="99">
        <v>1</v>
      </c>
    </row>
    <row r="246" spans="1:8">
      <c r="A246" s="97">
        <v>3</v>
      </c>
      <c r="B246" s="122">
        <v>100000567476</v>
      </c>
      <c r="C246" s="169">
        <v>0</v>
      </c>
      <c r="D246" s="97" t="s">
        <v>207</v>
      </c>
      <c r="E246" s="99" t="s">
        <v>4619</v>
      </c>
      <c r="F246" s="100">
        <v>3932000</v>
      </c>
      <c r="G246" s="100">
        <v>-3931999</v>
      </c>
      <c r="H246" s="99">
        <v>1</v>
      </c>
    </row>
    <row r="247" spans="1:8">
      <c r="A247" s="186" t="s">
        <v>93</v>
      </c>
      <c r="B247" s="186"/>
      <c r="C247" s="186"/>
      <c r="D247" s="186"/>
      <c r="E247" s="186"/>
      <c r="F247" s="102">
        <f>SUM(F244:F246)</f>
        <v>11568000</v>
      </c>
      <c r="G247" s="102">
        <f>SUM(G244:G246)</f>
        <v>-11567997</v>
      </c>
      <c r="H247" s="102">
        <f>SUM(H244:H246)</f>
        <v>3</v>
      </c>
    </row>
    <row r="248" spans="1:8">
      <c r="A248" s="184" t="s">
        <v>89</v>
      </c>
      <c r="B248" s="184"/>
      <c r="C248" s="184"/>
      <c r="D248" s="184"/>
      <c r="E248" s="184"/>
      <c r="F248" s="107">
        <f>F240+F247</f>
        <v>228240931.25</v>
      </c>
      <c r="G248" s="107">
        <f>G240+G247</f>
        <v>-71243987.089999989</v>
      </c>
      <c r="H248" s="107">
        <f>H240+H247</f>
        <v>156996944.16</v>
      </c>
    </row>
    <row r="250" spans="1:8" s="103" customFormat="1">
      <c r="A250" s="92"/>
      <c r="B250" s="93" t="s">
        <v>95</v>
      </c>
      <c r="C250" s="165"/>
      <c r="D250" s="92"/>
      <c r="E250" s="91"/>
      <c r="F250" s="91"/>
      <c r="G250" s="166"/>
      <c r="H250" s="166"/>
    </row>
    <row r="251" spans="1:8">
      <c r="A251" s="95" t="s">
        <v>0</v>
      </c>
      <c r="B251" s="96" t="s">
        <v>59</v>
      </c>
      <c r="C251" s="167" t="s">
        <v>60</v>
      </c>
      <c r="D251" s="95" t="s">
        <v>61</v>
      </c>
      <c r="E251" s="95" t="s">
        <v>62</v>
      </c>
      <c r="F251" s="95" t="s">
        <v>63</v>
      </c>
      <c r="G251" s="95" t="s">
        <v>64</v>
      </c>
      <c r="H251" s="168" t="s">
        <v>7</v>
      </c>
    </row>
    <row r="252" spans="1:8">
      <c r="A252" s="97">
        <v>1</v>
      </c>
      <c r="B252" s="123">
        <v>100000564383</v>
      </c>
      <c r="C252" s="169">
        <v>0</v>
      </c>
      <c r="D252" s="97" t="s">
        <v>207</v>
      </c>
      <c r="E252" s="99" t="s">
        <v>4620</v>
      </c>
      <c r="F252" s="100">
        <v>810158.33</v>
      </c>
      <c r="G252" s="100">
        <v>-59380.55</v>
      </c>
      <c r="H252" s="100">
        <v>750777.78</v>
      </c>
    </row>
    <row r="253" spans="1:8">
      <c r="A253" s="97"/>
      <c r="B253" s="123">
        <v>100000564383</v>
      </c>
      <c r="C253" s="169">
        <v>1</v>
      </c>
      <c r="D253" s="97" t="s">
        <v>207</v>
      </c>
      <c r="E253" s="99" t="s">
        <v>4620</v>
      </c>
      <c r="F253" s="100">
        <v>1225841.67</v>
      </c>
      <c r="G253" s="100">
        <v>-1225840.67</v>
      </c>
      <c r="H253" s="99">
        <v>1</v>
      </c>
    </row>
    <row r="254" spans="1:8">
      <c r="A254" s="97">
        <v>2</v>
      </c>
      <c r="B254" s="123">
        <v>100000567414</v>
      </c>
      <c r="C254" s="169">
        <v>0</v>
      </c>
      <c r="D254" s="97" t="s">
        <v>207</v>
      </c>
      <c r="E254" s="99" t="s">
        <v>4621</v>
      </c>
      <c r="F254" s="100">
        <v>375200</v>
      </c>
      <c r="G254" s="100">
        <v>-39199.79</v>
      </c>
      <c r="H254" s="100">
        <v>336000.21</v>
      </c>
    </row>
    <row r="255" spans="1:8">
      <c r="A255" s="97"/>
      <c r="B255" s="123">
        <v>100000567414</v>
      </c>
      <c r="C255" s="169">
        <v>1</v>
      </c>
      <c r="D255" s="97" t="s">
        <v>207</v>
      </c>
      <c r="E255" s="99" t="s">
        <v>4621</v>
      </c>
      <c r="F255" s="100">
        <v>968800</v>
      </c>
      <c r="G255" s="100">
        <v>-968799</v>
      </c>
      <c r="H255" s="99">
        <v>1</v>
      </c>
    </row>
    <row r="256" spans="1:8">
      <c r="A256" s="186" t="s">
        <v>95</v>
      </c>
      <c r="B256" s="186"/>
      <c r="C256" s="186"/>
      <c r="D256" s="186"/>
      <c r="E256" s="186"/>
      <c r="F256" s="102">
        <f>SUM(F252:F255)</f>
        <v>3380000</v>
      </c>
      <c r="G256" s="102">
        <f>SUM(G252:G255)</f>
        <v>-2293220.0099999998</v>
      </c>
      <c r="H256" s="102">
        <f>SUM(H252:H255)</f>
        <v>1086779.99</v>
      </c>
    </row>
    <row r="257" spans="1:8">
      <c r="F257" s="109"/>
      <c r="G257" s="109"/>
    </row>
    <row r="258" spans="1:8" s="103" customFormat="1">
      <c r="A258" s="92"/>
      <c r="B258" s="93" t="s">
        <v>102</v>
      </c>
      <c r="C258" s="165"/>
      <c r="D258" s="92"/>
      <c r="E258" s="91"/>
      <c r="F258" s="91"/>
      <c r="G258" s="166"/>
      <c r="H258" s="166"/>
    </row>
    <row r="259" spans="1:8">
      <c r="A259" s="95" t="s">
        <v>0</v>
      </c>
      <c r="B259" s="96" t="s">
        <v>59</v>
      </c>
      <c r="C259" s="167" t="s">
        <v>60</v>
      </c>
      <c r="D259" s="95" t="s">
        <v>61</v>
      </c>
      <c r="E259" s="95" t="s">
        <v>62</v>
      </c>
      <c r="F259" s="95" t="s">
        <v>63</v>
      </c>
      <c r="G259" s="95" t="s">
        <v>64</v>
      </c>
      <c r="H259" s="168" t="s">
        <v>7</v>
      </c>
    </row>
    <row r="260" spans="1:8">
      <c r="A260" s="97">
        <v>1</v>
      </c>
      <c r="B260" s="122">
        <v>100000567765</v>
      </c>
      <c r="C260" s="169">
        <v>0</v>
      </c>
      <c r="D260" s="97" t="s">
        <v>207</v>
      </c>
      <c r="E260" s="99" t="s">
        <v>4622</v>
      </c>
      <c r="F260" s="100">
        <v>3628000</v>
      </c>
      <c r="G260" s="100">
        <v>-3627999</v>
      </c>
      <c r="H260" s="99">
        <v>1</v>
      </c>
    </row>
    <row r="261" spans="1:8">
      <c r="A261" s="97">
        <v>2</v>
      </c>
      <c r="B261" s="122">
        <v>100000568482</v>
      </c>
      <c r="C261" s="169">
        <v>0</v>
      </c>
      <c r="D261" s="97" t="s">
        <v>207</v>
      </c>
      <c r="E261" s="99" t="s">
        <v>4623</v>
      </c>
      <c r="F261" s="100">
        <v>3628000</v>
      </c>
      <c r="G261" s="100">
        <v>-3627999</v>
      </c>
      <c r="H261" s="99">
        <v>1</v>
      </c>
    </row>
    <row r="262" spans="1:8">
      <c r="A262" s="97">
        <v>3</v>
      </c>
      <c r="B262" s="122">
        <v>100000569670</v>
      </c>
      <c r="C262" s="169">
        <v>0</v>
      </c>
      <c r="D262" s="97" t="s">
        <v>207</v>
      </c>
      <c r="E262" s="99" t="s">
        <v>4624</v>
      </c>
      <c r="F262" s="100">
        <v>3628000</v>
      </c>
      <c r="G262" s="100">
        <v>-3627999</v>
      </c>
      <c r="H262" s="99">
        <v>1</v>
      </c>
    </row>
    <row r="263" spans="1:8">
      <c r="A263" s="186" t="s">
        <v>102</v>
      </c>
      <c r="B263" s="186"/>
      <c r="C263" s="186"/>
      <c r="D263" s="186"/>
      <c r="E263" s="186"/>
      <c r="F263" s="102">
        <f>SUM(F260:F262)</f>
        <v>10884000</v>
      </c>
      <c r="G263" s="102">
        <f>SUM(G260:G262)</f>
        <v>-10883997</v>
      </c>
      <c r="H263" s="102">
        <f>SUM(H260:H262)</f>
        <v>3</v>
      </c>
    </row>
    <row r="264" spans="1:8">
      <c r="A264" s="184" t="s">
        <v>89</v>
      </c>
      <c r="B264" s="184"/>
      <c r="C264" s="184"/>
      <c r="D264" s="184"/>
      <c r="E264" s="184"/>
      <c r="F264" s="107">
        <f>F256+F263</f>
        <v>14264000</v>
      </c>
      <c r="G264" s="107">
        <f>G256+G263</f>
        <v>-13177217.01</v>
      </c>
      <c r="H264" s="107">
        <f>H256+H263</f>
        <v>1086782.99</v>
      </c>
    </row>
    <row r="266" spans="1:8" s="103" customFormat="1">
      <c r="A266" s="92"/>
      <c r="B266" s="93" t="s">
        <v>2655</v>
      </c>
      <c r="C266" s="165"/>
      <c r="D266" s="92"/>
      <c r="E266" s="91"/>
      <c r="F266" s="91"/>
      <c r="G266" s="166"/>
      <c r="H266" s="166"/>
    </row>
    <row r="267" spans="1:8">
      <c r="A267" s="95" t="s">
        <v>0</v>
      </c>
      <c r="B267" s="96" t="s">
        <v>59</v>
      </c>
      <c r="C267" s="167" t="s">
        <v>60</v>
      </c>
      <c r="D267" s="95" t="s">
        <v>61</v>
      </c>
      <c r="E267" s="95" t="s">
        <v>62</v>
      </c>
      <c r="F267" s="95" t="s">
        <v>63</v>
      </c>
      <c r="G267" s="95" t="s">
        <v>64</v>
      </c>
      <c r="H267" s="168" t="s">
        <v>7</v>
      </c>
    </row>
    <row r="268" spans="1:8">
      <c r="A268" s="97">
        <v>1</v>
      </c>
      <c r="B268" s="123">
        <v>100000564384</v>
      </c>
      <c r="C268" s="169">
        <v>0</v>
      </c>
      <c r="D268" s="97" t="s">
        <v>207</v>
      </c>
      <c r="E268" s="99" t="s">
        <v>4625</v>
      </c>
      <c r="F268" s="100">
        <v>239925.47</v>
      </c>
      <c r="G268" s="100">
        <v>-239924.47</v>
      </c>
      <c r="H268" s="99">
        <v>1</v>
      </c>
    </row>
    <row r="269" spans="1:8">
      <c r="A269" s="97"/>
      <c r="B269" s="123">
        <v>100000564384</v>
      </c>
      <c r="C269" s="169">
        <v>1</v>
      </c>
      <c r="D269" s="97" t="s">
        <v>207</v>
      </c>
      <c r="E269" s="99" t="s">
        <v>4625</v>
      </c>
      <c r="F269" s="100">
        <v>6303496.5300000003</v>
      </c>
      <c r="G269" s="100">
        <v>-6303495.5300000003</v>
      </c>
      <c r="H269" s="99">
        <v>1</v>
      </c>
    </row>
    <row r="270" spans="1:8">
      <c r="A270" s="186" t="s">
        <v>2655</v>
      </c>
      <c r="B270" s="186"/>
      <c r="C270" s="186"/>
      <c r="D270" s="186"/>
      <c r="E270" s="186"/>
      <c r="F270" s="102">
        <f>SUM(F268:F269)</f>
        <v>6543422</v>
      </c>
      <c r="G270" s="102">
        <f>SUM(G268:G269)</f>
        <v>-6543420</v>
      </c>
      <c r="H270" s="102">
        <f>SUM(H268:H269)</f>
        <v>2</v>
      </c>
    </row>
    <row r="271" spans="1:8">
      <c r="A271" s="184" t="s">
        <v>89</v>
      </c>
      <c r="B271" s="184"/>
      <c r="C271" s="184"/>
      <c r="D271" s="184"/>
      <c r="E271" s="184"/>
      <c r="F271" s="107">
        <f>F270</f>
        <v>6543422</v>
      </c>
      <c r="G271" s="107">
        <f>G270</f>
        <v>-6543420</v>
      </c>
      <c r="H271" s="107">
        <f>H270</f>
        <v>2</v>
      </c>
    </row>
    <row r="273" spans="1:8" s="103" customFormat="1">
      <c r="A273" s="92"/>
      <c r="B273" s="93" t="s">
        <v>127</v>
      </c>
      <c r="C273" s="165"/>
      <c r="D273" s="92"/>
      <c r="E273" s="91"/>
      <c r="F273" s="91"/>
      <c r="G273" s="166"/>
      <c r="H273" s="166"/>
    </row>
    <row r="274" spans="1:8">
      <c r="A274" s="95" t="s">
        <v>0</v>
      </c>
      <c r="B274" s="96" t="s">
        <v>59</v>
      </c>
      <c r="C274" s="167" t="s">
        <v>60</v>
      </c>
      <c r="D274" s="95" t="s">
        <v>61</v>
      </c>
      <c r="E274" s="95" t="s">
        <v>62</v>
      </c>
      <c r="F274" s="95" t="s">
        <v>63</v>
      </c>
      <c r="G274" s="95" t="s">
        <v>64</v>
      </c>
      <c r="H274" s="168" t="s">
        <v>7</v>
      </c>
    </row>
    <row r="275" spans="1:8">
      <c r="A275" s="97">
        <v>1</v>
      </c>
      <c r="B275" s="122">
        <v>100000253433</v>
      </c>
      <c r="C275" s="169">
        <v>0</v>
      </c>
      <c r="D275" s="97" t="s">
        <v>3916</v>
      </c>
      <c r="E275" s="99" t="s">
        <v>4626</v>
      </c>
      <c r="F275" s="100">
        <v>5500</v>
      </c>
      <c r="G275" s="100">
        <v>-2368.14</v>
      </c>
      <c r="H275" s="100">
        <v>3131.86</v>
      </c>
    </row>
    <row r="276" spans="1:8">
      <c r="A276" s="97">
        <v>2</v>
      </c>
      <c r="B276" s="122">
        <v>100000253434</v>
      </c>
      <c r="C276" s="169">
        <v>0</v>
      </c>
      <c r="D276" s="97" t="s">
        <v>3916</v>
      </c>
      <c r="E276" s="99" t="s">
        <v>4627</v>
      </c>
      <c r="F276" s="100">
        <v>20400</v>
      </c>
      <c r="G276" s="100">
        <v>-8783.67</v>
      </c>
      <c r="H276" s="100">
        <v>11616.33</v>
      </c>
    </row>
    <row r="277" spans="1:8">
      <c r="A277" s="97">
        <v>3</v>
      </c>
      <c r="B277" s="122">
        <v>100000321966</v>
      </c>
      <c r="C277" s="169">
        <v>0</v>
      </c>
      <c r="D277" s="97" t="s">
        <v>4628</v>
      </c>
      <c r="E277" s="99" t="s">
        <v>4629</v>
      </c>
      <c r="F277" s="100">
        <v>72332</v>
      </c>
      <c r="G277" s="100">
        <v>-24325.360000000001</v>
      </c>
      <c r="H277" s="100">
        <v>48006.64</v>
      </c>
    </row>
    <row r="278" spans="1:8">
      <c r="A278" s="97">
        <v>4</v>
      </c>
      <c r="B278" s="122">
        <v>100000321967</v>
      </c>
      <c r="C278" s="169">
        <v>0</v>
      </c>
      <c r="D278" s="97" t="s">
        <v>4628</v>
      </c>
      <c r="E278" s="99" t="s">
        <v>4629</v>
      </c>
      <c r="F278" s="100">
        <v>350960</v>
      </c>
      <c r="G278" s="100">
        <v>-118028.34</v>
      </c>
      <c r="H278" s="100">
        <v>232931.66</v>
      </c>
    </row>
    <row r="279" spans="1:8">
      <c r="A279" s="97">
        <v>5</v>
      </c>
      <c r="B279" s="122">
        <v>100000321968</v>
      </c>
      <c r="C279" s="169">
        <v>0</v>
      </c>
      <c r="D279" s="97" t="s">
        <v>4628</v>
      </c>
      <c r="E279" s="99" t="s">
        <v>4629</v>
      </c>
      <c r="F279" s="100">
        <v>402320</v>
      </c>
      <c r="G279" s="100">
        <v>-135300.78</v>
      </c>
      <c r="H279" s="100">
        <v>267019.21999999997</v>
      </c>
    </row>
    <row r="280" spans="1:8">
      <c r="A280" s="97">
        <v>6</v>
      </c>
      <c r="B280" s="122">
        <v>100000321969</v>
      </c>
      <c r="C280" s="169">
        <v>0</v>
      </c>
      <c r="D280" s="97" t="s">
        <v>4628</v>
      </c>
      <c r="E280" s="99" t="s">
        <v>4629</v>
      </c>
      <c r="F280" s="100">
        <v>94160</v>
      </c>
      <c r="G280" s="100">
        <v>-31666.15</v>
      </c>
      <c r="H280" s="100">
        <v>62493.85</v>
      </c>
    </row>
    <row r="281" spans="1:8">
      <c r="A281" s="97">
        <v>7</v>
      </c>
      <c r="B281" s="122">
        <v>100000321970</v>
      </c>
      <c r="C281" s="169">
        <v>0</v>
      </c>
      <c r="D281" s="97" t="s">
        <v>4628</v>
      </c>
      <c r="E281" s="99" t="s">
        <v>4629</v>
      </c>
      <c r="F281" s="100">
        <v>100152</v>
      </c>
      <c r="G281" s="100">
        <v>-33681.25</v>
      </c>
      <c r="H281" s="100">
        <v>66470.75</v>
      </c>
    </row>
    <row r="282" spans="1:8">
      <c r="A282" s="97">
        <v>8</v>
      </c>
      <c r="B282" s="122">
        <v>100000322348</v>
      </c>
      <c r="C282" s="169">
        <v>0</v>
      </c>
      <c r="D282" s="97" t="s">
        <v>128</v>
      </c>
      <c r="E282" s="99" t="s">
        <v>129</v>
      </c>
      <c r="F282" s="100">
        <v>400000</v>
      </c>
      <c r="G282" s="100">
        <v>-201369.86</v>
      </c>
      <c r="H282" s="100">
        <v>198630.14</v>
      </c>
    </row>
    <row r="283" spans="1:8">
      <c r="A283" s="97">
        <v>9</v>
      </c>
      <c r="B283" s="122">
        <v>100000326981</v>
      </c>
      <c r="C283" s="169">
        <v>0</v>
      </c>
      <c r="D283" s="97" t="s">
        <v>3092</v>
      </c>
      <c r="E283" s="99" t="s">
        <v>3939</v>
      </c>
      <c r="F283" s="100">
        <v>15000</v>
      </c>
      <c r="G283" s="100">
        <v>-7510.27</v>
      </c>
      <c r="H283" s="100">
        <v>7489.73</v>
      </c>
    </row>
    <row r="284" spans="1:8">
      <c r="A284" s="97">
        <v>10</v>
      </c>
      <c r="B284" s="122">
        <v>100000399929</v>
      </c>
      <c r="C284" s="169">
        <v>0</v>
      </c>
      <c r="D284" s="97" t="s">
        <v>297</v>
      </c>
      <c r="E284" s="99" t="s">
        <v>759</v>
      </c>
      <c r="F284" s="100">
        <v>11900</v>
      </c>
      <c r="G284" s="100">
        <v>-3032.11</v>
      </c>
      <c r="H284" s="100">
        <v>8867.89</v>
      </c>
    </row>
    <row r="285" spans="1:8">
      <c r="A285" s="97">
        <v>11</v>
      </c>
      <c r="B285" s="122">
        <v>100000399930</v>
      </c>
      <c r="C285" s="169">
        <v>0</v>
      </c>
      <c r="D285" s="97" t="s">
        <v>297</v>
      </c>
      <c r="E285" s="99" t="s">
        <v>759</v>
      </c>
      <c r="F285" s="100">
        <v>11900</v>
      </c>
      <c r="G285" s="100">
        <v>-3032.1</v>
      </c>
      <c r="H285" s="100">
        <v>8867.9</v>
      </c>
    </row>
    <row r="286" spans="1:8">
      <c r="A286" s="97">
        <v>12</v>
      </c>
      <c r="B286" s="122">
        <v>100000399931</v>
      </c>
      <c r="C286" s="169">
        <v>0</v>
      </c>
      <c r="D286" s="97" t="s">
        <v>297</v>
      </c>
      <c r="E286" s="99" t="s">
        <v>759</v>
      </c>
      <c r="F286" s="100">
        <v>11900</v>
      </c>
      <c r="G286" s="100">
        <v>-3032.11</v>
      </c>
      <c r="H286" s="100">
        <v>8867.89</v>
      </c>
    </row>
    <row r="287" spans="1:8">
      <c r="A287" s="97">
        <v>13</v>
      </c>
      <c r="B287" s="123">
        <v>100000412964</v>
      </c>
      <c r="C287" s="169">
        <v>0</v>
      </c>
      <c r="D287" s="97" t="s">
        <v>100</v>
      </c>
      <c r="E287" s="99" t="s">
        <v>4630</v>
      </c>
      <c r="F287" s="100">
        <v>44583.33</v>
      </c>
      <c r="G287" s="100">
        <v>-17811.349999999999</v>
      </c>
      <c r="H287" s="100">
        <v>26771.98</v>
      </c>
    </row>
    <row r="288" spans="1:8">
      <c r="A288" s="97"/>
      <c r="B288" s="123">
        <v>100000412964</v>
      </c>
      <c r="C288" s="169">
        <v>1</v>
      </c>
      <c r="D288" s="97" t="s">
        <v>100</v>
      </c>
      <c r="E288" s="99" t="s">
        <v>4630</v>
      </c>
      <c r="F288" s="100">
        <v>8916.67</v>
      </c>
      <c r="G288" s="100">
        <v>-8915.67</v>
      </c>
      <c r="H288" s="99">
        <v>1</v>
      </c>
    </row>
    <row r="289" spans="1:8">
      <c r="A289" s="97">
        <v>14</v>
      </c>
      <c r="B289" s="122">
        <v>100000635464</v>
      </c>
      <c r="C289" s="169">
        <v>0</v>
      </c>
      <c r="D289" s="97" t="s">
        <v>139</v>
      </c>
      <c r="E289" s="99" t="s">
        <v>140</v>
      </c>
      <c r="F289" s="100">
        <v>660000</v>
      </c>
      <c r="G289" s="100">
        <v>-65295.63</v>
      </c>
      <c r="H289" s="100">
        <v>594704.37</v>
      </c>
    </row>
    <row r="290" spans="1:8">
      <c r="A290" s="186" t="s">
        <v>127</v>
      </c>
      <c r="B290" s="186"/>
      <c r="C290" s="186"/>
      <c r="D290" s="186"/>
      <c r="E290" s="186"/>
      <c r="F290" s="102">
        <f>SUM(F275:F289)</f>
        <v>2210024</v>
      </c>
      <c r="G290" s="102">
        <f>SUM(G275:G289)</f>
        <v>-664152.79</v>
      </c>
      <c r="H290" s="102">
        <f>SUM(H275:H289)</f>
        <v>1545871.21</v>
      </c>
    </row>
    <row r="292" spans="1:8" s="103" customFormat="1">
      <c r="A292" s="92"/>
      <c r="B292" s="93" t="s">
        <v>142</v>
      </c>
      <c r="C292" s="165"/>
      <c r="D292" s="92"/>
      <c r="E292" s="91"/>
      <c r="F292" s="91"/>
      <c r="G292" s="166"/>
      <c r="H292" s="166"/>
    </row>
    <row r="293" spans="1:8">
      <c r="A293" s="95" t="s">
        <v>0</v>
      </c>
      <c r="B293" s="96" t="s">
        <v>59</v>
      </c>
      <c r="C293" s="167" t="s">
        <v>60</v>
      </c>
      <c r="D293" s="95" t="s">
        <v>61</v>
      </c>
      <c r="E293" s="95" t="s">
        <v>62</v>
      </c>
      <c r="F293" s="95" t="s">
        <v>63</v>
      </c>
      <c r="G293" s="95" t="s">
        <v>64</v>
      </c>
      <c r="H293" s="168" t="s">
        <v>7</v>
      </c>
    </row>
    <row r="294" spans="1:8">
      <c r="A294" s="97">
        <v>1</v>
      </c>
      <c r="B294" s="122">
        <v>100000043177</v>
      </c>
      <c r="C294" s="169">
        <v>0</v>
      </c>
      <c r="D294" s="97" t="s">
        <v>762</v>
      </c>
      <c r="E294" s="99" t="s">
        <v>3094</v>
      </c>
      <c r="F294" s="100">
        <v>15480</v>
      </c>
      <c r="G294" s="100">
        <v>-15479</v>
      </c>
      <c r="H294" s="99">
        <v>1</v>
      </c>
    </row>
    <row r="295" spans="1:8">
      <c r="A295" s="97">
        <v>2</v>
      </c>
      <c r="B295" s="122">
        <v>100000141547</v>
      </c>
      <c r="C295" s="169">
        <v>0</v>
      </c>
      <c r="D295" s="97" t="s">
        <v>3095</v>
      </c>
      <c r="E295" s="99" t="s">
        <v>2689</v>
      </c>
      <c r="F295" s="100">
        <v>13000</v>
      </c>
      <c r="G295" s="100">
        <v>-12999</v>
      </c>
      <c r="H295" s="99">
        <v>1</v>
      </c>
    </row>
    <row r="296" spans="1:8">
      <c r="A296" s="97">
        <v>3</v>
      </c>
      <c r="B296" s="122">
        <v>100000141548</v>
      </c>
      <c r="C296" s="169">
        <v>0</v>
      </c>
      <c r="D296" s="97" t="s">
        <v>3095</v>
      </c>
      <c r="E296" s="99" t="s">
        <v>2689</v>
      </c>
      <c r="F296" s="100">
        <v>13000</v>
      </c>
      <c r="G296" s="100">
        <v>-12999</v>
      </c>
      <c r="H296" s="99">
        <v>1</v>
      </c>
    </row>
    <row r="297" spans="1:8">
      <c r="A297" s="97">
        <v>4</v>
      </c>
      <c r="B297" s="122">
        <v>100000141549</v>
      </c>
      <c r="C297" s="169">
        <v>0</v>
      </c>
      <c r="D297" s="97" t="s">
        <v>3095</v>
      </c>
      <c r="E297" s="99" t="s">
        <v>2689</v>
      </c>
      <c r="F297" s="100">
        <v>13000</v>
      </c>
      <c r="G297" s="100">
        <v>-12999</v>
      </c>
      <c r="H297" s="99">
        <v>1</v>
      </c>
    </row>
    <row r="298" spans="1:8">
      <c r="A298" s="97">
        <v>5</v>
      </c>
      <c r="B298" s="122">
        <v>100000202452</v>
      </c>
      <c r="C298" s="169">
        <v>0</v>
      </c>
      <c r="D298" s="97" t="s">
        <v>2690</v>
      </c>
      <c r="E298" s="99" t="s">
        <v>4631</v>
      </c>
      <c r="F298" s="100">
        <v>11561.35</v>
      </c>
      <c r="G298" s="100">
        <v>-11560.35</v>
      </c>
      <c r="H298" s="99">
        <v>1</v>
      </c>
    </row>
    <row r="299" spans="1:8">
      <c r="A299" s="97">
        <v>6</v>
      </c>
      <c r="B299" s="122">
        <v>100000202453</v>
      </c>
      <c r="C299" s="169">
        <v>0</v>
      </c>
      <c r="D299" s="97" t="s">
        <v>2690</v>
      </c>
      <c r="E299" s="99" t="s">
        <v>4632</v>
      </c>
      <c r="F299" s="100">
        <v>7778.9</v>
      </c>
      <c r="G299" s="100">
        <v>-7777.9</v>
      </c>
      <c r="H299" s="99">
        <v>1</v>
      </c>
    </row>
    <row r="300" spans="1:8">
      <c r="A300" s="97">
        <v>7</v>
      </c>
      <c r="B300" s="122">
        <v>100000202454</v>
      </c>
      <c r="C300" s="169">
        <v>0</v>
      </c>
      <c r="D300" s="97" t="s">
        <v>2690</v>
      </c>
      <c r="E300" s="99" t="s">
        <v>4633</v>
      </c>
      <c r="F300" s="100">
        <v>36594</v>
      </c>
      <c r="G300" s="100">
        <v>-36593</v>
      </c>
      <c r="H300" s="99">
        <v>1</v>
      </c>
    </row>
    <row r="301" spans="1:8">
      <c r="A301" s="97">
        <v>8</v>
      </c>
      <c r="B301" s="122">
        <v>100000202455</v>
      </c>
      <c r="C301" s="169">
        <v>0</v>
      </c>
      <c r="D301" s="97" t="s">
        <v>2690</v>
      </c>
      <c r="E301" s="99" t="s">
        <v>4634</v>
      </c>
      <c r="F301" s="100">
        <v>15568.5</v>
      </c>
      <c r="G301" s="100">
        <v>-15567.5</v>
      </c>
      <c r="H301" s="99">
        <v>1</v>
      </c>
    </row>
    <row r="302" spans="1:8">
      <c r="A302" s="97">
        <v>9</v>
      </c>
      <c r="B302" s="122">
        <v>100000202456</v>
      </c>
      <c r="C302" s="169">
        <v>0</v>
      </c>
      <c r="D302" s="97" t="s">
        <v>2690</v>
      </c>
      <c r="E302" s="99" t="s">
        <v>4635</v>
      </c>
      <c r="F302" s="100">
        <v>13696</v>
      </c>
      <c r="G302" s="100">
        <v>-13695</v>
      </c>
      <c r="H302" s="99">
        <v>1</v>
      </c>
    </row>
    <row r="303" spans="1:8">
      <c r="A303" s="97">
        <v>10</v>
      </c>
      <c r="B303" s="122">
        <v>100000662246</v>
      </c>
      <c r="C303" s="169">
        <v>0</v>
      </c>
      <c r="D303" s="97" t="s">
        <v>1496</v>
      </c>
      <c r="E303" s="99" t="s">
        <v>4636</v>
      </c>
      <c r="F303" s="100">
        <v>70000</v>
      </c>
      <c r="G303" s="100">
        <v>-69999</v>
      </c>
      <c r="H303" s="99">
        <v>1</v>
      </c>
    </row>
    <row r="304" spans="1:8">
      <c r="A304" s="97">
        <v>11</v>
      </c>
      <c r="B304" s="122">
        <v>100000662247</v>
      </c>
      <c r="C304" s="169">
        <v>0</v>
      </c>
      <c r="D304" s="97" t="s">
        <v>1496</v>
      </c>
      <c r="E304" s="99" t="s">
        <v>4637</v>
      </c>
      <c r="F304" s="100">
        <v>70000</v>
      </c>
      <c r="G304" s="100">
        <v>-69999</v>
      </c>
      <c r="H304" s="99">
        <v>1</v>
      </c>
    </row>
    <row r="305" spans="1:8">
      <c r="A305" s="97">
        <v>12</v>
      </c>
      <c r="B305" s="122">
        <v>100000662248</v>
      </c>
      <c r="C305" s="169">
        <v>0</v>
      </c>
      <c r="D305" s="97" t="s">
        <v>1496</v>
      </c>
      <c r="E305" s="99" t="s">
        <v>4638</v>
      </c>
      <c r="F305" s="100">
        <v>70000</v>
      </c>
      <c r="G305" s="100">
        <v>-69999</v>
      </c>
      <c r="H305" s="99">
        <v>1</v>
      </c>
    </row>
    <row r="306" spans="1:8">
      <c r="A306" s="97">
        <v>13</v>
      </c>
      <c r="B306" s="122">
        <v>100000662249</v>
      </c>
      <c r="C306" s="169">
        <v>0</v>
      </c>
      <c r="D306" s="97" t="s">
        <v>1496</v>
      </c>
      <c r="E306" s="99" t="s">
        <v>4639</v>
      </c>
      <c r="F306" s="100">
        <v>70000</v>
      </c>
      <c r="G306" s="100">
        <v>-69999</v>
      </c>
      <c r="H306" s="99">
        <v>1</v>
      </c>
    </row>
    <row r="307" spans="1:8">
      <c r="A307" s="97">
        <v>14</v>
      </c>
      <c r="B307" s="122">
        <v>100000662250</v>
      </c>
      <c r="C307" s="169">
        <v>0</v>
      </c>
      <c r="D307" s="97" t="s">
        <v>1496</v>
      </c>
      <c r="E307" s="99" t="s">
        <v>2672</v>
      </c>
      <c r="F307" s="100">
        <v>70000</v>
      </c>
      <c r="G307" s="100">
        <v>-69999</v>
      </c>
      <c r="H307" s="99">
        <v>1</v>
      </c>
    </row>
    <row r="308" spans="1:8">
      <c r="A308" s="97">
        <v>15</v>
      </c>
      <c r="B308" s="122">
        <v>100000662251</v>
      </c>
      <c r="C308" s="169">
        <v>0</v>
      </c>
      <c r="D308" s="97" t="s">
        <v>1496</v>
      </c>
      <c r="E308" s="99" t="s">
        <v>2672</v>
      </c>
      <c r="F308" s="100">
        <v>70000</v>
      </c>
      <c r="G308" s="100">
        <v>-69999</v>
      </c>
      <c r="H308" s="99">
        <v>1</v>
      </c>
    </row>
    <row r="309" spans="1:8">
      <c r="A309" s="97">
        <v>16</v>
      </c>
      <c r="B309" s="122">
        <v>100000662252</v>
      </c>
      <c r="C309" s="169">
        <v>0</v>
      </c>
      <c r="D309" s="97" t="s">
        <v>1496</v>
      </c>
      <c r="E309" s="99" t="s">
        <v>2672</v>
      </c>
      <c r="F309" s="100">
        <v>70000</v>
      </c>
      <c r="G309" s="100">
        <v>-69999</v>
      </c>
      <c r="H309" s="99">
        <v>1</v>
      </c>
    </row>
    <row r="310" spans="1:8">
      <c r="A310" s="97">
        <v>17</v>
      </c>
      <c r="B310" s="122">
        <v>100000662253</v>
      </c>
      <c r="C310" s="169">
        <v>0</v>
      </c>
      <c r="D310" s="97" t="s">
        <v>1496</v>
      </c>
      <c r="E310" s="99" t="s">
        <v>2672</v>
      </c>
      <c r="F310" s="100">
        <v>70000</v>
      </c>
      <c r="G310" s="100">
        <v>-69999</v>
      </c>
      <c r="H310" s="99">
        <v>1</v>
      </c>
    </row>
    <row r="311" spans="1:8">
      <c r="A311" s="97">
        <v>18</v>
      </c>
      <c r="B311" s="122">
        <v>100000662254</v>
      </c>
      <c r="C311" s="169">
        <v>0</v>
      </c>
      <c r="D311" s="97" t="s">
        <v>1496</v>
      </c>
      <c r="E311" s="99" t="s">
        <v>2672</v>
      </c>
      <c r="F311" s="100">
        <v>70000</v>
      </c>
      <c r="G311" s="100">
        <v>-69999</v>
      </c>
      <c r="H311" s="99">
        <v>1</v>
      </c>
    </row>
    <row r="312" spans="1:8">
      <c r="A312" s="97">
        <v>19</v>
      </c>
      <c r="B312" s="122">
        <v>100000662255</v>
      </c>
      <c r="C312" s="169">
        <v>0</v>
      </c>
      <c r="D312" s="97" t="s">
        <v>1496</v>
      </c>
      <c r="E312" s="99" t="s">
        <v>2672</v>
      </c>
      <c r="F312" s="100">
        <v>70000</v>
      </c>
      <c r="G312" s="100">
        <v>-69999</v>
      </c>
      <c r="H312" s="99">
        <v>1</v>
      </c>
    </row>
    <row r="313" spans="1:8">
      <c r="A313" s="97">
        <v>20</v>
      </c>
      <c r="B313" s="122">
        <v>100000662256</v>
      </c>
      <c r="C313" s="169">
        <v>0</v>
      </c>
      <c r="D313" s="97" t="s">
        <v>1496</v>
      </c>
      <c r="E313" s="99" t="s">
        <v>2672</v>
      </c>
      <c r="F313" s="100">
        <v>70000</v>
      </c>
      <c r="G313" s="100">
        <v>-69999</v>
      </c>
      <c r="H313" s="99">
        <v>1</v>
      </c>
    </row>
    <row r="314" spans="1:8">
      <c r="A314" s="186" t="s">
        <v>142</v>
      </c>
      <c r="B314" s="186"/>
      <c r="C314" s="186"/>
      <c r="D314" s="186"/>
      <c r="E314" s="186"/>
      <c r="F314" s="102">
        <f>SUM(F294:F313)</f>
        <v>909678.75</v>
      </c>
      <c r="G314" s="102">
        <f>SUM(G294:G313)</f>
        <v>-909658.75</v>
      </c>
      <c r="H314" s="102">
        <f>SUM(H294:H313)</f>
        <v>20</v>
      </c>
    </row>
    <row r="315" spans="1:8">
      <c r="A315" s="184" t="s">
        <v>89</v>
      </c>
      <c r="B315" s="184"/>
      <c r="C315" s="184"/>
      <c r="D315" s="184"/>
      <c r="E315" s="184"/>
      <c r="F315" s="107">
        <f>F290+F314</f>
        <v>3119702.75</v>
      </c>
      <c r="G315" s="107">
        <f>G290+G314</f>
        <v>-1573811.54</v>
      </c>
      <c r="H315" s="107">
        <f>H290+H314</f>
        <v>1545891.21</v>
      </c>
    </row>
    <row r="316" spans="1:8">
      <c r="F316" s="109"/>
      <c r="G316" s="109"/>
    </row>
    <row r="317" spans="1:8" s="103" customFormat="1">
      <c r="A317" s="92"/>
      <c r="B317" s="93" t="s">
        <v>165</v>
      </c>
      <c r="C317" s="165"/>
      <c r="D317" s="92"/>
      <c r="E317" s="91"/>
      <c r="F317" s="91"/>
      <c r="G317" s="166"/>
      <c r="H317" s="166"/>
    </row>
    <row r="318" spans="1:8">
      <c r="A318" s="95" t="s">
        <v>0</v>
      </c>
      <c r="B318" s="96" t="s">
        <v>59</v>
      </c>
      <c r="C318" s="167" t="s">
        <v>60</v>
      </c>
      <c r="D318" s="95" t="s">
        <v>61</v>
      </c>
      <c r="E318" s="95" t="s">
        <v>62</v>
      </c>
      <c r="F318" s="95" t="s">
        <v>63</v>
      </c>
      <c r="G318" s="95" t="s">
        <v>64</v>
      </c>
      <c r="H318" s="168" t="s">
        <v>7</v>
      </c>
    </row>
    <row r="319" spans="1:8">
      <c r="A319" s="97">
        <v>1</v>
      </c>
      <c r="B319" s="122">
        <v>100000376193</v>
      </c>
      <c r="C319" s="169">
        <v>0</v>
      </c>
      <c r="D319" s="97" t="s">
        <v>781</v>
      </c>
      <c r="E319" s="99" t="s">
        <v>4640</v>
      </c>
      <c r="F319" s="100">
        <v>4990480</v>
      </c>
      <c r="G319" s="100">
        <v>-4741713.43</v>
      </c>
      <c r="H319" s="100">
        <v>248766.57</v>
      </c>
    </row>
    <row r="320" spans="1:8">
      <c r="A320" s="97">
        <v>2</v>
      </c>
      <c r="B320" s="122">
        <v>100000401452</v>
      </c>
      <c r="C320" s="169">
        <v>0</v>
      </c>
      <c r="D320" s="97" t="s">
        <v>186</v>
      </c>
      <c r="E320" s="99" t="s">
        <v>2704</v>
      </c>
      <c r="F320" s="100">
        <v>25544752</v>
      </c>
      <c r="G320" s="100">
        <v>-23986361.010000002</v>
      </c>
      <c r="H320" s="100">
        <v>1558390.99</v>
      </c>
    </row>
    <row r="321" spans="1:8">
      <c r="A321" s="97">
        <v>3</v>
      </c>
      <c r="B321" s="122">
        <v>100000447450</v>
      </c>
      <c r="C321" s="169">
        <v>0</v>
      </c>
      <c r="D321" s="97" t="s">
        <v>504</v>
      </c>
      <c r="E321" s="99" t="s">
        <v>788</v>
      </c>
      <c r="F321" s="100">
        <v>1570225</v>
      </c>
      <c r="G321" s="100">
        <v>-897084.02</v>
      </c>
      <c r="H321" s="100">
        <v>673140.98</v>
      </c>
    </row>
    <row r="322" spans="1:8">
      <c r="A322" s="97">
        <v>4</v>
      </c>
      <c r="B322" s="122">
        <v>100000447686</v>
      </c>
      <c r="C322" s="169">
        <v>0</v>
      </c>
      <c r="D322" s="97" t="s">
        <v>504</v>
      </c>
      <c r="E322" s="99" t="s">
        <v>4231</v>
      </c>
      <c r="F322" s="100">
        <v>94050</v>
      </c>
      <c r="G322" s="100">
        <v>-57159.69</v>
      </c>
      <c r="H322" s="100">
        <v>36890.31</v>
      </c>
    </row>
    <row r="323" spans="1:8">
      <c r="A323" s="97">
        <v>5</v>
      </c>
      <c r="B323" s="122">
        <v>100000447687</v>
      </c>
      <c r="C323" s="169">
        <v>0</v>
      </c>
      <c r="D323" s="97" t="s">
        <v>504</v>
      </c>
      <c r="E323" s="99" t="s">
        <v>4231</v>
      </c>
      <c r="F323" s="100">
        <v>94050</v>
      </c>
      <c r="G323" s="100">
        <v>-57159.69</v>
      </c>
      <c r="H323" s="100">
        <v>36890.31</v>
      </c>
    </row>
    <row r="324" spans="1:8">
      <c r="A324" s="97">
        <v>6</v>
      </c>
      <c r="B324" s="122">
        <v>100000447688</v>
      </c>
      <c r="C324" s="169">
        <v>0</v>
      </c>
      <c r="D324" s="97" t="s">
        <v>504</v>
      </c>
      <c r="E324" s="99" t="s">
        <v>4231</v>
      </c>
      <c r="F324" s="100">
        <v>94050</v>
      </c>
      <c r="G324" s="100">
        <v>-57159.69</v>
      </c>
      <c r="H324" s="100">
        <v>36890.31</v>
      </c>
    </row>
    <row r="325" spans="1:8">
      <c r="A325" s="97">
        <v>7</v>
      </c>
      <c r="B325" s="122">
        <v>100000447689</v>
      </c>
      <c r="C325" s="169">
        <v>0</v>
      </c>
      <c r="D325" s="97" t="s">
        <v>504</v>
      </c>
      <c r="E325" s="99" t="s">
        <v>4231</v>
      </c>
      <c r="F325" s="100">
        <v>94050</v>
      </c>
      <c r="G325" s="100">
        <v>-57159.69</v>
      </c>
      <c r="H325" s="100">
        <v>36890.31</v>
      </c>
    </row>
    <row r="326" spans="1:8">
      <c r="A326" s="97">
        <v>8</v>
      </c>
      <c r="B326" s="122">
        <v>100000447690</v>
      </c>
      <c r="C326" s="169">
        <v>0</v>
      </c>
      <c r="D326" s="97" t="s">
        <v>504</v>
      </c>
      <c r="E326" s="99" t="s">
        <v>4231</v>
      </c>
      <c r="F326" s="100">
        <v>94050</v>
      </c>
      <c r="G326" s="100">
        <v>-57159.69</v>
      </c>
      <c r="H326" s="100">
        <v>36890.31</v>
      </c>
    </row>
    <row r="327" spans="1:8">
      <c r="A327" s="97">
        <v>9</v>
      </c>
      <c r="B327" s="122">
        <v>100000447691</v>
      </c>
      <c r="C327" s="169">
        <v>0</v>
      </c>
      <c r="D327" s="97" t="s">
        <v>504</v>
      </c>
      <c r="E327" s="99" t="s">
        <v>4231</v>
      </c>
      <c r="F327" s="100">
        <v>94050</v>
      </c>
      <c r="G327" s="100">
        <v>-57159.69</v>
      </c>
      <c r="H327" s="100">
        <v>36890.31</v>
      </c>
    </row>
    <row r="328" spans="1:8">
      <c r="A328" s="97">
        <v>10</v>
      </c>
      <c r="B328" s="122">
        <v>100000447692</v>
      </c>
      <c r="C328" s="169">
        <v>0</v>
      </c>
      <c r="D328" s="97" t="s">
        <v>504</v>
      </c>
      <c r="E328" s="99" t="s">
        <v>4231</v>
      </c>
      <c r="F328" s="100">
        <v>94050</v>
      </c>
      <c r="G328" s="100">
        <v>-57159.69</v>
      </c>
      <c r="H328" s="100">
        <v>36890.31</v>
      </c>
    </row>
    <row r="329" spans="1:8">
      <c r="A329" s="97">
        <v>11</v>
      </c>
      <c r="B329" s="122">
        <v>100000447693</v>
      </c>
      <c r="C329" s="169">
        <v>0</v>
      </c>
      <c r="D329" s="97" t="s">
        <v>504</v>
      </c>
      <c r="E329" s="99" t="s">
        <v>4231</v>
      </c>
      <c r="F329" s="100">
        <v>94050</v>
      </c>
      <c r="G329" s="100">
        <v>-57159.69</v>
      </c>
      <c r="H329" s="100">
        <v>36890.31</v>
      </c>
    </row>
    <row r="330" spans="1:8">
      <c r="A330" s="97">
        <v>12</v>
      </c>
      <c r="B330" s="122">
        <v>100000447694</v>
      </c>
      <c r="C330" s="169">
        <v>0</v>
      </c>
      <c r="D330" s="97" t="s">
        <v>504</v>
      </c>
      <c r="E330" s="99" t="s">
        <v>4231</v>
      </c>
      <c r="F330" s="100">
        <v>94050</v>
      </c>
      <c r="G330" s="100">
        <v>-57159.69</v>
      </c>
      <c r="H330" s="100">
        <v>36890.31</v>
      </c>
    </row>
    <row r="331" spans="1:8">
      <c r="A331" s="97">
        <v>13</v>
      </c>
      <c r="B331" s="122">
        <v>100000447695</v>
      </c>
      <c r="C331" s="169">
        <v>0</v>
      </c>
      <c r="D331" s="97" t="s">
        <v>504</v>
      </c>
      <c r="E331" s="99" t="s">
        <v>4231</v>
      </c>
      <c r="F331" s="100">
        <v>94050</v>
      </c>
      <c r="G331" s="100">
        <v>-57159.69</v>
      </c>
      <c r="H331" s="100">
        <v>36890.31</v>
      </c>
    </row>
    <row r="332" spans="1:8">
      <c r="A332" s="97">
        <v>14</v>
      </c>
      <c r="B332" s="122">
        <v>100000447696</v>
      </c>
      <c r="C332" s="169">
        <v>0</v>
      </c>
      <c r="D332" s="97" t="s">
        <v>504</v>
      </c>
      <c r="E332" s="99" t="s">
        <v>4231</v>
      </c>
      <c r="F332" s="100">
        <v>94050</v>
      </c>
      <c r="G332" s="100">
        <v>-57159.69</v>
      </c>
      <c r="H332" s="100">
        <v>36890.31</v>
      </c>
    </row>
    <row r="333" spans="1:8">
      <c r="A333" s="97">
        <v>15</v>
      </c>
      <c r="B333" s="122">
        <v>100000447697</v>
      </c>
      <c r="C333" s="169">
        <v>0</v>
      </c>
      <c r="D333" s="97" t="s">
        <v>504</v>
      </c>
      <c r="E333" s="99" t="s">
        <v>4231</v>
      </c>
      <c r="F333" s="100">
        <v>94050</v>
      </c>
      <c r="G333" s="100">
        <v>-57159.69</v>
      </c>
      <c r="H333" s="100">
        <v>36890.31</v>
      </c>
    </row>
    <row r="334" spans="1:8">
      <c r="A334" s="97">
        <v>16</v>
      </c>
      <c r="B334" s="122">
        <v>100000447698</v>
      </c>
      <c r="C334" s="169">
        <v>0</v>
      </c>
      <c r="D334" s="97" t="s">
        <v>504</v>
      </c>
      <c r="E334" s="99" t="s">
        <v>4231</v>
      </c>
      <c r="F334" s="100">
        <v>94050</v>
      </c>
      <c r="G334" s="100">
        <v>-57159.69</v>
      </c>
      <c r="H334" s="100">
        <v>36890.31</v>
      </c>
    </row>
    <row r="335" spans="1:8">
      <c r="A335" s="97">
        <v>17</v>
      </c>
      <c r="B335" s="122">
        <v>100000447699</v>
      </c>
      <c r="C335" s="169">
        <v>0</v>
      </c>
      <c r="D335" s="97" t="s">
        <v>504</v>
      </c>
      <c r="E335" s="99" t="s">
        <v>4231</v>
      </c>
      <c r="F335" s="100">
        <v>94050</v>
      </c>
      <c r="G335" s="100">
        <v>-57159.69</v>
      </c>
      <c r="H335" s="100">
        <v>36890.31</v>
      </c>
    </row>
    <row r="336" spans="1:8">
      <c r="A336" s="97">
        <v>18</v>
      </c>
      <c r="B336" s="122">
        <v>100000447700</v>
      </c>
      <c r="C336" s="169">
        <v>0</v>
      </c>
      <c r="D336" s="97" t="s">
        <v>504</v>
      </c>
      <c r="E336" s="99" t="s">
        <v>4231</v>
      </c>
      <c r="F336" s="100">
        <v>94050</v>
      </c>
      <c r="G336" s="100">
        <v>-57159.69</v>
      </c>
      <c r="H336" s="100">
        <v>36890.31</v>
      </c>
    </row>
    <row r="337" spans="1:8">
      <c r="A337" s="97">
        <v>19</v>
      </c>
      <c r="B337" s="122">
        <v>100000447701</v>
      </c>
      <c r="C337" s="169">
        <v>0</v>
      </c>
      <c r="D337" s="97" t="s">
        <v>504</v>
      </c>
      <c r="E337" s="99" t="s">
        <v>4231</v>
      </c>
      <c r="F337" s="100">
        <v>94050</v>
      </c>
      <c r="G337" s="100">
        <v>-57159.69</v>
      </c>
      <c r="H337" s="100">
        <v>36890.31</v>
      </c>
    </row>
    <row r="338" spans="1:8">
      <c r="A338" s="97">
        <v>20</v>
      </c>
      <c r="B338" s="122">
        <v>100000447702</v>
      </c>
      <c r="C338" s="169">
        <v>0</v>
      </c>
      <c r="D338" s="97" t="s">
        <v>504</v>
      </c>
      <c r="E338" s="99" t="s">
        <v>4231</v>
      </c>
      <c r="F338" s="100">
        <v>94050</v>
      </c>
      <c r="G338" s="100">
        <v>-57159.69</v>
      </c>
      <c r="H338" s="100">
        <v>36890.31</v>
      </c>
    </row>
    <row r="339" spans="1:8">
      <c r="A339" s="97">
        <v>21</v>
      </c>
      <c r="B339" s="122">
        <v>100000447703</v>
      </c>
      <c r="C339" s="169">
        <v>0</v>
      </c>
      <c r="D339" s="97" t="s">
        <v>504</v>
      </c>
      <c r="E339" s="99" t="s">
        <v>4231</v>
      </c>
      <c r="F339" s="100">
        <v>94050</v>
      </c>
      <c r="G339" s="100">
        <v>-57159.69</v>
      </c>
      <c r="H339" s="100">
        <v>36890.31</v>
      </c>
    </row>
    <row r="340" spans="1:8">
      <c r="A340" s="97">
        <v>22</v>
      </c>
      <c r="B340" s="122">
        <v>100000447704</v>
      </c>
      <c r="C340" s="169">
        <v>0</v>
      </c>
      <c r="D340" s="97" t="s">
        <v>504</v>
      </c>
      <c r="E340" s="99" t="s">
        <v>4231</v>
      </c>
      <c r="F340" s="100">
        <v>94050</v>
      </c>
      <c r="G340" s="100">
        <v>-57159.69</v>
      </c>
      <c r="H340" s="100">
        <v>36890.31</v>
      </c>
    </row>
    <row r="341" spans="1:8">
      <c r="A341" s="97">
        <v>23</v>
      </c>
      <c r="B341" s="122">
        <v>100000447705</v>
      </c>
      <c r="C341" s="169">
        <v>0</v>
      </c>
      <c r="D341" s="97" t="s">
        <v>504</v>
      </c>
      <c r="E341" s="99" t="s">
        <v>4231</v>
      </c>
      <c r="F341" s="100">
        <v>94050</v>
      </c>
      <c r="G341" s="100">
        <v>-57159.69</v>
      </c>
      <c r="H341" s="100">
        <v>36890.31</v>
      </c>
    </row>
    <row r="342" spans="1:8">
      <c r="A342" s="97">
        <v>24</v>
      </c>
      <c r="B342" s="122">
        <v>100000447706</v>
      </c>
      <c r="C342" s="169">
        <v>0</v>
      </c>
      <c r="D342" s="97" t="s">
        <v>504</v>
      </c>
      <c r="E342" s="99" t="s">
        <v>4231</v>
      </c>
      <c r="F342" s="100">
        <v>94050</v>
      </c>
      <c r="G342" s="100">
        <v>-57159.69</v>
      </c>
      <c r="H342" s="100">
        <v>36890.31</v>
      </c>
    </row>
    <row r="343" spans="1:8">
      <c r="A343" s="97">
        <v>25</v>
      </c>
      <c r="B343" s="122">
        <v>100000447707</v>
      </c>
      <c r="C343" s="169">
        <v>0</v>
      </c>
      <c r="D343" s="97" t="s">
        <v>504</v>
      </c>
      <c r="E343" s="99" t="s">
        <v>4231</v>
      </c>
      <c r="F343" s="100">
        <v>94050</v>
      </c>
      <c r="G343" s="100">
        <v>-57159.69</v>
      </c>
      <c r="H343" s="100">
        <v>36890.31</v>
      </c>
    </row>
    <row r="344" spans="1:8">
      <c r="A344" s="97">
        <v>26</v>
      </c>
      <c r="B344" s="122">
        <v>100000447708</v>
      </c>
      <c r="C344" s="169">
        <v>0</v>
      </c>
      <c r="D344" s="97" t="s">
        <v>504</v>
      </c>
      <c r="E344" s="99" t="s">
        <v>4231</v>
      </c>
      <c r="F344" s="100">
        <v>94050</v>
      </c>
      <c r="G344" s="100">
        <v>-57159.69</v>
      </c>
      <c r="H344" s="100">
        <v>36890.31</v>
      </c>
    </row>
    <row r="345" spans="1:8">
      <c r="A345" s="97">
        <v>27</v>
      </c>
      <c r="B345" s="122">
        <v>100000447709</v>
      </c>
      <c r="C345" s="169">
        <v>0</v>
      </c>
      <c r="D345" s="97" t="s">
        <v>504</v>
      </c>
      <c r="E345" s="99" t="s">
        <v>4231</v>
      </c>
      <c r="F345" s="100">
        <v>94050</v>
      </c>
      <c r="G345" s="100">
        <v>-57159.69</v>
      </c>
      <c r="H345" s="100">
        <v>36890.31</v>
      </c>
    </row>
    <row r="346" spans="1:8">
      <c r="A346" s="97">
        <v>28</v>
      </c>
      <c r="B346" s="122">
        <v>100000447710</v>
      </c>
      <c r="C346" s="169">
        <v>0</v>
      </c>
      <c r="D346" s="97" t="s">
        <v>504</v>
      </c>
      <c r="E346" s="99" t="s">
        <v>4231</v>
      </c>
      <c r="F346" s="100">
        <v>94050</v>
      </c>
      <c r="G346" s="100">
        <v>-57159.69</v>
      </c>
      <c r="H346" s="100">
        <v>36890.31</v>
      </c>
    </row>
    <row r="347" spans="1:8">
      <c r="A347" s="97">
        <v>29</v>
      </c>
      <c r="B347" s="122">
        <v>100000447711</v>
      </c>
      <c r="C347" s="169">
        <v>0</v>
      </c>
      <c r="D347" s="97" t="s">
        <v>504</v>
      </c>
      <c r="E347" s="99" t="s">
        <v>4231</v>
      </c>
      <c r="F347" s="100">
        <v>94050</v>
      </c>
      <c r="G347" s="100">
        <v>-57159.69</v>
      </c>
      <c r="H347" s="100">
        <v>36890.31</v>
      </c>
    </row>
    <row r="348" spans="1:8">
      <c r="A348" s="97">
        <v>30</v>
      </c>
      <c r="B348" s="122">
        <v>100000447712</v>
      </c>
      <c r="C348" s="169">
        <v>0</v>
      </c>
      <c r="D348" s="97" t="s">
        <v>504</v>
      </c>
      <c r="E348" s="99" t="s">
        <v>4231</v>
      </c>
      <c r="F348" s="100">
        <v>94050</v>
      </c>
      <c r="G348" s="100">
        <v>-57159.69</v>
      </c>
      <c r="H348" s="100">
        <v>36890.31</v>
      </c>
    </row>
    <row r="349" spans="1:8">
      <c r="A349" s="97">
        <v>31</v>
      </c>
      <c r="B349" s="122">
        <v>100000447713</v>
      </c>
      <c r="C349" s="169">
        <v>0</v>
      </c>
      <c r="D349" s="97" t="s">
        <v>504</v>
      </c>
      <c r="E349" s="99" t="s">
        <v>4231</v>
      </c>
      <c r="F349" s="100">
        <v>94050</v>
      </c>
      <c r="G349" s="100">
        <v>-57159.69</v>
      </c>
      <c r="H349" s="100">
        <v>36890.31</v>
      </c>
    </row>
    <row r="350" spans="1:8">
      <c r="A350" s="97">
        <v>32</v>
      </c>
      <c r="B350" s="122">
        <v>100000447714</v>
      </c>
      <c r="C350" s="169">
        <v>0</v>
      </c>
      <c r="D350" s="97" t="s">
        <v>504</v>
      </c>
      <c r="E350" s="99" t="s">
        <v>4231</v>
      </c>
      <c r="F350" s="100">
        <v>94050</v>
      </c>
      <c r="G350" s="100">
        <v>-57159.69</v>
      </c>
      <c r="H350" s="100">
        <v>36890.31</v>
      </c>
    </row>
    <row r="351" spans="1:8">
      <c r="A351" s="97">
        <v>33</v>
      </c>
      <c r="B351" s="122">
        <v>100000447715</v>
      </c>
      <c r="C351" s="169">
        <v>0</v>
      </c>
      <c r="D351" s="97" t="s">
        <v>504</v>
      </c>
      <c r="E351" s="99" t="s">
        <v>4231</v>
      </c>
      <c r="F351" s="100">
        <v>94050</v>
      </c>
      <c r="G351" s="100">
        <v>-57159.69</v>
      </c>
      <c r="H351" s="100">
        <v>36890.31</v>
      </c>
    </row>
    <row r="352" spans="1:8">
      <c r="A352" s="97">
        <v>34</v>
      </c>
      <c r="B352" s="122">
        <v>100000447716</v>
      </c>
      <c r="C352" s="169">
        <v>0</v>
      </c>
      <c r="D352" s="97" t="s">
        <v>504</v>
      </c>
      <c r="E352" s="99" t="s">
        <v>4231</v>
      </c>
      <c r="F352" s="100">
        <v>94050</v>
      </c>
      <c r="G352" s="100">
        <v>-57159.69</v>
      </c>
      <c r="H352" s="100">
        <v>36890.31</v>
      </c>
    </row>
    <row r="353" spans="1:8">
      <c r="A353" s="97">
        <v>35</v>
      </c>
      <c r="B353" s="122">
        <v>100000447717</v>
      </c>
      <c r="C353" s="169">
        <v>0</v>
      </c>
      <c r="D353" s="97" t="s">
        <v>504</v>
      </c>
      <c r="E353" s="99" t="s">
        <v>4231</v>
      </c>
      <c r="F353" s="100">
        <v>94050</v>
      </c>
      <c r="G353" s="100">
        <v>-57159.69</v>
      </c>
      <c r="H353" s="100">
        <v>36890.31</v>
      </c>
    </row>
    <row r="354" spans="1:8">
      <c r="A354" s="97">
        <v>36</v>
      </c>
      <c r="B354" s="122">
        <v>100000447718</v>
      </c>
      <c r="C354" s="169">
        <v>0</v>
      </c>
      <c r="D354" s="97" t="s">
        <v>504</v>
      </c>
      <c r="E354" s="99" t="s">
        <v>4231</v>
      </c>
      <c r="F354" s="100">
        <v>94050</v>
      </c>
      <c r="G354" s="100">
        <v>-57159.69</v>
      </c>
      <c r="H354" s="100">
        <v>36890.31</v>
      </c>
    </row>
    <row r="355" spans="1:8">
      <c r="A355" s="97">
        <v>37</v>
      </c>
      <c r="B355" s="122">
        <v>100000447719</v>
      </c>
      <c r="C355" s="169">
        <v>0</v>
      </c>
      <c r="D355" s="97" t="s">
        <v>504</v>
      </c>
      <c r="E355" s="99" t="s">
        <v>4231</v>
      </c>
      <c r="F355" s="100">
        <v>94050</v>
      </c>
      <c r="G355" s="100">
        <v>-57159.69</v>
      </c>
      <c r="H355" s="100">
        <v>36890.31</v>
      </c>
    </row>
    <row r="356" spans="1:8">
      <c r="A356" s="97">
        <v>38</v>
      </c>
      <c r="B356" s="122">
        <v>100000447720</v>
      </c>
      <c r="C356" s="169">
        <v>0</v>
      </c>
      <c r="D356" s="97" t="s">
        <v>504</v>
      </c>
      <c r="E356" s="99" t="s">
        <v>4231</v>
      </c>
      <c r="F356" s="100">
        <v>94050</v>
      </c>
      <c r="G356" s="100">
        <v>-57159.69</v>
      </c>
      <c r="H356" s="100">
        <v>36890.31</v>
      </c>
    </row>
    <row r="357" spans="1:8">
      <c r="A357" s="97">
        <v>39</v>
      </c>
      <c r="B357" s="122">
        <v>100000447721</v>
      </c>
      <c r="C357" s="169">
        <v>0</v>
      </c>
      <c r="D357" s="97" t="s">
        <v>504</v>
      </c>
      <c r="E357" s="99" t="s">
        <v>4231</v>
      </c>
      <c r="F357" s="100">
        <v>94050</v>
      </c>
      <c r="G357" s="100">
        <v>-57159.69</v>
      </c>
      <c r="H357" s="100">
        <v>36890.31</v>
      </c>
    </row>
    <row r="358" spans="1:8">
      <c r="A358" s="97">
        <v>40</v>
      </c>
      <c r="B358" s="122">
        <v>100000447722</v>
      </c>
      <c r="C358" s="169">
        <v>0</v>
      </c>
      <c r="D358" s="97" t="s">
        <v>504</v>
      </c>
      <c r="E358" s="99" t="s">
        <v>4231</v>
      </c>
      <c r="F358" s="100">
        <v>94050</v>
      </c>
      <c r="G358" s="100">
        <v>-57159.69</v>
      </c>
      <c r="H358" s="100">
        <v>36890.31</v>
      </c>
    </row>
    <row r="359" spans="1:8">
      <c r="A359" s="97">
        <v>41</v>
      </c>
      <c r="B359" s="122">
        <v>100000447880</v>
      </c>
      <c r="C359" s="169">
        <v>0</v>
      </c>
      <c r="D359" s="97" t="s">
        <v>504</v>
      </c>
      <c r="E359" s="99" t="s">
        <v>3944</v>
      </c>
      <c r="F359" s="100">
        <v>94050</v>
      </c>
      <c r="G359" s="100">
        <v>-57159.69</v>
      </c>
      <c r="H359" s="100">
        <v>36890.31</v>
      </c>
    </row>
    <row r="360" spans="1:8">
      <c r="A360" s="97">
        <v>42</v>
      </c>
      <c r="B360" s="122">
        <v>100000447881</v>
      </c>
      <c r="C360" s="169">
        <v>0</v>
      </c>
      <c r="D360" s="97" t="s">
        <v>504</v>
      </c>
      <c r="E360" s="99" t="s">
        <v>3944</v>
      </c>
      <c r="F360" s="100">
        <v>94050</v>
      </c>
      <c r="G360" s="100">
        <v>-57159.69</v>
      </c>
      <c r="H360" s="100">
        <v>36890.31</v>
      </c>
    </row>
    <row r="361" spans="1:8">
      <c r="A361" s="97">
        <v>43</v>
      </c>
      <c r="B361" s="122">
        <v>100000447882</v>
      </c>
      <c r="C361" s="169">
        <v>0</v>
      </c>
      <c r="D361" s="97" t="s">
        <v>504</v>
      </c>
      <c r="E361" s="99" t="s">
        <v>3944</v>
      </c>
      <c r="F361" s="100">
        <v>94050</v>
      </c>
      <c r="G361" s="100">
        <v>-57159.69</v>
      </c>
      <c r="H361" s="100">
        <v>36890.31</v>
      </c>
    </row>
    <row r="362" spans="1:8">
      <c r="A362" s="97">
        <v>44</v>
      </c>
      <c r="B362" s="122">
        <v>100000447883</v>
      </c>
      <c r="C362" s="169">
        <v>0</v>
      </c>
      <c r="D362" s="97" t="s">
        <v>504</v>
      </c>
      <c r="E362" s="99" t="s">
        <v>3944</v>
      </c>
      <c r="F362" s="100">
        <v>94050</v>
      </c>
      <c r="G362" s="100">
        <v>-57159.69</v>
      </c>
      <c r="H362" s="100">
        <v>36890.31</v>
      </c>
    </row>
    <row r="363" spans="1:8">
      <c r="A363" s="97">
        <v>45</v>
      </c>
      <c r="B363" s="122">
        <v>100000447884</v>
      </c>
      <c r="C363" s="169">
        <v>0</v>
      </c>
      <c r="D363" s="97" t="s">
        <v>504</v>
      </c>
      <c r="E363" s="99" t="s">
        <v>3944</v>
      </c>
      <c r="F363" s="100">
        <v>94050</v>
      </c>
      <c r="G363" s="100">
        <v>-57159.69</v>
      </c>
      <c r="H363" s="100">
        <v>36890.31</v>
      </c>
    </row>
    <row r="364" spans="1:8">
      <c r="A364" s="97">
        <v>46</v>
      </c>
      <c r="B364" s="122">
        <v>100000447885</v>
      </c>
      <c r="C364" s="169">
        <v>0</v>
      </c>
      <c r="D364" s="97" t="s">
        <v>504</v>
      </c>
      <c r="E364" s="99" t="s">
        <v>3944</v>
      </c>
      <c r="F364" s="100">
        <v>94050</v>
      </c>
      <c r="G364" s="100">
        <v>-57159.69</v>
      </c>
      <c r="H364" s="100">
        <v>36890.31</v>
      </c>
    </row>
    <row r="365" spans="1:8">
      <c r="A365" s="97">
        <v>47</v>
      </c>
      <c r="B365" s="122">
        <v>100000447886</v>
      </c>
      <c r="C365" s="169">
        <v>0</v>
      </c>
      <c r="D365" s="97" t="s">
        <v>504</v>
      </c>
      <c r="E365" s="99" t="s">
        <v>3944</v>
      </c>
      <c r="F365" s="100">
        <v>94050</v>
      </c>
      <c r="G365" s="100">
        <v>-57159.69</v>
      </c>
      <c r="H365" s="100">
        <v>36890.31</v>
      </c>
    </row>
    <row r="366" spans="1:8">
      <c r="A366" s="97">
        <v>48</v>
      </c>
      <c r="B366" s="122">
        <v>100000447887</v>
      </c>
      <c r="C366" s="169">
        <v>0</v>
      </c>
      <c r="D366" s="97" t="s">
        <v>504</v>
      </c>
      <c r="E366" s="99" t="s">
        <v>3944</v>
      </c>
      <c r="F366" s="100">
        <v>94050</v>
      </c>
      <c r="G366" s="100">
        <v>-57159.69</v>
      </c>
      <c r="H366" s="100">
        <v>36890.31</v>
      </c>
    </row>
    <row r="367" spans="1:8">
      <c r="A367" s="97">
        <v>49</v>
      </c>
      <c r="B367" s="122">
        <v>100000451870</v>
      </c>
      <c r="C367" s="169">
        <v>0</v>
      </c>
      <c r="D367" s="97" t="s">
        <v>72</v>
      </c>
      <c r="E367" s="99" t="s">
        <v>3099</v>
      </c>
      <c r="F367" s="100">
        <v>746325</v>
      </c>
      <c r="G367" s="100">
        <v>-386452</v>
      </c>
      <c r="H367" s="100">
        <v>359873</v>
      </c>
    </row>
    <row r="368" spans="1:8">
      <c r="A368" s="97">
        <v>50</v>
      </c>
      <c r="B368" s="122">
        <v>100000451871</v>
      </c>
      <c r="C368" s="169">
        <v>0</v>
      </c>
      <c r="D368" s="97" t="s">
        <v>72</v>
      </c>
      <c r="E368" s="99" t="s">
        <v>3099</v>
      </c>
      <c r="F368" s="100">
        <v>746325</v>
      </c>
      <c r="G368" s="100">
        <v>-386452</v>
      </c>
      <c r="H368" s="100">
        <v>359873</v>
      </c>
    </row>
    <row r="369" spans="1:8">
      <c r="A369" s="97">
        <v>51</v>
      </c>
      <c r="B369" s="122">
        <v>100000451872</v>
      </c>
      <c r="C369" s="169">
        <v>0</v>
      </c>
      <c r="D369" s="97" t="s">
        <v>72</v>
      </c>
      <c r="E369" s="99" t="s">
        <v>3099</v>
      </c>
      <c r="F369" s="100">
        <v>746325</v>
      </c>
      <c r="G369" s="100">
        <v>-386452</v>
      </c>
      <c r="H369" s="100">
        <v>359873</v>
      </c>
    </row>
    <row r="370" spans="1:8">
      <c r="A370" s="97">
        <v>52</v>
      </c>
      <c r="B370" s="122">
        <v>100000451873</v>
      </c>
      <c r="C370" s="169">
        <v>0</v>
      </c>
      <c r="D370" s="97" t="s">
        <v>72</v>
      </c>
      <c r="E370" s="99" t="s">
        <v>3099</v>
      </c>
      <c r="F370" s="100">
        <v>746325</v>
      </c>
      <c r="G370" s="100">
        <v>-386452</v>
      </c>
      <c r="H370" s="100">
        <v>359873</v>
      </c>
    </row>
    <row r="371" spans="1:8">
      <c r="A371" s="97">
        <v>53</v>
      </c>
      <c r="B371" s="122">
        <v>100000451874</v>
      </c>
      <c r="C371" s="169">
        <v>0</v>
      </c>
      <c r="D371" s="97" t="s">
        <v>72</v>
      </c>
      <c r="E371" s="99" t="s">
        <v>3099</v>
      </c>
      <c r="F371" s="100">
        <v>746325</v>
      </c>
      <c r="G371" s="100">
        <v>-386452</v>
      </c>
      <c r="H371" s="100">
        <v>359873</v>
      </c>
    </row>
    <row r="372" spans="1:8">
      <c r="A372" s="97">
        <v>54</v>
      </c>
      <c r="B372" s="122">
        <v>100000451875</v>
      </c>
      <c r="C372" s="169">
        <v>0</v>
      </c>
      <c r="D372" s="97" t="s">
        <v>72</v>
      </c>
      <c r="E372" s="99" t="s">
        <v>3099</v>
      </c>
      <c r="F372" s="100">
        <v>746325</v>
      </c>
      <c r="G372" s="100">
        <v>-386452</v>
      </c>
      <c r="H372" s="100">
        <v>359873</v>
      </c>
    </row>
    <row r="373" spans="1:8">
      <c r="A373" s="97">
        <v>55</v>
      </c>
      <c r="B373" s="122">
        <v>100000451876</v>
      </c>
      <c r="C373" s="169">
        <v>0</v>
      </c>
      <c r="D373" s="97" t="s">
        <v>72</v>
      </c>
      <c r="E373" s="99" t="s">
        <v>3099</v>
      </c>
      <c r="F373" s="100">
        <v>746325</v>
      </c>
      <c r="G373" s="100">
        <v>-386452</v>
      </c>
      <c r="H373" s="100">
        <v>359873</v>
      </c>
    </row>
    <row r="374" spans="1:8">
      <c r="A374" s="97">
        <v>56</v>
      </c>
      <c r="B374" s="122">
        <v>100000451877</v>
      </c>
      <c r="C374" s="169">
        <v>0</v>
      </c>
      <c r="D374" s="97" t="s">
        <v>72</v>
      </c>
      <c r="E374" s="99" t="s">
        <v>3099</v>
      </c>
      <c r="F374" s="100">
        <v>746325</v>
      </c>
      <c r="G374" s="100">
        <v>-386452</v>
      </c>
      <c r="H374" s="100">
        <v>359873</v>
      </c>
    </row>
    <row r="375" spans="1:8">
      <c r="A375" s="97">
        <v>57</v>
      </c>
      <c r="B375" s="122">
        <v>100000451878</v>
      </c>
      <c r="C375" s="169">
        <v>0</v>
      </c>
      <c r="D375" s="97" t="s">
        <v>72</v>
      </c>
      <c r="E375" s="99" t="s">
        <v>3099</v>
      </c>
      <c r="F375" s="100">
        <v>746325</v>
      </c>
      <c r="G375" s="100">
        <v>-386452</v>
      </c>
      <c r="H375" s="100">
        <v>359873</v>
      </c>
    </row>
    <row r="376" spans="1:8">
      <c r="A376" s="97">
        <v>58</v>
      </c>
      <c r="B376" s="122">
        <v>100000451879</v>
      </c>
      <c r="C376" s="169">
        <v>0</v>
      </c>
      <c r="D376" s="97" t="s">
        <v>72</v>
      </c>
      <c r="E376" s="99" t="s">
        <v>3099</v>
      </c>
      <c r="F376" s="100">
        <v>746325</v>
      </c>
      <c r="G376" s="100">
        <v>-386452</v>
      </c>
      <c r="H376" s="100">
        <v>359873</v>
      </c>
    </row>
    <row r="377" spans="1:8">
      <c r="A377" s="97">
        <v>59</v>
      </c>
      <c r="B377" s="122">
        <v>100000451880</v>
      </c>
      <c r="C377" s="169">
        <v>0</v>
      </c>
      <c r="D377" s="97" t="s">
        <v>72</v>
      </c>
      <c r="E377" s="99" t="s">
        <v>3099</v>
      </c>
      <c r="F377" s="100">
        <v>746325</v>
      </c>
      <c r="G377" s="100">
        <v>-386452</v>
      </c>
      <c r="H377" s="100">
        <v>359873</v>
      </c>
    </row>
    <row r="378" spans="1:8">
      <c r="A378" s="97">
        <v>60</v>
      </c>
      <c r="B378" s="122">
        <v>100000451881</v>
      </c>
      <c r="C378" s="169">
        <v>0</v>
      </c>
      <c r="D378" s="97" t="s">
        <v>72</v>
      </c>
      <c r="E378" s="99" t="s">
        <v>3099</v>
      </c>
      <c r="F378" s="100">
        <v>746325</v>
      </c>
      <c r="G378" s="100">
        <v>-386452</v>
      </c>
      <c r="H378" s="100">
        <v>359873</v>
      </c>
    </row>
    <row r="379" spans="1:8">
      <c r="A379" s="97">
        <v>61</v>
      </c>
      <c r="B379" s="122">
        <v>100000451882</v>
      </c>
      <c r="C379" s="169">
        <v>0</v>
      </c>
      <c r="D379" s="97" t="s">
        <v>72</v>
      </c>
      <c r="E379" s="99" t="s">
        <v>3099</v>
      </c>
      <c r="F379" s="100">
        <v>746325</v>
      </c>
      <c r="G379" s="100">
        <v>-386452</v>
      </c>
      <c r="H379" s="100">
        <v>359873</v>
      </c>
    </row>
    <row r="380" spans="1:8">
      <c r="A380" s="97">
        <v>62</v>
      </c>
      <c r="B380" s="122">
        <v>100000451883</v>
      </c>
      <c r="C380" s="169">
        <v>0</v>
      </c>
      <c r="D380" s="97" t="s">
        <v>72</v>
      </c>
      <c r="E380" s="99" t="s">
        <v>3099</v>
      </c>
      <c r="F380" s="100">
        <v>746325</v>
      </c>
      <c r="G380" s="100">
        <v>-386452</v>
      </c>
      <c r="H380" s="100">
        <v>359873</v>
      </c>
    </row>
    <row r="381" spans="1:8">
      <c r="A381" s="97">
        <v>63</v>
      </c>
      <c r="B381" s="122">
        <v>100000451884</v>
      </c>
      <c r="C381" s="169">
        <v>0</v>
      </c>
      <c r="D381" s="97" t="s">
        <v>72</v>
      </c>
      <c r="E381" s="99" t="s">
        <v>3099</v>
      </c>
      <c r="F381" s="100">
        <v>746325</v>
      </c>
      <c r="G381" s="100">
        <v>-386452</v>
      </c>
      <c r="H381" s="100">
        <v>359873</v>
      </c>
    </row>
    <row r="382" spans="1:8">
      <c r="A382" s="97">
        <v>64</v>
      </c>
      <c r="B382" s="122">
        <v>100000451885</v>
      </c>
      <c r="C382" s="169">
        <v>0</v>
      </c>
      <c r="D382" s="97" t="s">
        <v>72</v>
      </c>
      <c r="E382" s="99" t="s">
        <v>3099</v>
      </c>
      <c r="F382" s="100">
        <v>746325</v>
      </c>
      <c r="G382" s="100">
        <v>-386452</v>
      </c>
      <c r="H382" s="100">
        <v>359873</v>
      </c>
    </row>
    <row r="383" spans="1:8">
      <c r="A383" s="97">
        <v>65</v>
      </c>
      <c r="B383" s="122">
        <v>100000451886</v>
      </c>
      <c r="C383" s="169">
        <v>0</v>
      </c>
      <c r="D383" s="97" t="s">
        <v>72</v>
      </c>
      <c r="E383" s="99" t="s">
        <v>3099</v>
      </c>
      <c r="F383" s="100">
        <v>746325</v>
      </c>
      <c r="G383" s="100">
        <v>-386452</v>
      </c>
      <c r="H383" s="100">
        <v>359873</v>
      </c>
    </row>
    <row r="384" spans="1:8">
      <c r="A384" s="97">
        <v>66</v>
      </c>
      <c r="B384" s="122">
        <v>100000451887</v>
      </c>
      <c r="C384" s="169">
        <v>0</v>
      </c>
      <c r="D384" s="97" t="s">
        <v>72</v>
      </c>
      <c r="E384" s="99" t="s">
        <v>3099</v>
      </c>
      <c r="F384" s="100">
        <v>746325</v>
      </c>
      <c r="G384" s="100">
        <v>-386452</v>
      </c>
      <c r="H384" s="100">
        <v>359873</v>
      </c>
    </row>
    <row r="385" spans="1:8">
      <c r="A385" s="97">
        <v>67</v>
      </c>
      <c r="B385" s="122">
        <v>100000451888</v>
      </c>
      <c r="C385" s="169">
        <v>0</v>
      </c>
      <c r="D385" s="97" t="s">
        <v>72</v>
      </c>
      <c r="E385" s="99" t="s">
        <v>3099</v>
      </c>
      <c r="F385" s="100">
        <v>746325</v>
      </c>
      <c r="G385" s="100">
        <v>-386452</v>
      </c>
      <c r="H385" s="100">
        <v>359873</v>
      </c>
    </row>
    <row r="386" spans="1:8">
      <c r="A386" s="97">
        <v>68</v>
      </c>
      <c r="B386" s="122">
        <v>100000451889</v>
      </c>
      <c r="C386" s="169">
        <v>0</v>
      </c>
      <c r="D386" s="97" t="s">
        <v>72</v>
      </c>
      <c r="E386" s="99" t="s">
        <v>3099</v>
      </c>
      <c r="F386" s="100">
        <v>746325</v>
      </c>
      <c r="G386" s="100">
        <v>-386452</v>
      </c>
      <c r="H386" s="100">
        <v>359873</v>
      </c>
    </row>
    <row r="387" spans="1:8">
      <c r="A387" s="97">
        <v>69</v>
      </c>
      <c r="B387" s="122">
        <v>100000451890</v>
      </c>
      <c r="C387" s="169">
        <v>0</v>
      </c>
      <c r="D387" s="97" t="s">
        <v>72</v>
      </c>
      <c r="E387" s="99" t="s">
        <v>3099</v>
      </c>
      <c r="F387" s="100">
        <v>746325</v>
      </c>
      <c r="G387" s="100">
        <v>-386452</v>
      </c>
      <c r="H387" s="100">
        <v>359873</v>
      </c>
    </row>
    <row r="388" spans="1:8">
      <c r="A388" s="97">
        <v>70</v>
      </c>
      <c r="B388" s="122">
        <v>100000492934</v>
      </c>
      <c r="C388" s="169">
        <v>0</v>
      </c>
      <c r="D388" s="97" t="s">
        <v>201</v>
      </c>
      <c r="E388" s="99" t="s">
        <v>794</v>
      </c>
      <c r="F388" s="100">
        <v>2114320</v>
      </c>
      <c r="G388" s="100">
        <v>-1727456.05</v>
      </c>
      <c r="H388" s="100">
        <v>386863.95</v>
      </c>
    </row>
    <row r="389" spans="1:8">
      <c r="A389" s="97">
        <v>71</v>
      </c>
      <c r="B389" s="122">
        <v>100000517481</v>
      </c>
      <c r="C389" s="169">
        <v>0</v>
      </c>
      <c r="D389" s="97" t="s">
        <v>511</v>
      </c>
      <c r="E389" s="99" t="s">
        <v>2709</v>
      </c>
      <c r="F389" s="100">
        <v>5397615</v>
      </c>
      <c r="G389" s="100">
        <v>-4262354.4400000004</v>
      </c>
      <c r="H389" s="100">
        <v>1135260.56</v>
      </c>
    </row>
    <row r="390" spans="1:8">
      <c r="A390" s="97">
        <v>72</v>
      </c>
      <c r="B390" s="122">
        <v>100000517996</v>
      </c>
      <c r="C390" s="169">
        <v>0</v>
      </c>
      <c r="D390" s="97" t="s">
        <v>204</v>
      </c>
      <c r="E390" s="99" t="s">
        <v>3588</v>
      </c>
      <c r="F390" s="100">
        <v>679000</v>
      </c>
      <c r="G390" s="100">
        <v>-343746.36</v>
      </c>
      <c r="H390" s="100">
        <v>335253.64</v>
      </c>
    </row>
    <row r="391" spans="1:8">
      <c r="A391" s="97">
        <v>73</v>
      </c>
      <c r="B391" s="122">
        <v>100000517997</v>
      </c>
      <c r="C391" s="169">
        <v>0</v>
      </c>
      <c r="D391" s="97" t="s">
        <v>204</v>
      </c>
      <c r="E391" s="99" t="s">
        <v>3588</v>
      </c>
      <c r="F391" s="100">
        <v>679000</v>
      </c>
      <c r="G391" s="100">
        <v>-343746.34</v>
      </c>
      <c r="H391" s="100">
        <v>335253.65999999997</v>
      </c>
    </row>
    <row r="392" spans="1:8">
      <c r="A392" s="97">
        <v>74</v>
      </c>
      <c r="B392" s="122">
        <v>100000517998</v>
      </c>
      <c r="C392" s="169">
        <v>0</v>
      </c>
      <c r="D392" s="97" t="s">
        <v>204</v>
      </c>
      <c r="E392" s="99" t="s">
        <v>3588</v>
      </c>
      <c r="F392" s="100">
        <v>679000</v>
      </c>
      <c r="G392" s="100">
        <v>-343746.36</v>
      </c>
      <c r="H392" s="100">
        <v>335253.64</v>
      </c>
    </row>
    <row r="393" spans="1:8">
      <c r="A393" s="97">
        <v>75</v>
      </c>
      <c r="B393" s="122">
        <v>100000517999</v>
      </c>
      <c r="C393" s="169">
        <v>0</v>
      </c>
      <c r="D393" s="97" t="s">
        <v>204</v>
      </c>
      <c r="E393" s="99" t="s">
        <v>3588</v>
      </c>
      <c r="F393" s="100">
        <v>679000</v>
      </c>
      <c r="G393" s="100">
        <v>-343746.34</v>
      </c>
      <c r="H393" s="100">
        <v>335253.65999999997</v>
      </c>
    </row>
    <row r="394" spans="1:8">
      <c r="A394" s="97">
        <v>76</v>
      </c>
      <c r="B394" s="122">
        <v>100000518000</v>
      </c>
      <c r="C394" s="169">
        <v>0</v>
      </c>
      <c r="D394" s="97" t="s">
        <v>204</v>
      </c>
      <c r="E394" s="99" t="s">
        <v>3588</v>
      </c>
      <c r="F394" s="100">
        <v>679000</v>
      </c>
      <c r="G394" s="100">
        <v>-343746.36</v>
      </c>
      <c r="H394" s="100">
        <v>335253.64</v>
      </c>
    </row>
    <row r="395" spans="1:8">
      <c r="A395" s="97">
        <v>77</v>
      </c>
      <c r="B395" s="122">
        <v>100000518001</v>
      </c>
      <c r="C395" s="169">
        <v>0</v>
      </c>
      <c r="D395" s="97" t="s">
        <v>204</v>
      </c>
      <c r="E395" s="99" t="s">
        <v>3588</v>
      </c>
      <c r="F395" s="100">
        <v>679000</v>
      </c>
      <c r="G395" s="100">
        <v>-343746.34</v>
      </c>
      <c r="H395" s="100">
        <v>335253.65999999997</v>
      </c>
    </row>
    <row r="396" spans="1:8">
      <c r="A396" s="97">
        <v>78</v>
      </c>
      <c r="B396" s="122">
        <v>100000518021</v>
      </c>
      <c r="C396" s="169">
        <v>0</v>
      </c>
      <c r="D396" s="97" t="s">
        <v>204</v>
      </c>
      <c r="E396" s="99" t="s">
        <v>187</v>
      </c>
      <c r="F396" s="100">
        <v>1183420</v>
      </c>
      <c r="G396" s="100">
        <v>-596760.07999999996</v>
      </c>
      <c r="H396" s="100">
        <v>586659.92000000004</v>
      </c>
    </row>
    <row r="397" spans="1:8">
      <c r="A397" s="97">
        <v>79</v>
      </c>
      <c r="B397" s="122">
        <v>100000570746</v>
      </c>
      <c r="C397" s="169">
        <v>0</v>
      </c>
      <c r="D397" s="97" t="s">
        <v>303</v>
      </c>
      <c r="E397" s="99" t="s">
        <v>4641</v>
      </c>
      <c r="F397" s="100">
        <v>1232309</v>
      </c>
      <c r="G397" s="100">
        <v>-310779.33</v>
      </c>
      <c r="H397" s="100">
        <v>921529.67</v>
      </c>
    </row>
    <row r="398" spans="1:8">
      <c r="A398" s="97">
        <v>80</v>
      </c>
      <c r="B398" s="122">
        <v>100000570748</v>
      </c>
      <c r="C398" s="169">
        <v>0</v>
      </c>
      <c r="D398" s="97" t="s">
        <v>303</v>
      </c>
      <c r="E398" s="99" t="s">
        <v>3100</v>
      </c>
      <c r="F398" s="100">
        <v>701600</v>
      </c>
      <c r="G398" s="100">
        <v>-272647.75</v>
      </c>
      <c r="H398" s="100">
        <v>428952.25</v>
      </c>
    </row>
    <row r="399" spans="1:8">
      <c r="A399" s="97">
        <v>81</v>
      </c>
      <c r="B399" s="122">
        <v>100000570758</v>
      </c>
      <c r="C399" s="169">
        <v>0</v>
      </c>
      <c r="D399" s="97" t="s">
        <v>303</v>
      </c>
      <c r="E399" s="99" t="s">
        <v>1315</v>
      </c>
      <c r="F399" s="100">
        <v>755089</v>
      </c>
      <c r="G399" s="100">
        <v>-190427.94</v>
      </c>
      <c r="H399" s="100">
        <v>564661.06000000006</v>
      </c>
    </row>
    <row r="400" spans="1:8">
      <c r="A400" s="97">
        <v>82</v>
      </c>
      <c r="B400" s="122">
        <v>100000570765</v>
      </c>
      <c r="C400" s="169">
        <v>0</v>
      </c>
      <c r="D400" s="97" t="s">
        <v>303</v>
      </c>
      <c r="E400" s="99" t="s">
        <v>3660</v>
      </c>
      <c r="F400" s="100">
        <v>701600</v>
      </c>
      <c r="G400" s="100">
        <v>-280335.46999999997</v>
      </c>
      <c r="H400" s="100">
        <v>421264.53</v>
      </c>
    </row>
    <row r="401" spans="1:8">
      <c r="A401" s="97">
        <v>83</v>
      </c>
      <c r="B401" s="122">
        <v>100000570766</v>
      </c>
      <c r="C401" s="169">
        <v>0</v>
      </c>
      <c r="D401" s="97" t="s">
        <v>303</v>
      </c>
      <c r="E401" s="99" t="s">
        <v>3660</v>
      </c>
      <c r="F401" s="100">
        <v>701600</v>
      </c>
      <c r="G401" s="100">
        <v>-280335.46000000002</v>
      </c>
      <c r="H401" s="100">
        <v>421264.54</v>
      </c>
    </row>
    <row r="402" spans="1:8">
      <c r="A402" s="97">
        <v>84</v>
      </c>
      <c r="B402" s="122">
        <v>100000612274</v>
      </c>
      <c r="C402" s="169">
        <v>0</v>
      </c>
      <c r="D402" s="97" t="s">
        <v>526</v>
      </c>
      <c r="E402" s="99" t="s">
        <v>1317</v>
      </c>
      <c r="F402" s="100">
        <v>1455000</v>
      </c>
      <c r="G402" s="100">
        <v>-396061.01</v>
      </c>
      <c r="H402" s="100">
        <v>1058938.99</v>
      </c>
    </row>
    <row r="403" spans="1:8">
      <c r="A403" s="186" t="s">
        <v>165</v>
      </c>
      <c r="B403" s="186"/>
      <c r="C403" s="186"/>
      <c r="D403" s="186"/>
      <c r="E403" s="186"/>
      <c r="F403" s="102">
        <f>SUM(F319:F402)</f>
        <v>70327085</v>
      </c>
      <c r="G403" s="102">
        <f>SUM(G319:G402)</f>
        <v>-50692472.14000006</v>
      </c>
      <c r="H403" s="102">
        <f>SUM(H319:H402)</f>
        <v>19634612.859999999</v>
      </c>
    </row>
    <row r="405" spans="1:8" s="103" customFormat="1">
      <c r="A405" s="92"/>
      <c r="B405" s="93" t="s">
        <v>215</v>
      </c>
      <c r="C405" s="165"/>
      <c r="D405" s="92"/>
      <c r="E405" s="91"/>
      <c r="F405" s="91"/>
      <c r="G405" s="166"/>
      <c r="H405" s="166"/>
    </row>
    <row r="406" spans="1:8">
      <c r="A406" s="95" t="s">
        <v>0</v>
      </c>
      <c r="B406" s="96" t="s">
        <v>59</v>
      </c>
      <c r="C406" s="167" t="s">
        <v>60</v>
      </c>
      <c r="D406" s="95" t="s">
        <v>61</v>
      </c>
      <c r="E406" s="95" t="s">
        <v>62</v>
      </c>
      <c r="F406" s="95" t="s">
        <v>63</v>
      </c>
      <c r="G406" s="95" t="s">
        <v>64</v>
      </c>
      <c r="H406" s="168" t="s">
        <v>7</v>
      </c>
    </row>
    <row r="407" spans="1:8">
      <c r="A407" s="97">
        <v>1</v>
      </c>
      <c r="B407" s="122">
        <v>100000283477</v>
      </c>
      <c r="C407" s="169">
        <v>0</v>
      </c>
      <c r="D407" s="97" t="s">
        <v>279</v>
      </c>
      <c r="E407" s="99" t="s">
        <v>4642</v>
      </c>
      <c r="F407" s="100">
        <v>59000</v>
      </c>
      <c r="G407" s="100">
        <v>-58999</v>
      </c>
      <c r="H407" s="99">
        <v>1</v>
      </c>
    </row>
    <row r="408" spans="1:8">
      <c r="A408" s="97">
        <v>2</v>
      </c>
      <c r="B408" s="122">
        <v>100000283478</v>
      </c>
      <c r="C408" s="169">
        <v>0</v>
      </c>
      <c r="D408" s="97" t="s">
        <v>279</v>
      </c>
      <c r="E408" s="99" t="s">
        <v>4643</v>
      </c>
      <c r="F408" s="100">
        <v>59000</v>
      </c>
      <c r="G408" s="100">
        <v>-58999</v>
      </c>
      <c r="H408" s="99">
        <v>1</v>
      </c>
    </row>
    <row r="409" spans="1:8">
      <c r="A409" s="97">
        <v>3</v>
      </c>
      <c r="B409" s="122">
        <v>100000283479</v>
      </c>
      <c r="C409" s="169">
        <v>0</v>
      </c>
      <c r="D409" s="97" t="s">
        <v>279</v>
      </c>
      <c r="E409" s="99" t="s">
        <v>4644</v>
      </c>
      <c r="F409" s="100">
        <v>59000</v>
      </c>
      <c r="G409" s="100">
        <v>-58999</v>
      </c>
      <c r="H409" s="99">
        <v>1</v>
      </c>
    </row>
    <row r="410" spans="1:8">
      <c r="A410" s="97">
        <v>4</v>
      </c>
      <c r="B410" s="122">
        <v>100000283480</v>
      </c>
      <c r="C410" s="169">
        <v>0</v>
      </c>
      <c r="D410" s="97" t="s">
        <v>279</v>
      </c>
      <c r="E410" s="99" t="s">
        <v>4645</v>
      </c>
      <c r="F410" s="100">
        <v>59000</v>
      </c>
      <c r="G410" s="100">
        <v>-58999</v>
      </c>
      <c r="H410" s="99">
        <v>1</v>
      </c>
    </row>
    <row r="411" spans="1:8">
      <c r="A411" s="97">
        <v>5</v>
      </c>
      <c r="B411" s="122">
        <v>100000283481</v>
      </c>
      <c r="C411" s="169">
        <v>0</v>
      </c>
      <c r="D411" s="97" t="s">
        <v>279</v>
      </c>
      <c r="E411" s="99" t="s">
        <v>4646</v>
      </c>
      <c r="F411" s="100">
        <v>59000</v>
      </c>
      <c r="G411" s="100">
        <v>-58999</v>
      </c>
      <c r="H411" s="99">
        <v>1</v>
      </c>
    </row>
    <row r="412" spans="1:8">
      <c r="A412" s="97">
        <v>6</v>
      </c>
      <c r="B412" s="122">
        <v>100000283482</v>
      </c>
      <c r="C412" s="169">
        <v>0</v>
      </c>
      <c r="D412" s="97" t="s">
        <v>279</v>
      </c>
      <c r="E412" s="99" t="s">
        <v>4647</v>
      </c>
      <c r="F412" s="100">
        <v>59000</v>
      </c>
      <c r="G412" s="100">
        <v>-58999</v>
      </c>
      <c r="H412" s="99">
        <v>1</v>
      </c>
    </row>
    <row r="413" spans="1:8">
      <c r="A413" s="97">
        <v>7</v>
      </c>
      <c r="B413" s="122">
        <v>100000283483</v>
      </c>
      <c r="C413" s="169">
        <v>0</v>
      </c>
      <c r="D413" s="97" t="s">
        <v>279</v>
      </c>
      <c r="E413" s="99" t="s">
        <v>4648</v>
      </c>
      <c r="F413" s="100">
        <v>59000</v>
      </c>
      <c r="G413" s="100">
        <v>-58999</v>
      </c>
      <c r="H413" s="99">
        <v>1</v>
      </c>
    </row>
    <row r="414" spans="1:8">
      <c r="A414" s="97">
        <v>8</v>
      </c>
      <c r="B414" s="122">
        <v>100000283484</v>
      </c>
      <c r="C414" s="169">
        <v>0</v>
      </c>
      <c r="D414" s="97" t="s">
        <v>279</v>
      </c>
      <c r="E414" s="99" t="s">
        <v>4649</v>
      </c>
      <c r="F414" s="100">
        <v>59000</v>
      </c>
      <c r="G414" s="100">
        <v>-58999</v>
      </c>
      <c r="H414" s="99">
        <v>1</v>
      </c>
    </row>
    <row r="415" spans="1:8">
      <c r="A415" s="97">
        <v>9</v>
      </c>
      <c r="B415" s="122">
        <v>100000283485</v>
      </c>
      <c r="C415" s="169">
        <v>0</v>
      </c>
      <c r="D415" s="97" t="s">
        <v>279</v>
      </c>
      <c r="E415" s="99" t="s">
        <v>4650</v>
      </c>
      <c r="F415" s="100">
        <v>59000</v>
      </c>
      <c r="G415" s="100">
        <v>-58999</v>
      </c>
      <c r="H415" s="99">
        <v>1</v>
      </c>
    </row>
    <row r="416" spans="1:8">
      <c r="A416" s="97">
        <v>10</v>
      </c>
      <c r="B416" s="122">
        <v>100000283486</v>
      </c>
      <c r="C416" s="169">
        <v>0</v>
      </c>
      <c r="D416" s="97" t="s">
        <v>279</v>
      </c>
      <c r="E416" s="99" t="s">
        <v>4651</v>
      </c>
      <c r="F416" s="100">
        <v>59000</v>
      </c>
      <c r="G416" s="100">
        <v>-58999</v>
      </c>
      <c r="H416" s="99">
        <v>1</v>
      </c>
    </row>
    <row r="417" spans="1:8">
      <c r="A417" s="97">
        <v>11</v>
      </c>
      <c r="B417" s="122">
        <v>100000283487</v>
      </c>
      <c r="C417" s="169">
        <v>0</v>
      </c>
      <c r="D417" s="97" t="s">
        <v>279</v>
      </c>
      <c r="E417" s="99" t="s">
        <v>4652</v>
      </c>
      <c r="F417" s="100">
        <v>59000</v>
      </c>
      <c r="G417" s="100">
        <v>-58999</v>
      </c>
      <c r="H417" s="99">
        <v>1</v>
      </c>
    </row>
    <row r="418" spans="1:8">
      <c r="A418" s="97">
        <v>12</v>
      </c>
      <c r="B418" s="122">
        <v>100000283488</v>
      </c>
      <c r="C418" s="169">
        <v>0</v>
      </c>
      <c r="D418" s="97" t="s">
        <v>279</v>
      </c>
      <c r="E418" s="99" t="s">
        <v>4653</v>
      </c>
      <c r="F418" s="100">
        <v>59000</v>
      </c>
      <c r="G418" s="100">
        <v>-58999</v>
      </c>
      <c r="H418" s="99">
        <v>1</v>
      </c>
    </row>
    <row r="419" spans="1:8">
      <c r="A419" s="97">
        <v>13</v>
      </c>
      <c r="B419" s="122">
        <v>100000283489</v>
      </c>
      <c r="C419" s="169">
        <v>0</v>
      </c>
      <c r="D419" s="97" t="s">
        <v>279</v>
      </c>
      <c r="E419" s="99" t="s">
        <v>4654</v>
      </c>
      <c r="F419" s="100">
        <v>59000</v>
      </c>
      <c r="G419" s="100">
        <v>-58999</v>
      </c>
      <c r="H419" s="99">
        <v>1</v>
      </c>
    </row>
    <row r="420" spans="1:8">
      <c r="A420" s="97">
        <v>14</v>
      </c>
      <c r="B420" s="122">
        <v>100000283490</v>
      </c>
      <c r="C420" s="169">
        <v>0</v>
      </c>
      <c r="D420" s="97" t="s">
        <v>279</v>
      </c>
      <c r="E420" s="99" t="s">
        <v>4655</v>
      </c>
      <c r="F420" s="100">
        <v>59000</v>
      </c>
      <c r="G420" s="100">
        <v>-58999</v>
      </c>
      <c r="H420" s="99">
        <v>1</v>
      </c>
    </row>
    <row r="421" spans="1:8">
      <c r="A421" s="97">
        <v>15</v>
      </c>
      <c r="B421" s="122">
        <v>100000283492</v>
      </c>
      <c r="C421" s="169">
        <v>0</v>
      </c>
      <c r="D421" s="97" t="s">
        <v>279</v>
      </c>
      <c r="E421" s="99" t="s">
        <v>4656</v>
      </c>
      <c r="F421" s="100">
        <v>59000</v>
      </c>
      <c r="G421" s="100">
        <v>-58999</v>
      </c>
      <c r="H421" s="99">
        <v>1</v>
      </c>
    </row>
    <row r="422" spans="1:8">
      <c r="A422" s="97">
        <v>16</v>
      </c>
      <c r="B422" s="122">
        <v>100000283493</v>
      </c>
      <c r="C422" s="169">
        <v>0</v>
      </c>
      <c r="D422" s="97" t="s">
        <v>279</v>
      </c>
      <c r="E422" s="99" t="s">
        <v>4657</v>
      </c>
      <c r="F422" s="100">
        <v>59000</v>
      </c>
      <c r="G422" s="100">
        <v>-58999</v>
      </c>
      <c r="H422" s="99">
        <v>1</v>
      </c>
    </row>
    <row r="423" spans="1:8">
      <c r="A423" s="97">
        <v>17</v>
      </c>
      <c r="B423" s="122">
        <v>100000283494</v>
      </c>
      <c r="C423" s="169">
        <v>0</v>
      </c>
      <c r="D423" s="97" t="s">
        <v>279</v>
      </c>
      <c r="E423" s="99" t="s">
        <v>4658</v>
      </c>
      <c r="F423" s="100">
        <v>59000</v>
      </c>
      <c r="G423" s="100">
        <v>-58999</v>
      </c>
      <c r="H423" s="99">
        <v>1</v>
      </c>
    </row>
    <row r="424" spans="1:8">
      <c r="A424" s="97">
        <v>18</v>
      </c>
      <c r="B424" s="122">
        <v>100000283495</v>
      </c>
      <c r="C424" s="169">
        <v>0</v>
      </c>
      <c r="D424" s="97" t="s">
        <v>279</v>
      </c>
      <c r="E424" s="99" t="s">
        <v>4659</v>
      </c>
      <c r="F424" s="100">
        <v>59000</v>
      </c>
      <c r="G424" s="100">
        <v>-58999</v>
      </c>
      <c r="H424" s="99">
        <v>1</v>
      </c>
    </row>
    <row r="425" spans="1:8">
      <c r="A425" s="97">
        <v>19</v>
      </c>
      <c r="B425" s="122">
        <v>100000283496</v>
      </c>
      <c r="C425" s="169">
        <v>0</v>
      </c>
      <c r="D425" s="97" t="s">
        <v>279</v>
      </c>
      <c r="E425" s="99" t="s">
        <v>4660</v>
      </c>
      <c r="F425" s="100">
        <v>59000</v>
      </c>
      <c r="G425" s="100">
        <v>-58999</v>
      </c>
      <c r="H425" s="99">
        <v>1</v>
      </c>
    </row>
    <row r="426" spans="1:8">
      <c r="A426" s="97">
        <v>20</v>
      </c>
      <c r="B426" s="122">
        <v>100000283497</v>
      </c>
      <c r="C426" s="169">
        <v>0</v>
      </c>
      <c r="D426" s="97" t="s">
        <v>279</v>
      </c>
      <c r="E426" s="99" t="s">
        <v>4661</v>
      </c>
      <c r="F426" s="100">
        <v>59000</v>
      </c>
      <c r="G426" s="100">
        <v>-58999</v>
      </c>
      <c r="H426" s="99">
        <v>1</v>
      </c>
    </row>
    <row r="427" spans="1:8">
      <c r="A427" s="97">
        <v>21</v>
      </c>
      <c r="B427" s="122">
        <v>100000283498</v>
      </c>
      <c r="C427" s="169">
        <v>0</v>
      </c>
      <c r="D427" s="97" t="s">
        <v>279</v>
      </c>
      <c r="E427" s="99" t="s">
        <v>4662</v>
      </c>
      <c r="F427" s="100">
        <v>59000</v>
      </c>
      <c r="G427" s="100">
        <v>-58999</v>
      </c>
      <c r="H427" s="99">
        <v>1</v>
      </c>
    </row>
    <row r="428" spans="1:8">
      <c r="A428" s="97">
        <v>22</v>
      </c>
      <c r="B428" s="122">
        <v>100000283499</v>
      </c>
      <c r="C428" s="169">
        <v>0</v>
      </c>
      <c r="D428" s="97" t="s">
        <v>279</v>
      </c>
      <c r="E428" s="99" t="s">
        <v>4663</v>
      </c>
      <c r="F428" s="100">
        <v>59000</v>
      </c>
      <c r="G428" s="100">
        <v>-58999</v>
      </c>
      <c r="H428" s="99">
        <v>1</v>
      </c>
    </row>
    <row r="429" spans="1:8">
      <c r="A429" s="97">
        <v>23</v>
      </c>
      <c r="B429" s="122">
        <v>100000283500</v>
      </c>
      <c r="C429" s="169">
        <v>0</v>
      </c>
      <c r="D429" s="97" t="s">
        <v>279</v>
      </c>
      <c r="E429" s="99" t="s">
        <v>4664</v>
      </c>
      <c r="F429" s="100">
        <v>59000</v>
      </c>
      <c r="G429" s="100">
        <v>-58999</v>
      </c>
      <c r="H429" s="99">
        <v>1</v>
      </c>
    </row>
    <row r="430" spans="1:8">
      <c r="A430" s="97">
        <v>24</v>
      </c>
      <c r="B430" s="122">
        <v>100000283501</v>
      </c>
      <c r="C430" s="169">
        <v>0</v>
      </c>
      <c r="D430" s="97" t="s">
        <v>279</v>
      </c>
      <c r="E430" s="99" t="s">
        <v>4665</v>
      </c>
      <c r="F430" s="100">
        <v>59000</v>
      </c>
      <c r="G430" s="100">
        <v>-58999</v>
      </c>
      <c r="H430" s="99">
        <v>1</v>
      </c>
    </row>
    <row r="431" spans="1:8">
      <c r="A431" s="97">
        <v>25</v>
      </c>
      <c r="B431" s="122">
        <v>100000283502</v>
      </c>
      <c r="C431" s="169">
        <v>0</v>
      </c>
      <c r="D431" s="97" t="s">
        <v>279</v>
      </c>
      <c r="E431" s="99" t="s">
        <v>4666</v>
      </c>
      <c r="F431" s="100">
        <v>59000</v>
      </c>
      <c r="G431" s="100">
        <v>-58999</v>
      </c>
      <c r="H431" s="99">
        <v>1</v>
      </c>
    </row>
    <row r="432" spans="1:8">
      <c r="A432" s="97">
        <v>26</v>
      </c>
      <c r="B432" s="122">
        <v>100000283503</v>
      </c>
      <c r="C432" s="169">
        <v>0</v>
      </c>
      <c r="D432" s="97" t="s">
        <v>279</v>
      </c>
      <c r="E432" s="99" t="s">
        <v>4667</v>
      </c>
      <c r="F432" s="100">
        <v>59000</v>
      </c>
      <c r="G432" s="100">
        <v>-58999</v>
      </c>
      <c r="H432" s="99">
        <v>1</v>
      </c>
    </row>
    <row r="433" spans="1:8">
      <c r="A433" s="97">
        <v>27</v>
      </c>
      <c r="B433" s="122">
        <v>100000283504</v>
      </c>
      <c r="C433" s="169">
        <v>0</v>
      </c>
      <c r="D433" s="97" t="s">
        <v>279</v>
      </c>
      <c r="E433" s="99" t="s">
        <v>4668</v>
      </c>
      <c r="F433" s="100">
        <v>59000</v>
      </c>
      <c r="G433" s="100">
        <v>-58999</v>
      </c>
      <c r="H433" s="99">
        <v>1</v>
      </c>
    </row>
    <row r="434" spans="1:8">
      <c r="A434" s="97">
        <v>28</v>
      </c>
      <c r="B434" s="122">
        <v>100000283505</v>
      </c>
      <c r="C434" s="169">
        <v>0</v>
      </c>
      <c r="D434" s="97" t="s">
        <v>279</v>
      </c>
      <c r="E434" s="99" t="s">
        <v>4669</v>
      </c>
      <c r="F434" s="100">
        <v>59000</v>
      </c>
      <c r="G434" s="100">
        <v>-58999</v>
      </c>
      <c r="H434" s="99">
        <v>1</v>
      </c>
    </row>
    <row r="435" spans="1:8">
      <c r="A435" s="97">
        <v>29</v>
      </c>
      <c r="B435" s="122">
        <v>100000283506</v>
      </c>
      <c r="C435" s="169">
        <v>0</v>
      </c>
      <c r="D435" s="97" t="s">
        <v>279</v>
      </c>
      <c r="E435" s="99" t="s">
        <v>4670</v>
      </c>
      <c r="F435" s="100">
        <v>59000</v>
      </c>
      <c r="G435" s="100">
        <v>-58999</v>
      </c>
      <c r="H435" s="99">
        <v>1</v>
      </c>
    </row>
    <row r="436" spans="1:8">
      <c r="A436" s="97">
        <v>30</v>
      </c>
      <c r="B436" s="122">
        <v>100000283507</v>
      </c>
      <c r="C436" s="169">
        <v>0</v>
      </c>
      <c r="D436" s="97" t="s">
        <v>279</v>
      </c>
      <c r="E436" s="99" t="s">
        <v>4671</v>
      </c>
      <c r="F436" s="100">
        <v>59000</v>
      </c>
      <c r="G436" s="100">
        <v>-58999</v>
      </c>
      <c r="H436" s="99">
        <v>1</v>
      </c>
    </row>
    <row r="437" spans="1:8">
      <c r="A437" s="97">
        <v>31</v>
      </c>
      <c r="B437" s="122">
        <v>100000283508</v>
      </c>
      <c r="C437" s="169">
        <v>0</v>
      </c>
      <c r="D437" s="97" t="s">
        <v>279</v>
      </c>
      <c r="E437" s="99" t="s">
        <v>4672</v>
      </c>
      <c r="F437" s="100">
        <v>59000</v>
      </c>
      <c r="G437" s="100">
        <v>-58999</v>
      </c>
      <c r="H437" s="99">
        <v>1</v>
      </c>
    </row>
    <row r="438" spans="1:8">
      <c r="A438" s="97">
        <v>32</v>
      </c>
      <c r="B438" s="122">
        <v>100000283509</v>
      </c>
      <c r="C438" s="169">
        <v>0</v>
      </c>
      <c r="D438" s="97" t="s">
        <v>279</v>
      </c>
      <c r="E438" s="99" t="s">
        <v>4673</v>
      </c>
      <c r="F438" s="100">
        <v>59000</v>
      </c>
      <c r="G438" s="100">
        <v>-58999</v>
      </c>
      <c r="H438" s="99">
        <v>1</v>
      </c>
    </row>
    <row r="439" spans="1:8">
      <c r="A439" s="97">
        <v>33</v>
      </c>
      <c r="B439" s="122">
        <v>100000283510</v>
      </c>
      <c r="C439" s="169">
        <v>0</v>
      </c>
      <c r="D439" s="97" t="s">
        <v>279</v>
      </c>
      <c r="E439" s="99" t="s">
        <v>4674</v>
      </c>
      <c r="F439" s="100">
        <v>59000</v>
      </c>
      <c r="G439" s="100">
        <v>-58999</v>
      </c>
      <c r="H439" s="99">
        <v>1</v>
      </c>
    </row>
    <row r="440" spans="1:8">
      <c r="A440" s="97">
        <v>34</v>
      </c>
      <c r="B440" s="122">
        <v>100000283511</v>
      </c>
      <c r="C440" s="169">
        <v>0</v>
      </c>
      <c r="D440" s="97" t="s">
        <v>279</v>
      </c>
      <c r="E440" s="99" t="s">
        <v>4675</v>
      </c>
      <c r="F440" s="100">
        <v>59000</v>
      </c>
      <c r="G440" s="100">
        <v>-58999</v>
      </c>
      <c r="H440" s="99">
        <v>1</v>
      </c>
    </row>
    <row r="441" spans="1:8">
      <c r="A441" s="97">
        <v>35</v>
      </c>
      <c r="B441" s="122">
        <v>100000283512</v>
      </c>
      <c r="C441" s="169">
        <v>0</v>
      </c>
      <c r="D441" s="97" t="s">
        <v>279</v>
      </c>
      <c r="E441" s="99" t="s">
        <v>4676</v>
      </c>
      <c r="F441" s="100">
        <v>59000</v>
      </c>
      <c r="G441" s="100">
        <v>-58999</v>
      </c>
      <c r="H441" s="99">
        <v>1</v>
      </c>
    </row>
    <row r="442" spans="1:8">
      <c r="A442" s="97">
        <v>36</v>
      </c>
      <c r="B442" s="122">
        <v>100000283513</v>
      </c>
      <c r="C442" s="169">
        <v>0</v>
      </c>
      <c r="D442" s="97" t="s">
        <v>279</v>
      </c>
      <c r="E442" s="99" t="s">
        <v>4677</v>
      </c>
      <c r="F442" s="100">
        <v>59000</v>
      </c>
      <c r="G442" s="100">
        <v>-58999</v>
      </c>
      <c r="H442" s="99">
        <v>1</v>
      </c>
    </row>
    <row r="443" spans="1:8">
      <c r="A443" s="97">
        <v>37</v>
      </c>
      <c r="B443" s="122">
        <v>100000283514</v>
      </c>
      <c r="C443" s="169">
        <v>0</v>
      </c>
      <c r="D443" s="97" t="s">
        <v>279</v>
      </c>
      <c r="E443" s="99" t="s">
        <v>4678</v>
      </c>
      <c r="F443" s="100">
        <v>59000</v>
      </c>
      <c r="G443" s="100">
        <v>-58999</v>
      </c>
      <c r="H443" s="99">
        <v>1</v>
      </c>
    </row>
    <row r="444" spans="1:8">
      <c r="A444" s="97">
        <v>38</v>
      </c>
      <c r="B444" s="122">
        <v>100000283515</v>
      </c>
      <c r="C444" s="169">
        <v>0</v>
      </c>
      <c r="D444" s="97" t="s">
        <v>279</v>
      </c>
      <c r="E444" s="99" t="s">
        <v>4679</v>
      </c>
      <c r="F444" s="100">
        <v>59000</v>
      </c>
      <c r="G444" s="100">
        <v>-58999</v>
      </c>
      <c r="H444" s="99">
        <v>1</v>
      </c>
    </row>
    <row r="445" spans="1:8">
      <c r="A445" s="97">
        <v>39</v>
      </c>
      <c r="B445" s="122">
        <v>100000283516</v>
      </c>
      <c r="C445" s="169">
        <v>0</v>
      </c>
      <c r="D445" s="97" t="s">
        <v>279</v>
      </c>
      <c r="E445" s="99" t="s">
        <v>4680</v>
      </c>
      <c r="F445" s="100">
        <v>59000</v>
      </c>
      <c r="G445" s="100">
        <v>-58999</v>
      </c>
      <c r="H445" s="99">
        <v>1</v>
      </c>
    </row>
    <row r="446" spans="1:8">
      <c r="A446" s="97">
        <v>40</v>
      </c>
      <c r="B446" s="122">
        <v>100000283517</v>
      </c>
      <c r="C446" s="169">
        <v>0</v>
      </c>
      <c r="D446" s="97" t="s">
        <v>279</v>
      </c>
      <c r="E446" s="99" t="s">
        <v>4681</v>
      </c>
      <c r="F446" s="100">
        <v>59000</v>
      </c>
      <c r="G446" s="100">
        <v>-58999</v>
      </c>
      <c r="H446" s="99">
        <v>1</v>
      </c>
    </row>
    <row r="447" spans="1:8">
      <c r="A447" s="97">
        <v>41</v>
      </c>
      <c r="B447" s="122">
        <v>100000283518</v>
      </c>
      <c r="C447" s="169">
        <v>0</v>
      </c>
      <c r="D447" s="97" t="s">
        <v>279</v>
      </c>
      <c r="E447" s="99" t="s">
        <v>4682</v>
      </c>
      <c r="F447" s="100">
        <v>59000</v>
      </c>
      <c r="G447" s="100">
        <v>-58999</v>
      </c>
      <c r="H447" s="99">
        <v>1</v>
      </c>
    </row>
    <row r="448" spans="1:8">
      <c r="A448" s="97">
        <v>42</v>
      </c>
      <c r="B448" s="122">
        <v>100000283519</v>
      </c>
      <c r="C448" s="169">
        <v>0</v>
      </c>
      <c r="D448" s="97" t="s">
        <v>279</v>
      </c>
      <c r="E448" s="99" t="s">
        <v>4683</v>
      </c>
      <c r="F448" s="100">
        <v>59000</v>
      </c>
      <c r="G448" s="100">
        <v>-58999</v>
      </c>
      <c r="H448" s="99">
        <v>1</v>
      </c>
    </row>
    <row r="449" spans="1:8">
      <c r="A449" s="97">
        <v>43</v>
      </c>
      <c r="B449" s="122">
        <v>100000283520</v>
      </c>
      <c r="C449" s="169">
        <v>0</v>
      </c>
      <c r="D449" s="97" t="s">
        <v>279</v>
      </c>
      <c r="E449" s="99" t="s">
        <v>4684</v>
      </c>
      <c r="F449" s="100">
        <v>59000</v>
      </c>
      <c r="G449" s="100">
        <v>-58999</v>
      </c>
      <c r="H449" s="99">
        <v>1</v>
      </c>
    </row>
    <row r="450" spans="1:8">
      <c r="A450" s="97">
        <v>44</v>
      </c>
      <c r="B450" s="122">
        <v>100000283521</v>
      </c>
      <c r="C450" s="169">
        <v>0</v>
      </c>
      <c r="D450" s="97" t="s">
        <v>279</v>
      </c>
      <c r="E450" s="99" t="s">
        <v>4685</v>
      </c>
      <c r="F450" s="100">
        <v>59000</v>
      </c>
      <c r="G450" s="100">
        <v>-58999</v>
      </c>
      <c r="H450" s="99">
        <v>1</v>
      </c>
    </row>
    <row r="451" spans="1:8">
      <c r="A451" s="97">
        <v>45</v>
      </c>
      <c r="B451" s="122">
        <v>100000283522</v>
      </c>
      <c r="C451" s="169">
        <v>0</v>
      </c>
      <c r="D451" s="97" t="s">
        <v>279</v>
      </c>
      <c r="E451" s="99" t="s">
        <v>4686</v>
      </c>
      <c r="F451" s="100">
        <v>59000</v>
      </c>
      <c r="G451" s="100">
        <v>-58999</v>
      </c>
      <c r="H451" s="99">
        <v>1</v>
      </c>
    </row>
    <row r="452" spans="1:8">
      <c r="A452" s="97">
        <v>46</v>
      </c>
      <c r="B452" s="122">
        <v>100000283523</v>
      </c>
      <c r="C452" s="169">
        <v>0</v>
      </c>
      <c r="D452" s="97" t="s">
        <v>279</v>
      </c>
      <c r="E452" s="99" t="s">
        <v>4687</v>
      </c>
      <c r="F452" s="100">
        <v>59000</v>
      </c>
      <c r="G452" s="100">
        <v>-58999</v>
      </c>
      <c r="H452" s="99">
        <v>1</v>
      </c>
    </row>
    <row r="453" spans="1:8">
      <c r="A453" s="97">
        <v>47</v>
      </c>
      <c r="B453" s="122">
        <v>100000283524</v>
      </c>
      <c r="C453" s="169">
        <v>0</v>
      </c>
      <c r="D453" s="97" t="s">
        <v>279</v>
      </c>
      <c r="E453" s="99" t="s">
        <v>4688</v>
      </c>
      <c r="F453" s="100">
        <v>59000</v>
      </c>
      <c r="G453" s="100">
        <v>-58999</v>
      </c>
      <c r="H453" s="99">
        <v>1</v>
      </c>
    </row>
    <row r="454" spans="1:8">
      <c r="A454" s="97">
        <v>48</v>
      </c>
      <c r="B454" s="122">
        <v>100000283525</v>
      </c>
      <c r="C454" s="169">
        <v>0</v>
      </c>
      <c r="D454" s="97" t="s">
        <v>279</v>
      </c>
      <c r="E454" s="99" t="s">
        <v>4689</v>
      </c>
      <c r="F454" s="100">
        <v>59000</v>
      </c>
      <c r="G454" s="100">
        <v>-58999</v>
      </c>
      <c r="H454" s="99">
        <v>1</v>
      </c>
    </row>
    <row r="455" spans="1:8">
      <c r="A455" s="97">
        <v>49</v>
      </c>
      <c r="B455" s="122">
        <v>100000283526</v>
      </c>
      <c r="C455" s="169">
        <v>0</v>
      </c>
      <c r="D455" s="97" t="s">
        <v>279</v>
      </c>
      <c r="E455" s="99" t="s">
        <v>4690</v>
      </c>
      <c r="F455" s="100">
        <v>59000</v>
      </c>
      <c r="G455" s="100">
        <v>-58999</v>
      </c>
      <c r="H455" s="99">
        <v>1</v>
      </c>
    </row>
    <row r="456" spans="1:8">
      <c r="A456" s="97">
        <v>50</v>
      </c>
      <c r="B456" s="122">
        <v>100000283527</v>
      </c>
      <c r="C456" s="169">
        <v>0</v>
      </c>
      <c r="D456" s="97" t="s">
        <v>279</v>
      </c>
      <c r="E456" s="99" t="s">
        <v>4691</v>
      </c>
      <c r="F456" s="100">
        <v>59000</v>
      </c>
      <c r="G456" s="100">
        <v>-58999</v>
      </c>
      <c r="H456" s="99">
        <v>1</v>
      </c>
    </row>
    <row r="457" spans="1:8">
      <c r="A457" s="97">
        <v>51</v>
      </c>
      <c r="B457" s="122">
        <v>100000283528</v>
      </c>
      <c r="C457" s="169">
        <v>0</v>
      </c>
      <c r="D457" s="97" t="s">
        <v>279</v>
      </c>
      <c r="E457" s="99" t="s">
        <v>4692</v>
      </c>
      <c r="F457" s="100">
        <v>59000</v>
      </c>
      <c r="G457" s="100">
        <v>-58999</v>
      </c>
      <c r="H457" s="99">
        <v>1</v>
      </c>
    </row>
    <row r="458" spans="1:8">
      <c r="A458" s="97">
        <v>52</v>
      </c>
      <c r="B458" s="122">
        <v>100000283529</v>
      </c>
      <c r="C458" s="169">
        <v>0</v>
      </c>
      <c r="D458" s="97" t="s">
        <v>279</v>
      </c>
      <c r="E458" s="99" t="s">
        <v>4693</v>
      </c>
      <c r="F458" s="100">
        <v>59000</v>
      </c>
      <c r="G458" s="100">
        <v>-58999</v>
      </c>
      <c r="H458" s="99">
        <v>1</v>
      </c>
    </row>
    <row r="459" spans="1:8">
      <c r="A459" s="97">
        <v>53</v>
      </c>
      <c r="B459" s="122">
        <v>100000283530</v>
      </c>
      <c r="C459" s="169">
        <v>0</v>
      </c>
      <c r="D459" s="97" t="s">
        <v>279</v>
      </c>
      <c r="E459" s="99" t="s">
        <v>4694</v>
      </c>
      <c r="F459" s="100">
        <v>59000</v>
      </c>
      <c r="G459" s="100">
        <v>-58999</v>
      </c>
      <c r="H459" s="99">
        <v>1</v>
      </c>
    </row>
    <row r="460" spans="1:8">
      <c r="A460" s="97">
        <v>54</v>
      </c>
      <c r="B460" s="122">
        <v>100000283531</v>
      </c>
      <c r="C460" s="169">
        <v>0</v>
      </c>
      <c r="D460" s="97" t="s">
        <v>279</v>
      </c>
      <c r="E460" s="99" t="s">
        <v>4695</v>
      </c>
      <c r="F460" s="100">
        <v>59000</v>
      </c>
      <c r="G460" s="100">
        <v>-58999</v>
      </c>
      <c r="H460" s="99">
        <v>1</v>
      </c>
    </row>
    <row r="461" spans="1:8">
      <c r="A461" s="97">
        <v>55</v>
      </c>
      <c r="B461" s="122">
        <v>100000283532</v>
      </c>
      <c r="C461" s="169">
        <v>0</v>
      </c>
      <c r="D461" s="97" t="s">
        <v>279</v>
      </c>
      <c r="E461" s="99" t="s">
        <v>4696</v>
      </c>
      <c r="F461" s="100">
        <v>59000</v>
      </c>
      <c r="G461" s="100">
        <v>-58999</v>
      </c>
      <c r="H461" s="99">
        <v>1</v>
      </c>
    </row>
    <row r="462" spans="1:8">
      <c r="A462" s="97">
        <v>56</v>
      </c>
      <c r="B462" s="122">
        <v>100000283533</v>
      </c>
      <c r="C462" s="169">
        <v>0</v>
      </c>
      <c r="D462" s="97" t="s">
        <v>279</v>
      </c>
      <c r="E462" s="99" t="s">
        <v>4697</v>
      </c>
      <c r="F462" s="100">
        <v>59000</v>
      </c>
      <c r="G462" s="100">
        <v>-58999</v>
      </c>
      <c r="H462" s="99">
        <v>1</v>
      </c>
    </row>
    <row r="463" spans="1:8">
      <c r="A463" s="97">
        <v>57</v>
      </c>
      <c r="B463" s="122">
        <v>100000283534</v>
      </c>
      <c r="C463" s="169">
        <v>0</v>
      </c>
      <c r="D463" s="97" t="s">
        <v>279</v>
      </c>
      <c r="E463" s="99" t="s">
        <v>4698</v>
      </c>
      <c r="F463" s="100">
        <v>59000</v>
      </c>
      <c r="G463" s="100">
        <v>-58999</v>
      </c>
      <c r="H463" s="99">
        <v>1</v>
      </c>
    </row>
    <row r="464" spans="1:8">
      <c r="A464" s="97">
        <v>58</v>
      </c>
      <c r="B464" s="122">
        <v>100000283535</v>
      </c>
      <c r="C464" s="169">
        <v>0</v>
      </c>
      <c r="D464" s="97" t="s">
        <v>279</v>
      </c>
      <c r="E464" s="99" t="s">
        <v>4699</v>
      </c>
      <c r="F464" s="100">
        <v>59000</v>
      </c>
      <c r="G464" s="100">
        <v>-58999</v>
      </c>
      <c r="H464" s="99">
        <v>1</v>
      </c>
    </row>
    <row r="465" spans="1:8">
      <c r="A465" s="97">
        <v>59</v>
      </c>
      <c r="B465" s="122">
        <v>100000283536</v>
      </c>
      <c r="C465" s="169">
        <v>0</v>
      </c>
      <c r="D465" s="97" t="s">
        <v>279</v>
      </c>
      <c r="E465" s="99" t="s">
        <v>4700</v>
      </c>
      <c r="F465" s="100">
        <v>59000</v>
      </c>
      <c r="G465" s="100">
        <v>-58999</v>
      </c>
      <c r="H465" s="99">
        <v>1</v>
      </c>
    </row>
    <row r="466" spans="1:8">
      <c r="A466" s="97">
        <v>60</v>
      </c>
      <c r="B466" s="122">
        <v>100000283537</v>
      </c>
      <c r="C466" s="169">
        <v>0</v>
      </c>
      <c r="D466" s="97" t="s">
        <v>279</v>
      </c>
      <c r="E466" s="99" t="s">
        <v>4701</v>
      </c>
      <c r="F466" s="100">
        <v>59000</v>
      </c>
      <c r="G466" s="100">
        <v>-58999</v>
      </c>
      <c r="H466" s="99">
        <v>1</v>
      </c>
    </row>
    <row r="467" spans="1:8">
      <c r="A467" s="97">
        <v>61</v>
      </c>
      <c r="B467" s="122">
        <v>100000283538</v>
      </c>
      <c r="C467" s="169">
        <v>0</v>
      </c>
      <c r="D467" s="97" t="s">
        <v>279</v>
      </c>
      <c r="E467" s="99" t="s">
        <v>4702</v>
      </c>
      <c r="F467" s="100">
        <v>59000</v>
      </c>
      <c r="G467" s="100">
        <v>-58999</v>
      </c>
      <c r="H467" s="99">
        <v>1</v>
      </c>
    </row>
    <row r="468" spans="1:8">
      <c r="A468" s="97">
        <v>62</v>
      </c>
      <c r="B468" s="122">
        <v>100000283539</v>
      </c>
      <c r="C468" s="169">
        <v>0</v>
      </c>
      <c r="D468" s="97" t="s">
        <v>279</v>
      </c>
      <c r="E468" s="99" t="s">
        <v>4703</v>
      </c>
      <c r="F468" s="100">
        <v>59000</v>
      </c>
      <c r="G468" s="100">
        <v>-58999</v>
      </c>
      <c r="H468" s="99">
        <v>1</v>
      </c>
    </row>
    <row r="469" spans="1:8">
      <c r="A469" s="97">
        <v>63</v>
      </c>
      <c r="B469" s="122">
        <v>100000283540</v>
      </c>
      <c r="C469" s="169">
        <v>0</v>
      </c>
      <c r="D469" s="97" t="s">
        <v>279</v>
      </c>
      <c r="E469" s="99" t="s">
        <v>4704</v>
      </c>
      <c r="F469" s="100">
        <v>59000</v>
      </c>
      <c r="G469" s="100">
        <v>-58999</v>
      </c>
      <c r="H469" s="99">
        <v>1</v>
      </c>
    </row>
    <row r="470" spans="1:8">
      <c r="A470" s="97">
        <v>64</v>
      </c>
      <c r="B470" s="122">
        <v>100000283541</v>
      </c>
      <c r="C470" s="169">
        <v>0</v>
      </c>
      <c r="D470" s="97" t="s">
        <v>279</v>
      </c>
      <c r="E470" s="99" t="s">
        <v>4705</v>
      </c>
      <c r="F470" s="100">
        <v>59000</v>
      </c>
      <c r="G470" s="100">
        <v>-58999</v>
      </c>
      <c r="H470" s="99">
        <v>1</v>
      </c>
    </row>
    <row r="471" spans="1:8">
      <c r="A471" s="97">
        <v>65</v>
      </c>
      <c r="B471" s="122">
        <v>100000283542</v>
      </c>
      <c r="C471" s="169">
        <v>0</v>
      </c>
      <c r="D471" s="97" t="s">
        <v>279</v>
      </c>
      <c r="E471" s="99" t="s">
        <v>4706</v>
      </c>
      <c r="F471" s="100">
        <v>59800</v>
      </c>
      <c r="G471" s="100">
        <v>-59799</v>
      </c>
      <c r="H471" s="99">
        <v>1</v>
      </c>
    </row>
    <row r="472" spans="1:8">
      <c r="A472" s="97">
        <v>66</v>
      </c>
      <c r="B472" s="122">
        <v>100000283543</v>
      </c>
      <c r="C472" s="169">
        <v>0</v>
      </c>
      <c r="D472" s="97" t="s">
        <v>279</v>
      </c>
      <c r="E472" s="99" t="s">
        <v>4707</v>
      </c>
      <c r="F472" s="100">
        <v>59800</v>
      </c>
      <c r="G472" s="100">
        <v>-59799</v>
      </c>
      <c r="H472" s="99">
        <v>1</v>
      </c>
    </row>
    <row r="473" spans="1:8">
      <c r="A473" s="97">
        <v>67</v>
      </c>
      <c r="B473" s="122">
        <v>100000283544</v>
      </c>
      <c r="C473" s="169">
        <v>0</v>
      </c>
      <c r="D473" s="97" t="s">
        <v>279</v>
      </c>
      <c r="E473" s="99" t="s">
        <v>4708</v>
      </c>
      <c r="F473" s="100">
        <v>59800</v>
      </c>
      <c r="G473" s="100">
        <v>-59799</v>
      </c>
      <c r="H473" s="99">
        <v>1</v>
      </c>
    </row>
    <row r="474" spans="1:8">
      <c r="A474" s="97">
        <v>68</v>
      </c>
      <c r="B474" s="122">
        <v>100000283545</v>
      </c>
      <c r="C474" s="169">
        <v>0</v>
      </c>
      <c r="D474" s="97" t="s">
        <v>279</v>
      </c>
      <c r="E474" s="99" t="s">
        <v>4709</v>
      </c>
      <c r="F474" s="100">
        <v>59800</v>
      </c>
      <c r="G474" s="100">
        <v>-59799</v>
      </c>
      <c r="H474" s="99">
        <v>1</v>
      </c>
    </row>
    <row r="475" spans="1:8">
      <c r="A475" s="97">
        <v>69</v>
      </c>
      <c r="B475" s="122">
        <v>100000283546</v>
      </c>
      <c r="C475" s="169">
        <v>0</v>
      </c>
      <c r="D475" s="97" t="s">
        <v>279</v>
      </c>
      <c r="E475" s="99" t="s">
        <v>4710</v>
      </c>
      <c r="F475" s="100">
        <v>59800</v>
      </c>
      <c r="G475" s="100">
        <v>-59799</v>
      </c>
      <c r="H475" s="99">
        <v>1</v>
      </c>
    </row>
    <row r="476" spans="1:8">
      <c r="A476" s="97">
        <v>70</v>
      </c>
      <c r="B476" s="122">
        <v>100000283547</v>
      </c>
      <c r="C476" s="169">
        <v>0</v>
      </c>
      <c r="D476" s="97" t="s">
        <v>279</v>
      </c>
      <c r="E476" s="99" t="s">
        <v>4711</v>
      </c>
      <c r="F476" s="100">
        <v>59800</v>
      </c>
      <c r="G476" s="100">
        <v>-59799</v>
      </c>
      <c r="H476" s="99">
        <v>1</v>
      </c>
    </row>
    <row r="477" spans="1:8">
      <c r="A477" s="97">
        <v>71</v>
      </c>
      <c r="B477" s="122">
        <v>100000283548</v>
      </c>
      <c r="C477" s="169">
        <v>0</v>
      </c>
      <c r="D477" s="97" t="s">
        <v>279</v>
      </c>
      <c r="E477" s="99" t="s">
        <v>4712</v>
      </c>
      <c r="F477" s="100">
        <v>59800</v>
      </c>
      <c r="G477" s="100">
        <v>-59799</v>
      </c>
      <c r="H477" s="99">
        <v>1</v>
      </c>
    </row>
    <row r="478" spans="1:8">
      <c r="A478" s="97">
        <v>72</v>
      </c>
      <c r="B478" s="122">
        <v>100000283549</v>
      </c>
      <c r="C478" s="169">
        <v>0</v>
      </c>
      <c r="D478" s="97" t="s">
        <v>279</v>
      </c>
      <c r="E478" s="99" t="s">
        <v>4713</v>
      </c>
      <c r="F478" s="100">
        <v>59800</v>
      </c>
      <c r="G478" s="100">
        <v>-59799</v>
      </c>
      <c r="H478" s="99">
        <v>1</v>
      </c>
    </row>
    <row r="479" spans="1:8">
      <c r="A479" s="97">
        <v>73</v>
      </c>
      <c r="B479" s="122">
        <v>100000283550</v>
      </c>
      <c r="C479" s="169">
        <v>0</v>
      </c>
      <c r="D479" s="97" t="s">
        <v>279</v>
      </c>
      <c r="E479" s="99" t="s">
        <v>4714</v>
      </c>
      <c r="F479" s="100">
        <v>59800</v>
      </c>
      <c r="G479" s="100">
        <v>-59799</v>
      </c>
      <c r="H479" s="99">
        <v>1</v>
      </c>
    </row>
    <row r="480" spans="1:8">
      <c r="A480" s="97">
        <v>74</v>
      </c>
      <c r="B480" s="122">
        <v>100000283551</v>
      </c>
      <c r="C480" s="169">
        <v>0</v>
      </c>
      <c r="D480" s="97" t="s">
        <v>279</v>
      </c>
      <c r="E480" s="99" t="s">
        <v>4715</v>
      </c>
      <c r="F480" s="100">
        <v>59800</v>
      </c>
      <c r="G480" s="100">
        <v>-59799</v>
      </c>
      <c r="H480" s="99">
        <v>1</v>
      </c>
    </row>
    <row r="481" spans="1:8">
      <c r="A481" s="97">
        <v>75</v>
      </c>
      <c r="B481" s="122">
        <v>100000283552</v>
      </c>
      <c r="C481" s="169">
        <v>0</v>
      </c>
      <c r="D481" s="97" t="s">
        <v>279</v>
      </c>
      <c r="E481" s="99" t="s">
        <v>4716</v>
      </c>
      <c r="F481" s="100">
        <v>59800</v>
      </c>
      <c r="G481" s="100">
        <v>-59799</v>
      </c>
      <c r="H481" s="99">
        <v>1</v>
      </c>
    </row>
    <row r="482" spans="1:8">
      <c r="A482" s="97">
        <v>76</v>
      </c>
      <c r="B482" s="122">
        <v>100000283553</v>
      </c>
      <c r="C482" s="169">
        <v>0</v>
      </c>
      <c r="D482" s="97" t="s">
        <v>279</v>
      </c>
      <c r="E482" s="99" t="s">
        <v>4717</v>
      </c>
      <c r="F482" s="100">
        <v>59800</v>
      </c>
      <c r="G482" s="100">
        <v>-59799</v>
      </c>
      <c r="H482" s="99">
        <v>1</v>
      </c>
    </row>
    <row r="483" spans="1:8">
      <c r="A483" s="97">
        <v>77</v>
      </c>
      <c r="B483" s="122">
        <v>100000283554</v>
      </c>
      <c r="C483" s="169">
        <v>0</v>
      </c>
      <c r="D483" s="97" t="s">
        <v>279</v>
      </c>
      <c r="E483" s="99" t="s">
        <v>4718</v>
      </c>
      <c r="F483" s="100">
        <v>59800</v>
      </c>
      <c r="G483" s="100">
        <v>-59799</v>
      </c>
      <c r="H483" s="99">
        <v>1</v>
      </c>
    </row>
    <row r="484" spans="1:8">
      <c r="A484" s="97">
        <v>78</v>
      </c>
      <c r="B484" s="122">
        <v>100000283555</v>
      </c>
      <c r="C484" s="169">
        <v>0</v>
      </c>
      <c r="D484" s="97" t="s">
        <v>279</v>
      </c>
      <c r="E484" s="99" t="s">
        <v>4719</v>
      </c>
      <c r="F484" s="100">
        <v>59800</v>
      </c>
      <c r="G484" s="100">
        <v>-59799</v>
      </c>
      <c r="H484" s="99">
        <v>1</v>
      </c>
    </row>
    <row r="485" spans="1:8">
      <c r="A485" s="97">
        <v>79</v>
      </c>
      <c r="B485" s="122">
        <v>100000283556</v>
      </c>
      <c r="C485" s="169">
        <v>0</v>
      </c>
      <c r="D485" s="97" t="s">
        <v>279</v>
      </c>
      <c r="E485" s="99" t="s">
        <v>4720</v>
      </c>
      <c r="F485" s="100">
        <v>59800</v>
      </c>
      <c r="G485" s="100">
        <v>-59799</v>
      </c>
      <c r="H485" s="99">
        <v>1</v>
      </c>
    </row>
    <row r="486" spans="1:8">
      <c r="A486" s="97">
        <v>80</v>
      </c>
      <c r="B486" s="122">
        <v>100000283557</v>
      </c>
      <c r="C486" s="169">
        <v>0</v>
      </c>
      <c r="D486" s="97" t="s">
        <v>279</v>
      </c>
      <c r="E486" s="99" t="s">
        <v>4721</v>
      </c>
      <c r="F486" s="100">
        <v>59800</v>
      </c>
      <c r="G486" s="100">
        <v>-59799</v>
      </c>
      <c r="H486" s="99">
        <v>1</v>
      </c>
    </row>
    <row r="487" spans="1:8">
      <c r="A487" s="97">
        <v>81</v>
      </c>
      <c r="B487" s="122">
        <v>100000283558</v>
      </c>
      <c r="C487" s="169">
        <v>0</v>
      </c>
      <c r="D487" s="97" t="s">
        <v>279</v>
      </c>
      <c r="E487" s="99" t="s">
        <v>4722</v>
      </c>
      <c r="F487" s="100">
        <v>59800</v>
      </c>
      <c r="G487" s="100">
        <v>-59799</v>
      </c>
      <c r="H487" s="99">
        <v>1</v>
      </c>
    </row>
    <row r="488" spans="1:8">
      <c r="A488" s="97">
        <v>82</v>
      </c>
      <c r="B488" s="122">
        <v>100000283559</v>
      </c>
      <c r="C488" s="169">
        <v>0</v>
      </c>
      <c r="D488" s="97" t="s">
        <v>279</v>
      </c>
      <c r="E488" s="99" t="s">
        <v>4723</v>
      </c>
      <c r="F488" s="100">
        <v>59800</v>
      </c>
      <c r="G488" s="100">
        <v>-59799</v>
      </c>
      <c r="H488" s="99">
        <v>1</v>
      </c>
    </row>
    <row r="489" spans="1:8">
      <c r="A489" s="97">
        <v>83</v>
      </c>
      <c r="B489" s="122">
        <v>100000283560</v>
      </c>
      <c r="C489" s="169">
        <v>0</v>
      </c>
      <c r="D489" s="97" t="s">
        <v>279</v>
      </c>
      <c r="E489" s="99" t="s">
        <v>4724</v>
      </c>
      <c r="F489" s="100">
        <v>59800</v>
      </c>
      <c r="G489" s="100">
        <v>-59799</v>
      </c>
      <c r="H489" s="99">
        <v>1</v>
      </c>
    </row>
    <row r="490" spans="1:8">
      <c r="A490" s="97">
        <v>84</v>
      </c>
      <c r="B490" s="122">
        <v>100000283561</v>
      </c>
      <c r="C490" s="169">
        <v>0</v>
      </c>
      <c r="D490" s="97" t="s">
        <v>279</v>
      </c>
      <c r="E490" s="99" t="s">
        <v>4725</v>
      </c>
      <c r="F490" s="100">
        <v>59800</v>
      </c>
      <c r="G490" s="100">
        <v>-59799</v>
      </c>
      <c r="H490" s="99">
        <v>1</v>
      </c>
    </row>
    <row r="491" spans="1:8">
      <c r="A491" s="97">
        <v>85</v>
      </c>
      <c r="B491" s="122">
        <v>100000283562</v>
      </c>
      <c r="C491" s="169">
        <v>0</v>
      </c>
      <c r="D491" s="97" t="s">
        <v>279</v>
      </c>
      <c r="E491" s="99" t="s">
        <v>4726</v>
      </c>
      <c r="F491" s="100">
        <v>59800</v>
      </c>
      <c r="G491" s="100">
        <v>-59799</v>
      </c>
      <c r="H491" s="99">
        <v>1</v>
      </c>
    </row>
    <row r="492" spans="1:8">
      <c r="A492" s="97">
        <v>86</v>
      </c>
      <c r="B492" s="122">
        <v>100000283563</v>
      </c>
      <c r="C492" s="169">
        <v>0</v>
      </c>
      <c r="D492" s="97" t="s">
        <v>279</v>
      </c>
      <c r="E492" s="99" t="s">
        <v>4727</v>
      </c>
      <c r="F492" s="100">
        <v>59800</v>
      </c>
      <c r="G492" s="100">
        <v>-59799</v>
      </c>
      <c r="H492" s="99">
        <v>1</v>
      </c>
    </row>
    <row r="493" spans="1:8">
      <c r="A493" s="97">
        <v>87</v>
      </c>
      <c r="B493" s="122">
        <v>100000283564</v>
      </c>
      <c r="C493" s="169">
        <v>0</v>
      </c>
      <c r="D493" s="97" t="s">
        <v>279</v>
      </c>
      <c r="E493" s="99" t="s">
        <v>4728</v>
      </c>
      <c r="F493" s="100">
        <v>59800</v>
      </c>
      <c r="G493" s="100">
        <v>-59799</v>
      </c>
      <c r="H493" s="99">
        <v>1</v>
      </c>
    </row>
    <row r="494" spans="1:8">
      <c r="A494" s="97">
        <v>88</v>
      </c>
      <c r="B494" s="122">
        <v>100000283565</v>
      </c>
      <c r="C494" s="169">
        <v>0</v>
      </c>
      <c r="D494" s="97" t="s">
        <v>279</v>
      </c>
      <c r="E494" s="99" t="s">
        <v>4729</v>
      </c>
      <c r="F494" s="100">
        <v>59800</v>
      </c>
      <c r="G494" s="100">
        <v>-59799</v>
      </c>
      <c r="H494" s="99">
        <v>1</v>
      </c>
    </row>
    <row r="495" spans="1:8">
      <c r="A495" s="97">
        <v>89</v>
      </c>
      <c r="B495" s="122">
        <v>100000283566</v>
      </c>
      <c r="C495" s="169">
        <v>0</v>
      </c>
      <c r="D495" s="97" t="s">
        <v>279</v>
      </c>
      <c r="E495" s="99" t="s">
        <v>4730</v>
      </c>
      <c r="F495" s="100">
        <v>59800</v>
      </c>
      <c r="G495" s="100">
        <v>-59799</v>
      </c>
      <c r="H495" s="99">
        <v>1</v>
      </c>
    </row>
    <row r="496" spans="1:8">
      <c r="A496" s="97">
        <v>90</v>
      </c>
      <c r="B496" s="122">
        <v>100000283567</v>
      </c>
      <c r="C496" s="169">
        <v>0</v>
      </c>
      <c r="D496" s="97" t="s">
        <v>279</v>
      </c>
      <c r="E496" s="99" t="s">
        <v>4731</v>
      </c>
      <c r="F496" s="100">
        <v>59800</v>
      </c>
      <c r="G496" s="100">
        <v>-59799</v>
      </c>
      <c r="H496" s="99">
        <v>1</v>
      </c>
    </row>
    <row r="497" spans="1:8">
      <c r="A497" s="97">
        <v>91</v>
      </c>
      <c r="B497" s="122">
        <v>100000283568</v>
      </c>
      <c r="C497" s="169">
        <v>0</v>
      </c>
      <c r="D497" s="97" t="s">
        <v>279</v>
      </c>
      <c r="E497" s="99" t="s">
        <v>4732</v>
      </c>
      <c r="F497" s="100">
        <v>59800</v>
      </c>
      <c r="G497" s="100">
        <v>-59799</v>
      </c>
      <c r="H497" s="99">
        <v>1</v>
      </c>
    </row>
    <row r="498" spans="1:8">
      <c r="A498" s="97">
        <v>92</v>
      </c>
      <c r="B498" s="122">
        <v>100000283569</v>
      </c>
      <c r="C498" s="169">
        <v>0</v>
      </c>
      <c r="D498" s="97" t="s">
        <v>279</v>
      </c>
      <c r="E498" s="99" t="s">
        <v>4733</v>
      </c>
      <c r="F498" s="100">
        <v>59800</v>
      </c>
      <c r="G498" s="100">
        <v>-59799</v>
      </c>
      <c r="H498" s="99">
        <v>1</v>
      </c>
    </row>
    <row r="499" spans="1:8">
      <c r="A499" s="97">
        <v>93</v>
      </c>
      <c r="B499" s="122">
        <v>100000283570</v>
      </c>
      <c r="C499" s="169">
        <v>0</v>
      </c>
      <c r="D499" s="97" t="s">
        <v>279</v>
      </c>
      <c r="E499" s="99" t="s">
        <v>4734</v>
      </c>
      <c r="F499" s="100">
        <v>59800</v>
      </c>
      <c r="G499" s="100">
        <v>-59799</v>
      </c>
      <c r="H499" s="99">
        <v>1</v>
      </c>
    </row>
    <row r="500" spans="1:8">
      <c r="A500" s="97">
        <v>94</v>
      </c>
      <c r="B500" s="122">
        <v>100000283571</v>
      </c>
      <c r="C500" s="169">
        <v>0</v>
      </c>
      <c r="D500" s="97" t="s">
        <v>279</v>
      </c>
      <c r="E500" s="99" t="s">
        <v>4735</v>
      </c>
      <c r="F500" s="100">
        <v>59800</v>
      </c>
      <c r="G500" s="100">
        <v>-59799</v>
      </c>
      <c r="H500" s="99">
        <v>1</v>
      </c>
    </row>
    <row r="501" spans="1:8">
      <c r="A501" s="97">
        <v>95</v>
      </c>
      <c r="B501" s="122">
        <v>100000283572</v>
      </c>
      <c r="C501" s="169">
        <v>0</v>
      </c>
      <c r="D501" s="97" t="s">
        <v>279</v>
      </c>
      <c r="E501" s="99" t="s">
        <v>4736</v>
      </c>
      <c r="F501" s="100">
        <v>59800</v>
      </c>
      <c r="G501" s="100">
        <v>-59799</v>
      </c>
      <c r="H501" s="99">
        <v>1</v>
      </c>
    </row>
    <row r="502" spans="1:8">
      <c r="A502" s="97">
        <v>96</v>
      </c>
      <c r="B502" s="122">
        <v>100000283573</v>
      </c>
      <c r="C502" s="169">
        <v>0</v>
      </c>
      <c r="D502" s="97" t="s">
        <v>279</v>
      </c>
      <c r="E502" s="99" t="s">
        <v>4737</v>
      </c>
      <c r="F502" s="100">
        <v>59800</v>
      </c>
      <c r="G502" s="100">
        <v>-59799</v>
      </c>
      <c r="H502" s="99">
        <v>1</v>
      </c>
    </row>
    <row r="503" spans="1:8">
      <c r="A503" s="97">
        <v>97</v>
      </c>
      <c r="B503" s="122">
        <v>100000283574</v>
      </c>
      <c r="C503" s="169">
        <v>0</v>
      </c>
      <c r="D503" s="97" t="s">
        <v>279</v>
      </c>
      <c r="E503" s="99" t="s">
        <v>4738</v>
      </c>
      <c r="F503" s="100">
        <v>59800</v>
      </c>
      <c r="G503" s="100">
        <v>-59799</v>
      </c>
      <c r="H503" s="99">
        <v>1</v>
      </c>
    </row>
    <row r="504" spans="1:8">
      <c r="A504" s="97">
        <v>98</v>
      </c>
      <c r="B504" s="122">
        <v>100000283575</v>
      </c>
      <c r="C504" s="169">
        <v>0</v>
      </c>
      <c r="D504" s="97" t="s">
        <v>279</v>
      </c>
      <c r="E504" s="99" t="s">
        <v>4739</v>
      </c>
      <c r="F504" s="100">
        <v>59800</v>
      </c>
      <c r="G504" s="100">
        <v>-59799</v>
      </c>
      <c r="H504" s="99">
        <v>1</v>
      </c>
    </row>
    <row r="505" spans="1:8">
      <c r="A505" s="97">
        <v>99</v>
      </c>
      <c r="B505" s="122">
        <v>100000283576</v>
      </c>
      <c r="C505" s="169">
        <v>0</v>
      </c>
      <c r="D505" s="97" t="s">
        <v>279</v>
      </c>
      <c r="E505" s="99" t="s">
        <v>4740</v>
      </c>
      <c r="F505" s="100">
        <v>59800</v>
      </c>
      <c r="G505" s="100">
        <v>-59799</v>
      </c>
      <c r="H505" s="99">
        <v>1</v>
      </c>
    </row>
    <row r="506" spans="1:8">
      <c r="A506" s="97">
        <v>100</v>
      </c>
      <c r="B506" s="122">
        <v>100000283577</v>
      </c>
      <c r="C506" s="169">
        <v>0</v>
      </c>
      <c r="D506" s="97" t="s">
        <v>279</v>
      </c>
      <c r="E506" s="99" t="s">
        <v>4741</v>
      </c>
      <c r="F506" s="100">
        <v>59800</v>
      </c>
      <c r="G506" s="100">
        <v>-59799</v>
      </c>
      <c r="H506" s="99">
        <v>1</v>
      </c>
    </row>
    <row r="507" spans="1:8">
      <c r="A507" s="97">
        <v>101</v>
      </c>
      <c r="B507" s="122">
        <v>100000283578</v>
      </c>
      <c r="C507" s="169">
        <v>0</v>
      </c>
      <c r="D507" s="97" t="s">
        <v>279</v>
      </c>
      <c r="E507" s="99" t="s">
        <v>4742</v>
      </c>
      <c r="F507" s="100">
        <v>59800</v>
      </c>
      <c r="G507" s="100">
        <v>-59799</v>
      </c>
      <c r="H507" s="99">
        <v>1</v>
      </c>
    </row>
    <row r="508" spans="1:8">
      <c r="A508" s="97">
        <v>102</v>
      </c>
      <c r="B508" s="122">
        <v>100000283579</v>
      </c>
      <c r="C508" s="169">
        <v>0</v>
      </c>
      <c r="D508" s="97" t="s">
        <v>279</v>
      </c>
      <c r="E508" s="99" t="s">
        <v>4743</v>
      </c>
      <c r="F508" s="100">
        <v>59800</v>
      </c>
      <c r="G508" s="100">
        <v>-59799</v>
      </c>
      <c r="H508" s="99">
        <v>1</v>
      </c>
    </row>
    <row r="509" spans="1:8">
      <c r="A509" s="97">
        <v>103</v>
      </c>
      <c r="B509" s="122">
        <v>100000283580</v>
      </c>
      <c r="C509" s="169">
        <v>0</v>
      </c>
      <c r="D509" s="97" t="s">
        <v>279</v>
      </c>
      <c r="E509" s="99" t="s">
        <v>4744</v>
      </c>
      <c r="F509" s="100">
        <v>59800</v>
      </c>
      <c r="G509" s="100">
        <v>-59799</v>
      </c>
      <c r="H509" s="99">
        <v>1</v>
      </c>
    </row>
    <row r="510" spans="1:8">
      <c r="A510" s="97">
        <v>104</v>
      </c>
      <c r="B510" s="122">
        <v>100000283581</v>
      </c>
      <c r="C510" s="169">
        <v>0</v>
      </c>
      <c r="D510" s="97" t="s">
        <v>279</v>
      </c>
      <c r="E510" s="99" t="s">
        <v>4745</v>
      </c>
      <c r="F510" s="100">
        <v>59800</v>
      </c>
      <c r="G510" s="100">
        <v>-59799</v>
      </c>
      <c r="H510" s="99">
        <v>1</v>
      </c>
    </row>
    <row r="511" spans="1:8">
      <c r="A511" s="97">
        <v>105</v>
      </c>
      <c r="B511" s="122">
        <v>100000283582</v>
      </c>
      <c r="C511" s="169">
        <v>0</v>
      </c>
      <c r="D511" s="97" t="s">
        <v>279</v>
      </c>
      <c r="E511" s="99" t="s">
        <v>4746</v>
      </c>
      <c r="F511" s="100">
        <v>59800</v>
      </c>
      <c r="G511" s="100">
        <v>-59799</v>
      </c>
      <c r="H511" s="99">
        <v>1</v>
      </c>
    </row>
    <row r="512" spans="1:8">
      <c r="A512" s="97">
        <v>106</v>
      </c>
      <c r="B512" s="122">
        <v>100000283583</v>
      </c>
      <c r="C512" s="169">
        <v>0</v>
      </c>
      <c r="D512" s="97" t="s">
        <v>279</v>
      </c>
      <c r="E512" s="99" t="s">
        <v>4747</v>
      </c>
      <c r="F512" s="100">
        <v>59800</v>
      </c>
      <c r="G512" s="100">
        <v>-59799</v>
      </c>
      <c r="H512" s="99">
        <v>1</v>
      </c>
    </row>
    <row r="513" spans="1:8">
      <c r="A513" s="97">
        <v>107</v>
      </c>
      <c r="B513" s="122">
        <v>100000283584</v>
      </c>
      <c r="C513" s="169">
        <v>0</v>
      </c>
      <c r="D513" s="97" t="s">
        <v>279</v>
      </c>
      <c r="E513" s="99" t="s">
        <v>4748</v>
      </c>
      <c r="F513" s="100">
        <v>59800</v>
      </c>
      <c r="G513" s="100">
        <v>-59799</v>
      </c>
      <c r="H513" s="99">
        <v>1</v>
      </c>
    </row>
    <row r="514" spans="1:8">
      <c r="A514" s="97">
        <v>108</v>
      </c>
      <c r="B514" s="122">
        <v>100000283585</v>
      </c>
      <c r="C514" s="169">
        <v>0</v>
      </c>
      <c r="D514" s="97" t="s">
        <v>279</v>
      </c>
      <c r="E514" s="99" t="s">
        <v>4749</v>
      </c>
      <c r="F514" s="100">
        <v>59800</v>
      </c>
      <c r="G514" s="100">
        <v>-59799</v>
      </c>
      <c r="H514" s="99">
        <v>1</v>
      </c>
    </row>
    <row r="515" spans="1:8">
      <c r="A515" s="97">
        <v>109</v>
      </c>
      <c r="B515" s="122">
        <v>100000283586</v>
      </c>
      <c r="C515" s="169">
        <v>0</v>
      </c>
      <c r="D515" s="97" t="s">
        <v>279</v>
      </c>
      <c r="E515" s="99" t="s">
        <v>4750</v>
      </c>
      <c r="F515" s="100">
        <v>59800</v>
      </c>
      <c r="G515" s="100">
        <v>-59799</v>
      </c>
      <c r="H515" s="99">
        <v>1</v>
      </c>
    </row>
    <row r="516" spans="1:8">
      <c r="A516" s="97">
        <v>110</v>
      </c>
      <c r="B516" s="122">
        <v>100000283587</v>
      </c>
      <c r="C516" s="169">
        <v>0</v>
      </c>
      <c r="D516" s="97" t="s">
        <v>279</v>
      </c>
      <c r="E516" s="99" t="s">
        <v>4751</v>
      </c>
      <c r="F516" s="100">
        <v>59800</v>
      </c>
      <c r="G516" s="100">
        <v>-59799</v>
      </c>
      <c r="H516" s="99">
        <v>1</v>
      </c>
    </row>
    <row r="517" spans="1:8">
      <c r="A517" s="97">
        <v>111</v>
      </c>
      <c r="B517" s="122">
        <v>100000283588</v>
      </c>
      <c r="C517" s="169">
        <v>0</v>
      </c>
      <c r="D517" s="97" t="s">
        <v>279</v>
      </c>
      <c r="E517" s="99" t="s">
        <v>4752</v>
      </c>
      <c r="F517" s="100">
        <v>59800</v>
      </c>
      <c r="G517" s="100">
        <v>-59799</v>
      </c>
      <c r="H517" s="99">
        <v>1</v>
      </c>
    </row>
    <row r="518" spans="1:8">
      <c r="A518" s="97">
        <v>112</v>
      </c>
      <c r="B518" s="122">
        <v>100000283589</v>
      </c>
      <c r="C518" s="169">
        <v>0</v>
      </c>
      <c r="D518" s="97" t="s">
        <v>279</v>
      </c>
      <c r="E518" s="99" t="s">
        <v>4753</v>
      </c>
      <c r="F518" s="100">
        <v>59800</v>
      </c>
      <c r="G518" s="100">
        <v>-59799</v>
      </c>
      <c r="H518" s="99">
        <v>1</v>
      </c>
    </row>
    <row r="519" spans="1:8">
      <c r="A519" s="97">
        <v>113</v>
      </c>
      <c r="B519" s="122">
        <v>100000283590</v>
      </c>
      <c r="C519" s="169">
        <v>0</v>
      </c>
      <c r="D519" s="97" t="s">
        <v>279</v>
      </c>
      <c r="E519" s="99" t="s">
        <v>4754</v>
      </c>
      <c r="F519" s="100">
        <v>59800</v>
      </c>
      <c r="G519" s="100">
        <v>-59799</v>
      </c>
      <c r="H519" s="99">
        <v>1</v>
      </c>
    </row>
    <row r="520" spans="1:8">
      <c r="A520" s="97">
        <v>114</v>
      </c>
      <c r="B520" s="122">
        <v>100000283591</v>
      </c>
      <c r="C520" s="169">
        <v>0</v>
      </c>
      <c r="D520" s="97" t="s">
        <v>279</v>
      </c>
      <c r="E520" s="99" t="s">
        <v>4755</v>
      </c>
      <c r="F520" s="100">
        <v>59800</v>
      </c>
      <c r="G520" s="100">
        <v>-59799</v>
      </c>
      <c r="H520" s="99">
        <v>1</v>
      </c>
    </row>
    <row r="521" spans="1:8">
      <c r="A521" s="97">
        <v>115</v>
      </c>
      <c r="B521" s="122">
        <v>100000283592</v>
      </c>
      <c r="C521" s="169">
        <v>0</v>
      </c>
      <c r="D521" s="97" t="s">
        <v>279</v>
      </c>
      <c r="E521" s="99" t="s">
        <v>4756</v>
      </c>
      <c r="F521" s="100">
        <v>59800</v>
      </c>
      <c r="G521" s="100">
        <v>-59799</v>
      </c>
      <c r="H521" s="99">
        <v>1</v>
      </c>
    </row>
    <row r="522" spans="1:8">
      <c r="A522" s="97">
        <v>116</v>
      </c>
      <c r="B522" s="122">
        <v>100000283593</v>
      </c>
      <c r="C522" s="169">
        <v>0</v>
      </c>
      <c r="D522" s="97" t="s">
        <v>279</v>
      </c>
      <c r="E522" s="99" t="s">
        <v>4757</v>
      </c>
      <c r="F522" s="100">
        <v>59800</v>
      </c>
      <c r="G522" s="100">
        <v>-59799</v>
      </c>
      <c r="H522" s="99">
        <v>1</v>
      </c>
    </row>
    <row r="523" spans="1:8">
      <c r="A523" s="97">
        <v>117</v>
      </c>
      <c r="B523" s="122">
        <v>100000283594</v>
      </c>
      <c r="C523" s="169">
        <v>0</v>
      </c>
      <c r="D523" s="97" t="s">
        <v>279</v>
      </c>
      <c r="E523" s="99" t="s">
        <v>4758</v>
      </c>
      <c r="F523" s="100">
        <v>59800</v>
      </c>
      <c r="G523" s="100">
        <v>-59799</v>
      </c>
      <c r="H523" s="99">
        <v>1</v>
      </c>
    </row>
    <row r="524" spans="1:8">
      <c r="A524" s="97">
        <v>118</v>
      </c>
      <c r="B524" s="122">
        <v>100000283595</v>
      </c>
      <c r="C524" s="169">
        <v>0</v>
      </c>
      <c r="D524" s="97" t="s">
        <v>279</v>
      </c>
      <c r="E524" s="99" t="s">
        <v>4759</v>
      </c>
      <c r="F524" s="100">
        <v>59800</v>
      </c>
      <c r="G524" s="100">
        <v>-59799</v>
      </c>
      <c r="H524" s="99">
        <v>1</v>
      </c>
    </row>
    <row r="525" spans="1:8">
      <c r="A525" s="97">
        <v>119</v>
      </c>
      <c r="B525" s="122">
        <v>100000283596</v>
      </c>
      <c r="C525" s="169">
        <v>0</v>
      </c>
      <c r="D525" s="97" t="s">
        <v>279</v>
      </c>
      <c r="E525" s="99" t="s">
        <v>4760</v>
      </c>
      <c r="F525" s="100">
        <v>59800</v>
      </c>
      <c r="G525" s="100">
        <v>-59799</v>
      </c>
      <c r="H525" s="99">
        <v>1</v>
      </c>
    </row>
    <row r="526" spans="1:8">
      <c r="A526" s="97">
        <v>120</v>
      </c>
      <c r="B526" s="122">
        <v>100000283597</v>
      </c>
      <c r="C526" s="169">
        <v>0</v>
      </c>
      <c r="D526" s="97" t="s">
        <v>279</v>
      </c>
      <c r="E526" s="99" t="s">
        <v>4761</v>
      </c>
      <c r="F526" s="100">
        <v>59800</v>
      </c>
      <c r="G526" s="100">
        <v>-59799</v>
      </c>
      <c r="H526" s="99">
        <v>1</v>
      </c>
    </row>
    <row r="527" spans="1:8">
      <c r="A527" s="97">
        <v>121</v>
      </c>
      <c r="B527" s="122">
        <v>100000283598</v>
      </c>
      <c r="C527" s="169">
        <v>0</v>
      </c>
      <c r="D527" s="97" t="s">
        <v>279</v>
      </c>
      <c r="E527" s="99" t="s">
        <v>4762</v>
      </c>
      <c r="F527" s="100">
        <v>59800</v>
      </c>
      <c r="G527" s="100">
        <v>-59799</v>
      </c>
      <c r="H527" s="99">
        <v>1</v>
      </c>
    </row>
    <row r="528" spans="1:8">
      <c r="A528" s="97">
        <v>122</v>
      </c>
      <c r="B528" s="122">
        <v>100000283599</v>
      </c>
      <c r="C528" s="169">
        <v>0</v>
      </c>
      <c r="D528" s="97" t="s">
        <v>279</v>
      </c>
      <c r="E528" s="99" t="s">
        <v>4763</v>
      </c>
      <c r="F528" s="100">
        <v>59800</v>
      </c>
      <c r="G528" s="100">
        <v>-59799</v>
      </c>
      <c r="H528" s="99">
        <v>1</v>
      </c>
    </row>
    <row r="529" spans="1:8">
      <c r="A529" s="97">
        <v>123</v>
      </c>
      <c r="B529" s="122">
        <v>100000283600</v>
      </c>
      <c r="C529" s="169">
        <v>0</v>
      </c>
      <c r="D529" s="97" t="s">
        <v>279</v>
      </c>
      <c r="E529" s="99" t="s">
        <v>4764</v>
      </c>
      <c r="F529" s="100">
        <v>59800</v>
      </c>
      <c r="G529" s="100">
        <v>-59799</v>
      </c>
      <c r="H529" s="99">
        <v>1</v>
      </c>
    </row>
    <row r="530" spans="1:8">
      <c r="A530" s="97">
        <v>124</v>
      </c>
      <c r="B530" s="122">
        <v>100000283601</v>
      </c>
      <c r="C530" s="169">
        <v>0</v>
      </c>
      <c r="D530" s="97" t="s">
        <v>279</v>
      </c>
      <c r="E530" s="99" t="s">
        <v>4765</v>
      </c>
      <c r="F530" s="100">
        <v>59800</v>
      </c>
      <c r="G530" s="100">
        <v>-59799</v>
      </c>
      <c r="H530" s="99">
        <v>1</v>
      </c>
    </row>
    <row r="531" spans="1:8">
      <c r="A531" s="97">
        <v>125</v>
      </c>
      <c r="B531" s="122">
        <v>100000283602</v>
      </c>
      <c r="C531" s="169">
        <v>0</v>
      </c>
      <c r="D531" s="97" t="s">
        <v>279</v>
      </c>
      <c r="E531" s="99" t="s">
        <v>4766</v>
      </c>
      <c r="F531" s="100">
        <v>59800</v>
      </c>
      <c r="G531" s="100">
        <v>-59799</v>
      </c>
      <c r="H531" s="99">
        <v>1</v>
      </c>
    </row>
    <row r="532" spans="1:8">
      <c r="A532" s="97">
        <v>126</v>
      </c>
      <c r="B532" s="122">
        <v>100000283603</v>
      </c>
      <c r="C532" s="169">
        <v>0</v>
      </c>
      <c r="D532" s="97" t="s">
        <v>279</v>
      </c>
      <c r="E532" s="99" t="s">
        <v>4767</v>
      </c>
      <c r="F532" s="100">
        <v>59800</v>
      </c>
      <c r="G532" s="100">
        <v>-59799</v>
      </c>
      <c r="H532" s="99">
        <v>1</v>
      </c>
    </row>
    <row r="533" spans="1:8">
      <c r="A533" s="97">
        <v>127</v>
      </c>
      <c r="B533" s="122">
        <v>100000283604</v>
      </c>
      <c r="C533" s="169">
        <v>0</v>
      </c>
      <c r="D533" s="97" t="s">
        <v>279</v>
      </c>
      <c r="E533" s="99" t="s">
        <v>4768</v>
      </c>
      <c r="F533" s="100">
        <v>59800</v>
      </c>
      <c r="G533" s="100">
        <v>-59799</v>
      </c>
      <c r="H533" s="99">
        <v>1</v>
      </c>
    </row>
    <row r="534" spans="1:8">
      <c r="A534" s="97">
        <v>128</v>
      </c>
      <c r="B534" s="122">
        <v>100000283605</v>
      </c>
      <c r="C534" s="169">
        <v>0</v>
      </c>
      <c r="D534" s="97" t="s">
        <v>279</v>
      </c>
      <c r="E534" s="99" t="s">
        <v>4769</v>
      </c>
      <c r="F534" s="100">
        <v>59800</v>
      </c>
      <c r="G534" s="100">
        <v>-59799</v>
      </c>
      <c r="H534" s="99">
        <v>1</v>
      </c>
    </row>
    <row r="535" spans="1:8">
      <c r="A535" s="97">
        <v>129</v>
      </c>
      <c r="B535" s="122">
        <v>100000283606</v>
      </c>
      <c r="C535" s="169">
        <v>0</v>
      </c>
      <c r="D535" s="97" t="s">
        <v>279</v>
      </c>
      <c r="E535" s="99" t="s">
        <v>4770</v>
      </c>
      <c r="F535" s="100">
        <v>59800</v>
      </c>
      <c r="G535" s="100">
        <v>-59799</v>
      </c>
      <c r="H535" s="99">
        <v>1</v>
      </c>
    </row>
    <row r="536" spans="1:8">
      <c r="A536" s="97">
        <v>130</v>
      </c>
      <c r="B536" s="122">
        <v>100000283607</v>
      </c>
      <c r="C536" s="169">
        <v>0</v>
      </c>
      <c r="D536" s="97" t="s">
        <v>279</v>
      </c>
      <c r="E536" s="99" t="s">
        <v>4771</v>
      </c>
      <c r="F536" s="100">
        <v>59800</v>
      </c>
      <c r="G536" s="100">
        <v>-59799</v>
      </c>
      <c r="H536" s="99">
        <v>1</v>
      </c>
    </row>
    <row r="537" spans="1:8">
      <c r="A537" s="97">
        <v>131</v>
      </c>
      <c r="B537" s="122">
        <v>100000283608</v>
      </c>
      <c r="C537" s="169">
        <v>0</v>
      </c>
      <c r="D537" s="97" t="s">
        <v>279</v>
      </c>
      <c r="E537" s="99" t="s">
        <v>4772</v>
      </c>
      <c r="F537" s="100">
        <v>59800</v>
      </c>
      <c r="G537" s="100">
        <v>-59799</v>
      </c>
      <c r="H537" s="99">
        <v>1</v>
      </c>
    </row>
    <row r="538" spans="1:8">
      <c r="A538" s="97">
        <v>132</v>
      </c>
      <c r="B538" s="122">
        <v>100000283609</v>
      </c>
      <c r="C538" s="169">
        <v>0</v>
      </c>
      <c r="D538" s="97" t="s">
        <v>279</v>
      </c>
      <c r="E538" s="99" t="s">
        <v>4773</v>
      </c>
      <c r="F538" s="100">
        <v>59800</v>
      </c>
      <c r="G538" s="100">
        <v>-59799</v>
      </c>
      <c r="H538" s="99">
        <v>1</v>
      </c>
    </row>
    <row r="539" spans="1:8">
      <c r="A539" s="97">
        <v>133</v>
      </c>
      <c r="B539" s="122">
        <v>100000283610</v>
      </c>
      <c r="C539" s="169">
        <v>0</v>
      </c>
      <c r="D539" s="97" t="s">
        <v>279</v>
      </c>
      <c r="E539" s="99" t="s">
        <v>4774</v>
      </c>
      <c r="F539" s="100">
        <v>59800</v>
      </c>
      <c r="G539" s="100">
        <v>-59799</v>
      </c>
      <c r="H539" s="99">
        <v>1</v>
      </c>
    </row>
    <row r="540" spans="1:8">
      <c r="A540" s="97">
        <v>134</v>
      </c>
      <c r="B540" s="122">
        <v>100000283611</v>
      </c>
      <c r="C540" s="169">
        <v>0</v>
      </c>
      <c r="D540" s="97" t="s">
        <v>279</v>
      </c>
      <c r="E540" s="99" t="s">
        <v>4775</v>
      </c>
      <c r="F540" s="100">
        <v>59800</v>
      </c>
      <c r="G540" s="100">
        <v>-59799</v>
      </c>
      <c r="H540" s="99">
        <v>1</v>
      </c>
    </row>
    <row r="541" spans="1:8">
      <c r="A541" s="97">
        <v>135</v>
      </c>
      <c r="B541" s="122">
        <v>100000283612</v>
      </c>
      <c r="C541" s="169">
        <v>0</v>
      </c>
      <c r="D541" s="97" t="s">
        <v>279</v>
      </c>
      <c r="E541" s="99" t="s">
        <v>4776</v>
      </c>
      <c r="F541" s="100">
        <v>59800</v>
      </c>
      <c r="G541" s="100">
        <v>-59799</v>
      </c>
      <c r="H541" s="99">
        <v>1</v>
      </c>
    </row>
    <row r="542" spans="1:8">
      <c r="A542" s="97">
        <v>136</v>
      </c>
      <c r="B542" s="122">
        <v>100000283613</v>
      </c>
      <c r="C542" s="169">
        <v>0</v>
      </c>
      <c r="D542" s="97" t="s">
        <v>279</v>
      </c>
      <c r="E542" s="99" t="s">
        <v>4777</v>
      </c>
      <c r="F542" s="100">
        <v>59800</v>
      </c>
      <c r="G542" s="100">
        <v>-59799</v>
      </c>
      <c r="H542" s="99">
        <v>1</v>
      </c>
    </row>
    <row r="543" spans="1:8">
      <c r="A543" s="97">
        <v>137</v>
      </c>
      <c r="B543" s="122">
        <v>100000283614</v>
      </c>
      <c r="C543" s="169">
        <v>0</v>
      </c>
      <c r="D543" s="97" t="s">
        <v>279</v>
      </c>
      <c r="E543" s="99" t="s">
        <v>4778</v>
      </c>
      <c r="F543" s="100">
        <v>59800</v>
      </c>
      <c r="G543" s="100">
        <v>-59799</v>
      </c>
      <c r="H543" s="99">
        <v>1</v>
      </c>
    </row>
    <row r="544" spans="1:8">
      <c r="A544" s="97">
        <v>138</v>
      </c>
      <c r="B544" s="122">
        <v>100000283615</v>
      </c>
      <c r="C544" s="169">
        <v>0</v>
      </c>
      <c r="D544" s="97" t="s">
        <v>279</v>
      </c>
      <c r="E544" s="99" t="s">
        <v>4779</v>
      </c>
      <c r="F544" s="100">
        <v>59800</v>
      </c>
      <c r="G544" s="100">
        <v>-59799</v>
      </c>
      <c r="H544" s="99">
        <v>1</v>
      </c>
    </row>
    <row r="545" spans="1:8">
      <c r="A545" s="97">
        <v>139</v>
      </c>
      <c r="B545" s="122">
        <v>100000283616</v>
      </c>
      <c r="C545" s="169">
        <v>0</v>
      </c>
      <c r="D545" s="97" t="s">
        <v>279</v>
      </c>
      <c r="E545" s="99" t="s">
        <v>4780</v>
      </c>
      <c r="F545" s="100">
        <v>59800</v>
      </c>
      <c r="G545" s="100">
        <v>-59799</v>
      </c>
      <c r="H545" s="99">
        <v>1</v>
      </c>
    </row>
    <row r="546" spans="1:8">
      <c r="A546" s="97">
        <v>140</v>
      </c>
      <c r="B546" s="122">
        <v>100000283617</v>
      </c>
      <c r="C546" s="169">
        <v>0</v>
      </c>
      <c r="D546" s="97" t="s">
        <v>279</v>
      </c>
      <c r="E546" s="99" t="s">
        <v>4781</v>
      </c>
      <c r="F546" s="100">
        <v>59800</v>
      </c>
      <c r="G546" s="100">
        <v>-59799</v>
      </c>
      <c r="H546" s="99">
        <v>1</v>
      </c>
    </row>
    <row r="547" spans="1:8">
      <c r="A547" s="97">
        <v>141</v>
      </c>
      <c r="B547" s="122">
        <v>100000283618</v>
      </c>
      <c r="C547" s="169">
        <v>0</v>
      </c>
      <c r="D547" s="97" t="s">
        <v>279</v>
      </c>
      <c r="E547" s="99" t="s">
        <v>4782</v>
      </c>
      <c r="F547" s="100">
        <v>59800</v>
      </c>
      <c r="G547" s="100">
        <v>-59799</v>
      </c>
      <c r="H547" s="99">
        <v>1</v>
      </c>
    </row>
    <row r="548" spans="1:8">
      <c r="A548" s="97">
        <v>142</v>
      </c>
      <c r="B548" s="122">
        <v>100000283619</v>
      </c>
      <c r="C548" s="169">
        <v>0</v>
      </c>
      <c r="D548" s="97" t="s">
        <v>279</v>
      </c>
      <c r="E548" s="99" t="s">
        <v>4783</v>
      </c>
      <c r="F548" s="100">
        <v>59800</v>
      </c>
      <c r="G548" s="100">
        <v>-59799</v>
      </c>
      <c r="H548" s="99">
        <v>1</v>
      </c>
    </row>
    <row r="549" spans="1:8">
      <c r="A549" s="97">
        <v>143</v>
      </c>
      <c r="B549" s="122">
        <v>100000283620</v>
      </c>
      <c r="C549" s="169">
        <v>0</v>
      </c>
      <c r="D549" s="97" t="s">
        <v>279</v>
      </c>
      <c r="E549" s="99" t="s">
        <v>4784</v>
      </c>
      <c r="F549" s="100">
        <v>59800</v>
      </c>
      <c r="G549" s="100">
        <v>-59799</v>
      </c>
      <c r="H549" s="99">
        <v>1</v>
      </c>
    </row>
    <row r="550" spans="1:8">
      <c r="A550" s="97">
        <v>144</v>
      </c>
      <c r="B550" s="122">
        <v>100000283621</v>
      </c>
      <c r="C550" s="169">
        <v>0</v>
      </c>
      <c r="D550" s="97" t="s">
        <v>279</v>
      </c>
      <c r="E550" s="99" t="s">
        <v>4785</v>
      </c>
      <c r="F550" s="100">
        <v>59800</v>
      </c>
      <c r="G550" s="100">
        <v>-59799</v>
      </c>
      <c r="H550" s="99">
        <v>1</v>
      </c>
    </row>
    <row r="551" spans="1:8">
      <c r="A551" s="97">
        <v>145</v>
      </c>
      <c r="B551" s="122">
        <v>100000283622</v>
      </c>
      <c r="C551" s="169">
        <v>0</v>
      </c>
      <c r="D551" s="97" t="s">
        <v>279</v>
      </c>
      <c r="E551" s="99" t="s">
        <v>4786</v>
      </c>
      <c r="F551" s="100">
        <v>59800</v>
      </c>
      <c r="G551" s="100">
        <v>-59799</v>
      </c>
      <c r="H551" s="99">
        <v>1</v>
      </c>
    </row>
    <row r="552" spans="1:8">
      <c r="A552" s="97">
        <v>146</v>
      </c>
      <c r="B552" s="122">
        <v>100000283623</v>
      </c>
      <c r="C552" s="169">
        <v>0</v>
      </c>
      <c r="D552" s="97" t="s">
        <v>279</v>
      </c>
      <c r="E552" s="99" t="s">
        <v>4787</v>
      </c>
      <c r="F552" s="100">
        <v>59800</v>
      </c>
      <c r="G552" s="100">
        <v>-59799</v>
      </c>
      <c r="H552" s="99">
        <v>1</v>
      </c>
    </row>
    <row r="553" spans="1:8">
      <c r="A553" s="97">
        <v>147</v>
      </c>
      <c r="B553" s="122">
        <v>100000283624</v>
      </c>
      <c r="C553" s="169">
        <v>0</v>
      </c>
      <c r="D553" s="97" t="s">
        <v>279</v>
      </c>
      <c r="E553" s="99" t="s">
        <v>4788</v>
      </c>
      <c r="F553" s="100">
        <v>59800</v>
      </c>
      <c r="G553" s="100">
        <v>-59799</v>
      </c>
      <c r="H553" s="99">
        <v>1</v>
      </c>
    </row>
    <row r="554" spans="1:8">
      <c r="A554" s="97">
        <v>148</v>
      </c>
      <c r="B554" s="122">
        <v>100000283625</v>
      </c>
      <c r="C554" s="169">
        <v>0</v>
      </c>
      <c r="D554" s="97" t="s">
        <v>279</v>
      </c>
      <c r="E554" s="99" t="s">
        <v>4789</v>
      </c>
      <c r="F554" s="100">
        <v>59800</v>
      </c>
      <c r="G554" s="100">
        <v>-59799</v>
      </c>
      <c r="H554" s="99">
        <v>1</v>
      </c>
    </row>
    <row r="555" spans="1:8">
      <c r="A555" s="97">
        <v>149</v>
      </c>
      <c r="B555" s="122">
        <v>100000283626</v>
      </c>
      <c r="C555" s="169">
        <v>0</v>
      </c>
      <c r="D555" s="97" t="s">
        <v>279</v>
      </c>
      <c r="E555" s="99" t="s">
        <v>4790</v>
      </c>
      <c r="F555" s="100">
        <v>59800</v>
      </c>
      <c r="G555" s="100">
        <v>-59799</v>
      </c>
      <c r="H555" s="99">
        <v>1</v>
      </c>
    </row>
    <row r="556" spans="1:8">
      <c r="A556" s="97">
        <v>150</v>
      </c>
      <c r="B556" s="122">
        <v>100000283627</v>
      </c>
      <c r="C556" s="169">
        <v>0</v>
      </c>
      <c r="D556" s="97" t="s">
        <v>279</v>
      </c>
      <c r="E556" s="99" t="s">
        <v>4791</v>
      </c>
      <c r="F556" s="100">
        <v>59800</v>
      </c>
      <c r="G556" s="100">
        <v>-59799</v>
      </c>
      <c r="H556" s="99">
        <v>1</v>
      </c>
    </row>
    <row r="557" spans="1:8">
      <c r="A557" s="97">
        <v>151</v>
      </c>
      <c r="B557" s="122">
        <v>100000283628</v>
      </c>
      <c r="C557" s="169">
        <v>0</v>
      </c>
      <c r="D557" s="97" t="s">
        <v>279</v>
      </c>
      <c r="E557" s="99" t="s">
        <v>4792</v>
      </c>
      <c r="F557" s="100">
        <v>59800</v>
      </c>
      <c r="G557" s="100">
        <v>-59799</v>
      </c>
      <c r="H557" s="99">
        <v>1</v>
      </c>
    </row>
    <row r="558" spans="1:8">
      <c r="A558" s="97">
        <v>152</v>
      </c>
      <c r="B558" s="122">
        <v>100000283629</v>
      </c>
      <c r="C558" s="169">
        <v>0</v>
      </c>
      <c r="D558" s="97" t="s">
        <v>279</v>
      </c>
      <c r="E558" s="99" t="s">
        <v>4793</v>
      </c>
      <c r="F558" s="100">
        <v>59800</v>
      </c>
      <c r="G558" s="100">
        <v>-59799</v>
      </c>
      <c r="H558" s="99">
        <v>1</v>
      </c>
    </row>
    <row r="559" spans="1:8">
      <c r="A559" s="97">
        <v>153</v>
      </c>
      <c r="B559" s="122">
        <v>100000283630</v>
      </c>
      <c r="C559" s="169">
        <v>0</v>
      </c>
      <c r="D559" s="97" t="s">
        <v>279</v>
      </c>
      <c r="E559" s="99" t="s">
        <v>4794</v>
      </c>
      <c r="F559" s="100">
        <v>59800</v>
      </c>
      <c r="G559" s="100">
        <v>-59799</v>
      </c>
      <c r="H559" s="99">
        <v>1</v>
      </c>
    </row>
    <row r="560" spans="1:8">
      <c r="A560" s="97">
        <v>154</v>
      </c>
      <c r="B560" s="122">
        <v>100000283631</v>
      </c>
      <c r="C560" s="169">
        <v>0</v>
      </c>
      <c r="D560" s="97" t="s">
        <v>279</v>
      </c>
      <c r="E560" s="99" t="s">
        <v>4795</v>
      </c>
      <c r="F560" s="100">
        <v>59800</v>
      </c>
      <c r="G560" s="100">
        <v>-59799</v>
      </c>
      <c r="H560" s="99">
        <v>1</v>
      </c>
    </row>
    <row r="561" spans="1:8">
      <c r="A561" s="97">
        <v>155</v>
      </c>
      <c r="B561" s="122">
        <v>100000283632</v>
      </c>
      <c r="C561" s="169">
        <v>0</v>
      </c>
      <c r="D561" s="97" t="s">
        <v>279</v>
      </c>
      <c r="E561" s="99" t="s">
        <v>4796</v>
      </c>
      <c r="F561" s="100">
        <v>59800</v>
      </c>
      <c r="G561" s="100">
        <v>-59799</v>
      </c>
      <c r="H561" s="99">
        <v>1</v>
      </c>
    </row>
    <row r="562" spans="1:8">
      <c r="A562" s="97">
        <v>156</v>
      </c>
      <c r="B562" s="122">
        <v>100000283633</v>
      </c>
      <c r="C562" s="169">
        <v>0</v>
      </c>
      <c r="D562" s="97" t="s">
        <v>279</v>
      </c>
      <c r="E562" s="99" t="s">
        <v>4797</v>
      </c>
      <c r="F562" s="100">
        <v>59800</v>
      </c>
      <c r="G562" s="100">
        <v>-59799</v>
      </c>
      <c r="H562" s="99">
        <v>1</v>
      </c>
    </row>
    <row r="563" spans="1:8">
      <c r="A563" s="97">
        <v>157</v>
      </c>
      <c r="B563" s="122">
        <v>100000283634</v>
      </c>
      <c r="C563" s="169">
        <v>0</v>
      </c>
      <c r="D563" s="97" t="s">
        <v>279</v>
      </c>
      <c r="E563" s="99" t="s">
        <v>4798</v>
      </c>
      <c r="F563" s="100">
        <v>59800</v>
      </c>
      <c r="G563" s="100">
        <v>-59799</v>
      </c>
      <c r="H563" s="99">
        <v>1</v>
      </c>
    </row>
    <row r="564" spans="1:8">
      <c r="A564" s="97">
        <v>158</v>
      </c>
      <c r="B564" s="122">
        <v>100000283635</v>
      </c>
      <c r="C564" s="169">
        <v>0</v>
      </c>
      <c r="D564" s="97" t="s">
        <v>279</v>
      </c>
      <c r="E564" s="99" t="s">
        <v>4799</v>
      </c>
      <c r="F564" s="100">
        <v>59800</v>
      </c>
      <c r="G564" s="100">
        <v>-59799</v>
      </c>
      <c r="H564" s="99">
        <v>1</v>
      </c>
    </row>
    <row r="565" spans="1:8">
      <c r="A565" s="97">
        <v>159</v>
      </c>
      <c r="B565" s="122">
        <v>100000283636</v>
      </c>
      <c r="C565" s="169">
        <v>0</v>
      </c>
      <c r="D565" s="97" t="s">
        <v>279</v>
      </c>
      <c r="E565" s="99" t="s">
        <v>4800</v>
      </c>
      <c r="F565" s="100">
        <v>59800</v>
      </c>
      <c r="G565" s="100">
        <v>-59799</v>
      </c>
      <c r="H565" s="99">
        <v>1</v>
      </c>
    </row>
    <row r="566" spans="1:8">
      <c r="A566" s="97">
        <v>160</v>
      </c>
      <c r="B566" s="122">
        <v>100000283637</v>
      </c>
      <c r="C566" s="169">
        <v>0</v>
      </c>
      <c r="D566" s="97" t="s">
        <v>279</v>
      </c>
      <c r="E566" s="99" t="s">
        <v>4801</v>
      </c>
      <c r="F566" s="100">
        <v>59800</v>
      </c>
      <c r="G566" s="100">
        <v>-59799</v>
      </c>
      <c r="H566" s="99">
        <v>1</v>
      </c>
    </row>
    <row r="567" spans="1:8">
      <c r="A567" s="97">
        <v>161</v>
      </c>
      <c r="B567" s="122">
        <v>100000283638</v>
      </c>
      <c r="C567" s="169">
        <v>0</v>
      </c>
      <c r="D567" s="97" t="s">
        <v>279</v>
      </c>
      <c r="E567" s="99" t="s">
        <v>4802</v>
      </c>
      <c r="F567" s="100">
        <v>59800</v>
      </c>
      <c r="G567" s="100">
        <v>-59799</v>
      </c>
      <c r="H567" s="99">
        <v>1</v>
      </c>
    </row>
    <row r="568" spans="1:8">
      <c r="A568" s="97">
        <v>162</v>
      </c>
      <c r="B568" s="122">
        <v>100000283639</v>
      </c>
      <c r="C568" s="169">
        <v>0</v>
      </c>
      <c r="D568" s="97" t="s">
        <v>279</v>
      </c>
      <c r="E568" s="99" t="s">
        <v>4803</v>
      </c>
      <c r="F568" s="100">
        <v>59800</v>
      </c>
      <c r="G568" s="100">
        <v>-59799</v>
      </c>
      <c r="H568" s="99">
        <v>1</v>
      </c>
    </row>
    <row r="569" spans="1:8">
      <c r="A569" s="97">
        <v>163</v>
      </c>
      <c r="B569" s="122">
        <v>100000283640</v>
      </c>
      <c r="C569" s="169">
        <v>0</v>
      </c>
      <c r="D569" s="97" t="s">
        <v>279</v>
      </c>
      <c r="E569" s="99" t="s">
        <v>4804</v>
      </c>
      <c r="F569" s="100">
        <v>59800</v>
      </c>
      <c r="G569" s="100">
        <v>-59799</v>
      </c>
      <c r="H569" s="99">
        <v>1</v>
      </c>
    </row>
    <row r="570" spans="1:8">
      <c r="A570" s="97">
        <v>164</v>
      </c>
      <c r="B570" s="122">
        <v>100000283641</v>
      </c>
      <c r="C570" s="169">
        <v>0</v>
      </c>
      <c r="D570" s="97" t="s">
        <v>279</v>
      </c>
      <c r="E570" s="99" t="s">
        <v>4805</v>
      </c>
      <c r="F570" s="100">
        <v>59800</v>
      </c>
      <c r="G570" s="100">
        <v>-59799</v>
      </c>
      <c r="H570" s="99">
        <v>1</v>
      </c>
    </row>
    <row r="571" spans="1:8">
      <c r="A571" s="97">
        <v>165</v>
      </c>
      <c r="B571" s="122">
        <v>100000283642</v>
      </c>
      <c r="C571" s="169">
        <v>0</v>
      </c>
      <c r="D571" s="97" t="s">
        <v>279</v>
      </c>
      <c r="E571" s="99" t="s">
        <v>4806</v>
      </c>
      <c r="F571" s="100">
        <v>59800</v>
      </c>
      <c r="G571" s="100">
        <v>-59799</v>
      </c>
      <c r="H571" s="99">
        <v>1</v>
      </c>
    </row>
    <row r="572" spans="1:8">
      <c r="A572" s="97">
        <v>166</v>
      </c>
      <c r="B572" s="122">
        <v>100000283643</v>
      </c>
      <c r="C572" s="169">
        <v>0</v>
      </c>
      <c r="D572" s="97" t="s">
        <v>279</v>
      </c>
      <c r="E572" s="99" t="s">
        <v>4807</v>
      </c>
      <c r="F572" s="100">
        <v>59800</v>
      </c>
      <c r="G572" s="100">
        <v>-59799</v>
      </c>
      <c r="H572" s="99">
        <v>1</v>
      </c>
    </row>
    <row r="573" spans="1:8">
      <c r="A573" s="97">
        <v>167</v>
      </c>
      <c r="B573" s="122">
        <v>100000283644</v>
      </c>
      <c r="C573" s="169">
        <v>0</v>
      </c>
      <c r="D573" s="97" t="s">
        <v>279</v>
      </c>
      <c r="E573" s="99" t="s">
        <v>4808</v>
      </c>
      <c r="F573" s="100">
        <v>59800</v>
      </c>
      <c r="G573" s="100">
        <v>-59799</v>
      </c>
      <c r="H573" s="99">
        <v>1</v>
      </c>
    </row>
    <row r="574" spans="1:8">
      <c r="A574" s="97">
        <v>168</v>
      </c>
      <c r="B574" s="122">
        <v>100000283645</v>
      </c>
      <c r="C574" s="169">
        <v>0</v>
      </c>
      <c r="D574" s="97" t="s">
        <v>279</v>
      </c>
      <c r="E574" s="99" t="s">
        <v>4809</v>
      </c>
      <c r="F574" s="100">
        <v>59800</v>
      </c>
      <c r="G574" s="100">
        <v>-59799</v>
      </c>
      <c r="H574" s="99">
        <v>1</v>
      </c>
    </row>
    <row r="575" spans="1:8">
      <c r="A575" s="97">
        <v>169</v>
      </c>
      <c r="B575" s="122">
        <v>100000283646</v>
      </c>
      <c r="C575" s="169">
        <v>0</v>
      </c>
      <c r="D575" s="97" t="s">
        <v>279</v>
      </c>
      <c r="E575" s="99" t="s">
        <v>4810</v>
      </c>
      <c r="F575" s="100">
        <v>59800</v>
      </c>
      <c r="G575" s="100">
        <v>-59799</v>
      </c>
      <c r="H575" s="99">
        <v>1</v>
      </c>
    </row>
    <row r="576" spans="1:8">
      <c r="A576" s="97">
        <v>170</v>
      </c>
      <c r="B576" s="122">
        <v>100000283647</v>
      </c>
      <c r="C576" s="169">
        <v>0</v>
      </c>
      <c r="D576" s="97" t="s">
        <v>279</v>
      </c>
      <c r="E576" s="99" t="s">
        <v>4811</v>
      </c>
      <c r="F576" s="100">
        <v>59800</v>
      </c>
      <c r="G576" s="100">
        <v>-59799</v>
      </c>
      <c r="H576" s="99">
        <v>1</v>
      </c>
    </row>
    <row r="577" spans="1:8">
      <c r="A577" s="97">
        <v>171</v>
      </c>
      <c r="B577" s="122">
        <v>100000283648</v>
      </c>
      <c r="C577" s="169">
        <v>0</v>
      </c>
      <c r="D577" s="97" t="s">
        <v>279</v>
      </c>
      <c r="E577" s="99" t="s">
        <v>4812</v>
      </c>
      <c r="F577" s="100">
        <v>59800</v>
      </c>
      <c r="G577" s="100">
        <v>-59799</v>
      </c>
      <c r="H577" s="99">
        <v>1</v>
      </c>
    </row>
    <row r="578" spans="1:8">
      <c r="A578" s="97">
        <v>172</v>
      </c>
      <c r="B578" s="122">
        <v>100000283649</v>
      </c>
      <c r="C578" s="169">
        <v>0</v>
      </c>
      <c r="D578" s="97" t="s">
        <v>279</v>
      </c>
      <c r="E578" s="99" t="s">
        <v>4813</v>
      </c>
      <c r="F578" s="100">
        <v>59800</v>
      </c>
      <c r="G578" s="100">
        <v>-59799</v>
      </c>
      <c r="H578" s="99">
        <v>1</v>
      </c>
    </row>
    <row r="579" spans="1:8">
      <c r="A579" s="97">
        <v>173</v>
      </c>
      <c r="B579" s="122">
        <v>100000283650</v>
      </c>
      <c r="C579" s="169">
        <v>0</v>
      </c>
      <c r="D579" s="97" t="s">
        <v>279</v>
      </c>
      <c r="E579" s="99" t="s">
        <v>4814</v>
      </c>
      <c r="F579" s="100">
        <v>59800</v>
      </c>
      <c r="G579" s="100">
        <v>-59799</v>
      </c>
      <c r="H579" s="99">
        <v>1</v>
      </c>
    </row>
    <row r="580" spans="1:8">
      <c r="A580" s="97">
        <v>174</v>
      </c>
      <c r="B580" s="122">
        <v>100000283651</v>
      </c>
      <c r="C580" s="169">
        <v>0</v>
      </c>
      <c r="D580" s="97" t="s">
        <v>279</v>
      </c>
      <c r="E580" s="99" t="s">
        <v>4815</v>
      </c>
      <c r="F580" s="100">
        <v>59800</v>
      </c>
      <c r="G580" s="100">
        <v>-59799</v>
      </c>
      <c r="H580" s="99">
        <v>1</v>
      </c>
    </row>
    <row r="581" spans="1:8">
      <c r="A581" s="97">
        <v>175</v>
      </c>
      <c r="B581" s="122">
        <v>100000283652</v>
      </c>
      <c r="C581" s="169">
        <v>0</v>
      </c>
      <c r="D581" s="97" t="s">
        <v>279</v>
      </c>
      <c r="E581" s="99" t="s">
        <v>4816</v>
      </c>
      <c r="F581" s="100">
        <v>59800</v>
      </c>
      <c r="G581" s="100">
        <v>-59799</v>
      </c>
      <c r="H581" s="99">
        <v>1</v>
      </c>
    </row>
    <row r="582" spans="1:8">
      <c r="A582" s="97">
        <v>176</v>
      </c>
      <c r="B582" s="122">
        <v>100000283653</v>
      </c>
      <c r="C582" s="169">
        <v>0</v>
      </c>
      <c r="D582" s="97" t="s">
        <v>279</v>
      </c>
      <c r="E582" s="99" t="s">
        <v>4817</v>
      </c>
      <c r="F582" s="100">
        <v>59800</v>
      </c>
      <c r="G582" s="100">
        <v>-59799</v>
      </c>
      <c r="H582" s="99">
        <v>1</v>
      </c>
    </row>
    <row r="583" spans="1:8">
      <c r="A583" s="97">
        <v>177</v>
      </c>
      <c r="B583" s="122">
        <v>100000283654</v>
      </c>
      <c r="C583" s="169">
        <v>0</v>
      </c>
      <c r="D583" s="97" t="s">
        <v>279</v>
      </c>
      <c r="E583" s="99" t="s">
        <v>4818</v>
      </c>
      <c r="F583" s="100">
        <v>59800</v>
      </c>
      <c r="G583" s="100">
        <v>-59799</v>
      </c>
      <c r="H583" s="99">
        <v>1</v>
      </c>
    </row>
    <row r="584" spans="1:8">
      <c r="A584" s="97">
        <v>178</v>
      </c>
      <c r="B584" s="122">
        <v>100000283655</v>
      </c>
      <c r="C584" s="169">
        <v>0</v>
      </c>
      <c r="D584" s="97" t="s">
        <v>279</v>
      </c>
      <c r="E584" s="99" t="s">
        <v>4819</v>
      </c>
      <c r="F584" s="100">
        <v>59800</v>
      </c>
      <c r="G584" s="100">
        <v>-59799</v>
      </c>
      <c r="H584" s="99">
        <v>1</v>
      </c>
    </row>
    <row r="585" spans="1:8">
      <c r="A585" s="97">
        <v>179</v>
      </c>
      <c r="B585" s="122">
        <v>100000283656</v>
      </c>
      <c r="C585" s="169">
        <v>0</v>
      </c>
      <c r="D585" s="97" t="s">
        <v>279</v>
      </c>
      <c r="E585" s="99" t="s">
        <v>4820</v>
      </c>
      <c r="F585" s="100">
        <v>59800</v>
      </c>
      <c r="G585" s="100">
        <v>-59799</v>
      </c>
      <c r="H585" s="99">
        <v>1</v>
      </c>
    </row>
    <row r="586" spans="1:8">
      <c r="A586" s="97">
        <v>180</v>
      </c>
      <c r="B586" s="122">
        <v>100000283657</v>
      </c>
      <c r="C586" s="169">
        <v>0</v>
      </c>
      <c r="D586" s="97" t="s">
        <v>279</v>
      </c>
      <c r="E586" s="99" t="s">
        <v>4821</v>
      </c>
      <c r="F586" s="100">
        <v>59800</v>
      </c>
      <c r="G586" s="100">
        <v>-59799</v>
      </c>
      <c r="H586" s="99">
        <v>1</v>
      </c>
    </row>
    <row r="587" spans="1:8">
      <c r="A587" s="97">
        <v>181</v>
      </c>
      <c r="B587" s="122">
        <v>100000283658</v>
      </c>
      <c r="C587" s="169">
        <v>0</v>
      </c>
      <c r="D587" s="97" t="s">
        <v>279</v>
      </c>
      <c r="E587" s="99" t="s">
        <v>4822</v>
      </c>
      <c r="F587" s="100">
        <v>59800</v>
      </c>
      <c r="G587" s="100">
        <v>-59799</v>
      </c>
      <c r="H587" s="99">
        <v>1</v>
      </c>
    </row>
    <row r="588" spans="1:8">
      <c r="A588" s="97">
        <v>182</v>
      </c>
      <c r="B588" s="122">
        <v>100000283659</v>
      </c>
      <c r="C588" s="169">
        <v>0</v>
      </c>
      <c r="D588" s="97" t="s">
        <v>279</v>
      </c>
      <c r="E588" s="99" t="s">
        <v>4823</v>
      </c>
      <c r="F588" s="100">
        <v>59800</v>
      </c>
      <c r="G588" s="100">
        <v>-59799</v>
      </c>
      <c r="H588" s="99">
        <v>1</v>
      </c>
    </row>
    <row r="589" spans="1:8">
      <c r="A589" s="97">
        <v>183</v>
      </c>
      <c r="B589" s="122">
        <v>100000283660</v>
      </c>
      <c r="C589" s="169">
        <v>0</v>
      </c>
      <c r="D589" s="97" t="s">
        <v>279</v>
      </c>
      <c r="E589" s="99" t="s">
        <v>4824</v>
      </c>
      <c r="F589" s="100">
        <v>59800</v>
      </c>
      <c r="G589" s="100">
        <v>-59799</v>
      </c>
      <c r="H589" s="99">
        <v>1</v>
      </c>
    </row>
    <row r="590" spans="1:8">
      <c r="A590" s="97">
        <v>184</v>
      </c>
      <c r="B590" s="122">
        <v>100000283661</v>
      </c>
      <c r="C590" s="169">
        <v>0</v>
      </c>
      <c r="D590" s="97" t="s">
        <v>279</v>
      </c>
      <c r="E590" s="99" t="s">
        <v>4825</v>
      </c>
      <c r="F590" s="100">
        <v>59800</v>
      </c>
      <c r="G590" s="100">
        <v>-59799</v>
      </c>
      <c r="H590" s="99">
        <v>1</v>
      </c>
    </row>
    <row r="591" spans="1:8">
      <c r="A591" s="97">
        <v>185</v>
      </c>
      <c r="B591" s="122">
        <v>100000283662</v>
      </c>
      <c r="C591" s="169">
        <v>0</v>
      </c>
      <c r="D591" s="97" t="s">
        <v>279</v>
      </c>
      <c r="E591" s="99" t="s">
        <v>4826</v>
      </c>
      <c r="F591" s="100">
        <v>59800</v>
      </c>
      <c r="G591" s="100">
        <v>-59799</v>
      </c>
      <c r="H591" s="99">
        <v>1</v>
      </c>
    </row>
    <row r="592" spans="1:8">
      <c r="A592" s="97">
        <v>186</v>
      </c>
      <c r="B592" s="122">
        <v>100000283663</v>
      </c>
      <c r="C592" s="169">
        <v>0</v>
      </c>
      <c r="D592" s="97" t="s">
        <v>279</v>
      </c>
      <c r="E592" s="99" t="s">
        <v>4827</v>
      </c>
      <c r="F592" s="100">
        <v>59800</v>
      </c>
      <c r="G592" s="100">
        <v>-59799</v>
      </c>
      <c r="H592" s="99">
        <v>1</v>
      </c>
    </row>
    <row r="593" spans="1:8">
      <c r="A593" s="97">
        <v>187</v>
      </c>
      <c r="B593" s="122">
        <v>100000283664</v>
      </c>
      <c r="C593" s="169">
        <v>0</v>
      </c>
      <c r="D593" s="97" t="s">
        <v>279</v>
      </c>
      <c r="E593" s="99" t="s">
        <v>4828</v>
      </c>
      <c r="F593" s="100">
        <v>59800</v>
      </c>
      <c r="G593" s="100">
        <v>-59799</v>
      </c>
      <c r="H593" s="99">
        <v>1</v>
      </c>
    </row>
    <row r="594" spans="1:8">
      <c r="A594" s="97">
        <v>188</v>
      </c>
      <c r="B594" s="122">
        <v>100000283665</v>
      </c>
      <c r="C594" s="169">
        <v>0</v>
      </c>
      <c r="D594" s="97" t="s">
        <v>279</v>
      </c>
      <c r="E594" s="99" t="s">
        <v>4829</v>
      </c>
      <c r="F594" s="100">
        <v>59800</v>
      </c>
      <c r="G594" s="100">
        <v>-59799</v>
      </c>
      <c r="H594" s="99">
        <v>1</v>
      </c>
    </row>
    <row r="595" spans="1:8">
      <c r="A595" s="97">
        <v>189</v>
      </c>
      <c r="B595" s="122">
        <v>100000283666</v>
      </c>
      <c r="C595" s="169">
        <v>0</v>
      </c>
      <c r="D595" s="97" t="s">
        <v>279</v>
      </c>
      <c r="E595" s="99" t="s">
        <v>4830</v>
      </c>
      <c r="F595" s="100">
        <v>59800</v>
      </c>
      <c r="G595" s="100">
        <v>-59799</v>
      </c>
      <c r="H595" s="99">
        <v>1</v>
      </c>
    </row>
    <row r="596" spans="1:8">
      <c r="A596" s="97">
        <v>190</v>
      </c>
      <c r="B596" s="122">
        <v>100000283667</v>
      </c>
      <c r="C596" s="169">
        <v>0</v>
      </c>
      <c r="D596" s="97" t="s">
        <v>279</v>
      </c>
      <c r="E596" s="99" t="s">
        <v>4831</v>
      </c>
      <c r="F596" s="100">
        <v>59800</v>
      </c>
      <c r="G596" s="100">
        <v>-59799</v>
      </c>
      <c r="H596" s="99">
        <v>1</v>
      </c>
    </row>
    <row r="597" spans="1:8">
      <c r="A597" s="97">
        <v>191</v>
      </c>
      <c r="B597" s="122">
        <v>100000283668</v>
      </c>
      <c r="C597" s="169">
        <v>0</v>
      </c>
      <c r="D597" s="97" t="s">
        <v>279</v>
      </c>
      <c r="E597" s="99" t="s">
        <v>4832</v>
      </c>
      <c r="F597" s="100">
        <v>59800</v>
      </c>
      <c r="G597" s="100">
        <v>-59799</v>
      </c>
      <c r="H597" s="99">
        <v>1</v>
      </c>
    </row>
    <row r="598" spans="1:8">
      <c r="A598" s="97">
        <v>192</v>
      </c>
      <c r="B598" s="122">
        <v>100000283669</v>
      </c>
      <c r="C598" s="169">
        <v>0</v>
      </c>
      <c r="D598" s="97" t="s">
        <v>279</v>
      </c>
      <c r="E598" s="99" t="s">
        <v>4833</v>
      </c>
      <c r="F598" s="100">
        <v>59800</v>
      </c>
      <c r="G598" s="100">
        <v>-59799</v>
      </c>
      <c r="H598" s="99">
        <v>1</v>
      </c>
    </row>
    <row r="599" spans="1:8">
      <c r="A599" s="97">
        <v>193</v>
      </c>
      <c r="B599" s="122">
        <v>100000283670</v>
      </c>
      <c r="C599" s="169">
        <v>0</v>
      </c>
      <c r="D599" s="97" t="s">
        <v>279</v>
      </c>
      <c r="E599" s="99" t="s">
        <v>4834</v>
      </c>
      <c r="F599" s="100">
        <v>59800</v>
      </c>
      <c r="G599" s="100">
        <v>-59799</v>
      </c>
      <c r="H599" s="99">
        <v>1</v>
      </c>
    </row>
    <row r="600" spans="1:8">
      <c r="A600" s="97">
        <v>194</v>
      </c>
      <c r="B600" s="122">
        <v>100000283671</v>
      </c>
      <c r="C600" s="169">
        <v>0</v>
      </c>
      <c r="D600" s="97" t="s">
        <v>279</v>
      </c>
      <c r="E600" s="99" t="s">
        <v>4835</v>
      </c>
      <c r="F600" s="100">
        <v>59800</v>
      </c>
      <c r="G600" s="100">
        <v>-59799</v>
      </c>
      <c r="H600" s="99">
        <v>1</v>
      </c>
    </row>
    <row r="601" spans="1:8">
      <c r="A601" s="97">
        <v>195</v>
      </c>
      <c r="B601" s="122">
        <v>100000283672</v>
      </c>
      <c r="C601" s="169">
        <v>0</v>
      </c>
      <c r="D601" s="97" t="s">
        <v>279</v>
      </c>
      <c r="E601" s="99" t="s">
        <v>4836</v>
      </c>
      <c r="F601" s="100">
        <v>59800</v>
      </c>
      <c r="G601" s="100">
        <v>-59799</v>
      </c>
      <c r="H601" s="99">
        <v>1</v>
      </c>
    </row>
    <row r="602" spans="1:8">
      <c r="A602" s="97">
        <v>196</v>
      </c>
      <c r="B602" s="122">
        <v>100000283673</v>
      </c>
      <c r="C602" s="169">
        <v>0</v>
      </c>
      <c r="D602" s="97" t="s">
        <v>279</v>
      </c>
      <c r="E602" s="99" t="s">
        <v>4837</v>
      </c>
      <c r="F602" s="100">
        <v>59800</v>
      </c>
      <c r="G602" s="100">
        <v>-59799</v>
      </c>
      <c r="H602" s="99">
        <v>1</v>
      </c>
    </row>
    <row r="603" spans="1:8">
      <c r="A603" s="97">
        <v>197</v>
      </c>
      <c r="B603" s="122">
        <v>100000283674</v>
      </c>
      <c r="C603" s="169">
        <v>0</v>
      </c>
      <c r="D603" s="97" t="s">
        <v>279</v>
      </c>
      <c r="E603" s="99" t="s">
        <v>4838</v>
      </c>
      <c r="F603" s="100">
        <v>59800</v>
      </c>
      <c r="G603" s="100">
        <v>-59799</v>
      </c>
      <c r="H603" s="99">
        <v>1</v>
      </c>
    </row>
    <row r="604" spans="1:8">
      <c r="A604" s="97">
        <v>198</v>
      </c>
      <c r="B604" s="122">
        <v>100000283675</v>
      </c>
      <c r="C604" s="169">
        <v>0</v>
      </c>
      <c r="D604" s="97" t="s">
        <v>279</v>
      </c>
      <c r="E604" s="99" t="s">
        <v>4839</v>
      </c>
      <c r="F604" s="100">
        <v>59800</v>
      </c>
      <c r="G604" s="100">
        <v>-59799</v>
      </c>
      <c r="H604" s="99">
        <v>1</v>
      </c>
    </row>
    <row r="605" spans="1:8">
      <c r="A605" s="97">
        <v>199</v>
      </c>
      <c r="B605" s="122">
        <v>100000283676</v>
      </c>
      <c r="C605" s="169">
        <v>0</v>
      </c>
      <c r="D605" s="97" t="s">
        <v>279</v>
      </c>
      <c r="E605" s="99" t="s">
        <v>4840</v>
      </c>
      <c r="F605" s="100">
        <v>59800</v>
      </c>
      <c r="G605" s="100">
        <v>-59799</v>
      </c>
      <c r="H605" s="99">
        <v>1</v>
      </c>
    </row>
    <row r="606" spans="1:8">
      <c r="A606" s="97">
        <v>200</v>
      </c>
      <c r="B606" s="122">
        <v>100000283677</v>
      </c>
      <c r="C606" s="169">
        <v>0</v>
      </c>
      <c r="D606" s="97" t="s">
        <v>279</v>
      </c>
      <c r="E606" s="99" t="s">
        <v>4841</v>
      </c>
      <c r="F606" s="100">
        <v>59800</v>
      </c>
      <c r="G606" s="100">
        <v>-59799</v>
      </c>
      <c r="H606" s="99">
        <v>1</v>
      </c>
    </row>
    <row r="607" spans="1:8">
      <c r="A607" s="97">
        <v>201</v>
      </c>
      <c r="B607" s="122">
        <v>100000283678</v>
      </c>
      <c r="C607" s="169">
        <v>0</v>
      </c>
      <c r="D607" s="97" t="s">
        <v>279</v>
      </c>
      <c r="E607" s="99" t="s">
        <v>4842</v>
      </c>
      <c r="F607" s="100">
        <v>59800</v>
      </c>
      <c r="G607" s="100">
        <v>-59799</v>
      </c>
      <c r="H607" s="99">
        <v>1</v>
      </c>
    </row>
    <row r="608" spans="1:8">
      <c r="A608" s="97">
        <v>202</v>
      </c>
      <c r="B608" s="122">
        <v>100000283679</v>
      </c>
      <c r="C608" s="169">
        <v>0</v>
      </c>
      <c r="D608" s="97" t="s">
        <v>279</v>
      </c>
      <c r="E608" s="99" t="s">
        <v>4843</v>
      </c>
      <c r="F608" s="100">
        <v>59800</v>
      </c>
      <c r="G608" s="100">
        <v>-59799</v>
      </c>
      <c r="H608" s="99">
        <v>1</v>
      </c>
    </row>
    <row r="609" spans="1:8">
      <c r="A609" s="97">
        <v>203</v>
      </c>
      <c r="B609" s="122">
        <v>100000283680</v>
      </c>
      <c r="C609" s="169">
        <v>0</v>
      </c>
      <c r="D609" s="97" t="s">
        <v>279</v>
      </c>
      <c r="E609" s="99" t="s">
        <v>4844</v>
      </c>
      <c r="F609" s="100">
        <v>59800</v>
      </c>
      <c r="G609" s="100">
        <v>-59799</v>
      </c>
      <c r="H609" s="99">
        <v>1</v>
      </c>
    </row>
    <row r="610" spans="1:8">
      <c r="A610" s="97">
        <v>204</v>
      </c>
      <c r="B610" s="122">
        <v>100000283681</v>
      </c>
      <c r="C610" s="169">
        <v>0</v>
      </c>
      <c r="D610" s="97" t="s">
        <v>279</v>
      </c>
      <c r="E610" s="99" t="s">
        <v>4845</v>
      </c>
      <c r="F610" s="100">
        <v>59800</v>
      </c>
      <c r="G610" s="100">
        <v>-59799</v>
      </c>
      <c r="H610" s="99">
        <v>1</v>
      </c>
    </row>
    <row r="611" spans="1:8">
      <c r="A611" s="97">
        <v>205</v>
      </c>
      <c r="B611" s="122">
        <v>100000283682</v>
      </c>
      <c r="C611" s="169">
        <v>0</v>
      </c>
      <c r="D611" s="97" t="s">
        <v>279</v>
      </c>
      <c r="E611" s="99" t="s">
        <v>4846</v>
      </c>
      <c r="F611" s="100">
        <v>59800</v>
      </c>
      <c r="G611" s="100">
        <v>-59799</v>
      </c>
      <c r="H611" s="99">
        <v>1</v>
      </c>
    </row>
    <row r="612" spans="1:8">
      <c r="A612" s="97">
        <v>206</v>
      </c>
      <c r="B612" s="122">
        <v>100000283683</v>
      </c>
      <c r="C612" s="169">
        <v>0</v>
      </c>
      <c r="D612" s="97" t="s">
        <v>279</v>
      </c>
      <c r="E612" s="99" t="s">
        <v>4847</v>
      </c>
      <c r="F612" s="100">
        <v>59800</v>
      </c>
      <c r="G612" s="100">
        <v>-59799</v>
      </c>
      <c r="H612" s="99">
        <v>1</v>
      </c>
    </row>
    <row r="613" spans="1:8">
      <c r="A613" s="97">
        <v>207</v>
      </c>
      <c r="B613" s="122">
        <v>100000283684</v>
      </c>
      <c r="C613" s="169">
        <v>0</v>
      </c>
      <c r="D613" s="97" t="s">
        <v>279</v>
      </c>
      <c r="E613" s="99" t="s">
        <v>4848</v>
      </c>
      <c r="F613" s="100">
        <v>59800</v>
      </c>
      <c r="G613" s="100">
        <v>-59799</v>
      </c>
      <c r="H613" s="99">
        <v>1</v>
      </c>
    </row>
    <row r="614" spans="1:8">
      <c r="A614" s="97">
        <v>208</v>
      </c>
      <c r="B614" s="122">
        <v>100000662287</v>
      </c>
      <c r="C614" s="169">
        <v>0</v>
      </c>
      <c r="D614" s="97" t="s">
        <v>1496</v>
      </c>
      <c r="E614" s="99" t="s">
        <v>4849</v>
      </c>
      <c r="F614" s="100">
        <v>498800</v>
      </c>
      <c r="G614" s="100">
        <v>-498799</v>
      </c>
      <c r="H614" s="99">
        <v>1</v>
      </c>
    </row>
    <row r="615" spans="1:8">
      <c r="A615" s="97">
        <v>209</v>
      </c>
      <c r="B615" s="122">
        <v>100000662288</v>
      </c>
      <c r="C615" s="169">
        <v>0</v>
      </c>
      <c r="D615" s="97" t="s">
        <v>1496</v>
      </c>
      <c r="E615" s="99" t="s">
        <v>4850</v>
      </c>
      <c r="F615" s="100">
        <v>97360</v>
      </c>
      <c r="G615" s="100">
        <v>-97359</v>
      </c>
      <c r="H615" s="99">
        <v>1</v>
      </c>
    </row>
    <row r="616" spans="1:8">
      <c r="A616" s="97">
        <v>210</v>
      </c>
      <c r="B616" s="122">
        <v>100000662289</v>
      </c>
      <c r="C616" s="169">
        <v>0</v>
      </c>
      <c r="D616" s="97" t="s">
        <v>1496</v>
      </c>
      <c r="E616" s="99" t="s">
        <v>4850</v>
      </c>
      <c r="F616" s="100">
        <v>97360</v>
      </c>
      <c r="G616" s="100">
        <v>-97359</v>
      </c>
      <c r="H616" s="99">
        <v>1</v>
      </c>
    </row>
    <row r="617" spans="1:8">
      <c r="A617" s="97">
        <v>211</v>
      </c>
      <c r="B617" s="122">
        <v>100000662290</v>
      </c>
      <c r="C617" s="169">
        <v>0</v>
      </c>
      <c r="D617" s="97" t="s">
        <v>1496</v>
      </c>
      <c r="E617" s="99" t="s">
        <v>4850</v>
      </c>
      <c r="F617" s="100">
        <v>97360</v>
      </c>
      <c r="G617" s="100">
        <v>-97359</v>
      </c>
      <c r="H617" s="99">
        <v>1</v>
      </c>
    </row>
    <row r="618" spans="1:8">
      <c r="A618" s="97">
        <v>212</v>
      </c>
      <c r="B618" s="122">
        <v>100000662291</v>
      </c>
      <c r="C618" s="169">
        <v>0</v>
      </c>
      <c r="D618" s="97" t="s">
        <v>1496</v>
      </c>
      <c r="E618" s="99" t="s">
        <v>4850</v>
      </c>
      <c r="F618" s="100">
        <v>97360</v>
      </c>
      <c r="G618" s="100">
        <v>-97359</v>
      </c>
      <c r="H618" s="99">
        <v>1</v>
      </c>
    </row>
    <row r="619" spans="1:8">
      <c r="A619" s="97">
        <v>213</v>
      </c>
      <c r="B619" s="122">
        <v>100000662292</v>
      </c>
      <c r="C619" s="169">
        <v>0</v>
      </c>
      <c r="D619" s="97" t="s">
        <v>1496</v>
      </c>
      <c r="E619" s="99" t="s">
        <v>4851</v>
      </c>
      <c r="F619" s="100">
        <v>62470</v>
      </c>
      <c r="G619" s="100">
        <v>-62469</v>
      </c>
      <c r="H619" s="99">
        <v>1</v>
      </c>
    </row>
    <row r="620" spans="1:8">
      <c r="A620" s="97">
        <v>214</v>
      </c>
      <c r="B620" s="122">
        <v>100000662293</v>
      </c>
      <c r="C620" s="169">
        <v>0</v>
      </c>
      <c r="D620" s="97" t="s">
        <v>1496</v>
      </c>
      <c r="E620" s="99" t="s">
        <v>4852</v>
      </c>
      <c r="F620" s="100">
        <v>2888000</v>
      </c>
      <c r="G620" s="100">
        <v>-2887999</v>
      </c>
      <c r="H620" s="99">
        <v>1</v>
      </c>
    </row>
    <row r="621" spans="1:8">
      <c r="A621" s="97">
        <v>215</v>
      </c>
      <c r="B621" s="122">
        <v>100000662294</v>
      </c>
      <c r="C621" s="169">
        <v>0</v>
      </c>
      <c r="D621" s="97" t="s">
        <v>1496</v>
      </c>
      <c r="E621" s="99" t="s">
        <v>4853</v>
      </c>
      <c r="F621" s="100">
        <v>55528</v>
      </c>
      <c r="G621" s="100">
        <v>-55527</v>
      </c>
      <c r="H621" s="99">
        <v>1</v>
      </c>
    </row>
    <row r="622" spans="1:8">
      <c r="A622" s="97">
        <v>216</v>
      </c>
      <c r="B622" s="122">
        <v>100000662295</v>
      </c>
      <c r="C622" s="169">
        <v>0</v>
      </c>
      <c r="D622" s="97" t="s">
        <v>1496</v>
      </c>
      <c r="E622" s="99" t="s">
        <v>4854</v>
      </c>
      <c r="F622" s="100">
        <v>55528</v>
      </c>
      <c r="G622" s="100">
        <v>-55527</v>
      </c>
      <c r="H622" s="99">
        <v>1</v>
      </c>
    </row>
    <row r="623" spans="1:8">
      <c r="A623" s="97">
        <v>217</v>
      </c>
      <c r="B623" s="122">
        <v>100000662296</v>
      </c>
      <c r="C623" s="169">
        <v>0</v>
      </c>
      <c r="D623" s="97" t="s">
        <v>1496</v>
      </c>
      <c r="E623" s="99" t="s">
        <v>4855</v>
      </c>
      <c r="F623" s="100">
        <v>55528</v>
      </c>
      <c r="G623" s="100">
        <v>-55527</v>
      </c>
      <c r="H623" s="99">
        <v>1</v>
      </c>
    </row>
    <row r="624" spans="1:8">
      <c r="A624" s="97">
        <v>218</v>
      </c>
      <c r="B624" s="122">
        <v>100000662297</v>
      </c>
      <c r="C624" s="169">
        <v>0</v>
      </c>
      <c r="D624" s="97" t="s">
        <v>1496</v>
      </c>
      <c r="E624" s="99" t="s">
        <v>4856</v>
      </c>
      <c r="F624" s="100">
        <v>55528</v>
      </c>
      <c r="G624" s="100">
        <v>-55527</v>
      </c>
      <c r="H624" s="99">
        <v>1</v>
      </c>
    </row>
    <row r="625" spans="1:8">
      <c r="A625" s="97">
        <v>219</v>
      </c>
      <c r="B625" s="122">
        <v>100000662298</v>
      </c>
      <c r="C625" s="169">
        <v>0</v>
      </c>
      <c r="D625" s="97" t="s">
        <v>1496</v>
      </c>
      <c r="E625" s="99" t="s">
        <v>4857</v>
      </c>
      <c r="F625" s="100">
        <v>55528</v>
      </c>
      <c r="G625" s="100">
        <v>-55527</v>
      </c>
      <c r="H625" s="99">
        <v>1</v>
      </c>
    </row>
    <row r="626" spans="1:8">
      <c r="A626" s="97">
        <v>220</v>
      </c>
      <c r="B626" s="122">
        <v>100000662299</v>
      </c>
      <c r="C626" s="169">
        <v>0</v>
      </c>
      <c r="D626" s="97" t="s">
        <v>1496</v>
      </c>
      <c r="E626" s="99" t="s">
        <v>4858</v>
      </c>
      <c r="F626" s="100">
        <v>55528</v>
      </c>
      <c r="G626" s="100">
        <v>-55527</v>
      </c>
      <c r="H626" s="99">
        <v>1</v>
      </c>
    </row>
    <row r="627" spans="1:8">
      <c r="A627" s="97">
        <v>221</v>
      </c>
      <c r="B627" s="122">
        <v>100000662300</v>
      </c>
      <c r="C627" s="169">
        <v>0</v>
      </c>
      <c r="D627" s="97" t="s">
        <v>1496</v>
      </c>
      <c r="E627" s="99" t="s">
        <v>4859</v>
      </c>
      <c r="F627" s="100">
        <v>55528</v>
      </c>
      <c r="G627" s="100">
        <v>-55527</v>
      </c>
      <c r="H627" s="99">
        <v>1</v>
      </c>
    </row>
    <row r="628" spans="1:8">
      <c r="A628" s="97">
        <v>222</v>
      </c>
      <c r="B628" s="122">
        <v>100000662301</v>
      </c>
      <c r="C628" s="169">
        <v>0</v>
      </c>
      <c r="D628" s="97" t="s">
        <v>1496</v>
      </c>
      <c r="E628" s="99" t="s">
        <v>4860</v>
      </c>
      <c r="F628" s="100">
        <v>55528</v>
      </c>
      <c r="G628" s="100">
        <v>-55527</v>
      </c>
      <c r="H628" s="99">
        <v>1</v>
      </c>
    </row>
    <row r="629" spans="1:8">
      <c r="A629" s="97">
        <v>223</v>
      </c>
      <c r="B629" s="122">
        <v>100000662302</v>
      </c>
      <c r="C629" s="169">
        <v>0</v>
      </c>
      <c r="D629" s="97" t="s">
        <v>1496</v>
      </c>
      <c r="E629" s="99" t="s">
        <v>4861</v>
      </c>
      <c r="F629" s="100">
        <v>55528</v>
      </c>
      <c r="G629" s="100">
        <v>-55527</v>
      </c>
      <c r="H629" s="99">
        <v>1</v>
      </c>
    </row>
    <row r="630" spans="1:8">
      <c r="A630" s="97">
        <v>224</v>
      </c>
      <c r="B630" s="122">
        <v>100000662303</v>
      </c>
      <c r="C630" s="169">
        <v>0</v>
      </c>
      <c r="D630" s="97" t="s">
        <v>1496</v>
      </c>
      <c r="E630" s="99" t="s">
        <v>4862</v>
      </c>
      <c r="F630" s="100">
        <v>55528</v>
      </c>
      <c r="G630" s="100">
        <v>-55527</v>
      </c>
      <c r="H630" s="99">
        <v>1</v>
      </c>
    </row>
    <row r="631" spans="1:8">
      <c r="A631" s="97">
        <v>225</v>
      </c>
      <c r="B631" s="122">
        <v>100000662304</v>
      </c>
      <c r="C631" s="169">
        <v>0</v>
      </c>
      <c r="D631" s="97" t="s">
        <v>1496</v>
      </c>
      <c r="E631" s="99" t="s">
        <v>4863</v>
      </c>
      <c r="F631" s="100">
        <v>55528</v>
      </c>
      <c r="G631" s="100">
        <v>-55527</v>
      </c>
      <c r="H631" s="99">
        <v>1</v>
      </c>
    </row>
    <row r="632" spans="1:8">
      <c r="A632" s="97">
        <v>226</v>
      </c>
      <c r="B632" s="122">
        <v>100000662305</v>
      </c>
      <c r="C632" s="169">
        <v>0</v>
      </c>
      <c r="D632" s="97" t="s">
        <v>1496</v>
      </c>
      <c r="E632" s="99" t="s">
        <v>4864</v>
      </c>
      <c r="F632" s="100">
        <v>55528</v>
      </c>
      <c r="G632" s="100">
        <v>-55527</v>
      </c>
      <c r="H632" s="99">
        <v>1</v>
      </c>
    </row>
    <row r="633" spans="1:8">
      <c r="A633" s="97">
        <v>227</v>
      </c>
      <c r="B633" s="122">
        <v>100000662306</v>
      </c>
      <c r="C633" s="169">
        <v>0</v>
      </c>
      <c r="D633" s="97" t="s">
        <v>1496</v>
      </c>
      <c r="E633" s="99" t="s">
        <v>4865</v>
      </c>
      <c r="F633" s="100">
        <v>55528</v>
      </c>
      <c r="G633" s="100">
        <v>-55527</v>
      </c>
      <c r="H633" s="99">
        <v>1</v>
      </c>
    </row>
    <row r="634" spans="1:8">
      <c r="A634" s="97">
        <v>228</v>
      </c>
      <c r="B634" s="122">
        <v>100000662307</v>
      </c>
      <c r="C634" s="169">
        <v>0</v>
      </c>
      <c r="D634" s="97" t="s">
        <v>1496</v>
      </c>
      <c r="E634" s="99" t="s">
        <v>4866</v>
      </c>
      <c r="F634" s="100">
        <v>55528</v>
      </c>
      <c r="G634" s="100">
        <v>-55527</v>
      </c>
      <c r="H634" s="99">
        <v>1</v>
      </c>
    </row>
    <row r="635" spans="1:8">
      <c r="A635" s="97">
        <v>229</v>
      </c>
      <c r="B635" s="122">
        <v>100000662308</v>
      </c>
      <c r="C635" s="169">
        <v>0</v>
      </c>
      <c r="D635" s="97" t="s">
        <v>1496</v>
      </c>
      <c r="E635" s="99" t="s">
        <v>4867</v>
      </c>
      <c r="F635" s="100">
        <v>55528</v>
      </c>
      <c r="G635" s="100">
        <v>-55527</v>
      </c>
      <c r="H635" s="99">
        <v>1</v>
      </c>
    </row>
    <row r="636" spans="1:8">
      <c r="A636" s="97">
        <v>230</v>
      </c>
      <c r="B636" s="122">
        <v>100000662309</v>
      </c>
      <c r="C636" s="169">
        <v>0</v>
      </c>
      <c r="D636" s="97" t="s">
        <v>1496</v>
      </c>
      <c r="E636" s="99" t="s">
        <v>4868</v>
      </c>
      <c r="F636" s="100">
        <v>55528</v>
      </c>
      <c r="G636" s="100">
        <v>-55527</v>
      </c>
      <c r="H636" s="99">
        <v>1</v>
      </c>
    </row>
    <row r="637" spans="1:8">
      <c r="A637" s="97">
        <v>231</v>
      </c>
      <c r="B637" s="122">
        <v>100000662310</v>
      </c>
      <c r="C637" s="169">
        <v>0</v>
      </c>
      <c r="D637" s="97" t="s">
        <v>1496</v>
      </c>
      <c r="E637" s="99" t="s">
        <v>4869</v>
      </c>
      <c r="F637" s="100">
        <v>55528</v>
      </c>
      <c r="G637" s="100">
        <v>-55527</v>
      </c>
      <c r="H637" s="99">
        <v>1</v>
      </c>
    </row>
    <row r="638" spans="1:8">
      <c r="A638" s="97">
        <v>232</v>
      </c>
      <c r="B638" s="122">
        <v>100000662311</v>
      </c>
      <c r="C638" s="169">
        <v>0</v>
      </c>
      <c r="D638" s="97" t="s">
        <v>1496</v>
      </c>
      <c r="E638" s="99" t="s">
        <v>4870</v>
      </c>
      <c r="F638" s="100">
        <v>55528</v>
      </c>
      <c r="G638" s="100">
        <v>-55527</v>
      </c>
      <c r="H638" s="99">
        <v>1</v>
      </c>
    </row>
    <row r="639" spans="1:8">
      <c r="A639" s="97">
        <v>233</v>
      </c>
      <c r="B639" s="122">
        <v>100000662312</v>
      </c>
      <c r="C639" s="169">
        <v>0</v>
      </c>
      <c r="D639" s="97" t="s">
        <v>1496</v>
      </c>
      <c r="E639" s="99" t="s">
        <v>4871</v>
      </c>
      <c r="F639" s="100">
        <v>55528</v>
      </c>
      <c r="G639" s="100">
        <v>-55527</v>
      </c>
      <c r="H639" s="99">
        <v>1</v>
      </c>
    </row>
    <row r="640" spans="1:8">
      <c r="A640" s="97">
        <v>234</v>
      </c>
      <c r="B640" s="122">
        <v>100000662313</v>
      </c>
      <c r="C640" s="169">
        <v>0</v>
      </c>
      <c r="D640" s="97" t="s">
        <v>1496</v>
      </c>
      <c r="E640" s="99" t="s">
        <v>4872</v>
      </c>
      <c r="F640" s="100">
        <v>55528</v>
      </c>
      <c r="G640" s="100">
        <v>-55527</v>
      </c>
      <c r="H640" s="99">
        <v>1</v>
      </c>
    </row>
    <row r="641" spans="1:8">
      <c r="A641" s="97">
        <v>235</v>
      </c>
      <c r="B641" s="122">
        <v>100000662314</v>
      </c>
      <c r="C641" s="169">
        <v>0</v>
      </c>
      <c r="D641" s="97" t="s">
        <v>1496</v>
      </c>
      <c r="E641" s="99" t="s">
        <v>4873</v>
      </c>
      <c r="F641" s="100">
        <v>55528</v>
      </c>
      <c r="G641" s="100">
        <v>-55527</v>
      </c>
      <c r="H641" s="99">
        <v>1</v>
      </c>
    </row>
    <row r="642" spans="1:8">
      <c r="A642" s="97">
        <v>236</v>
      </c>
      <c r="B642" s="122">
        <v>100000662315</v>
      </c>
      <c r="C642" s="169">
        <v>0</v>
      </c>
      <c r="D642" s="97" t="s">
        <v>1496</v>
      </c>
      <c r="E642" s="99" t="s">
        <v>4874</v>
      </c>
      <c r="F642" s="100">
        <v>55528</v>
      </c>
      <c r="G642" s="100">
        <v>-55527</v>
      </c>
      <c r="H642" s="99">
        <v>1</v>
      </c>
    </row>
    <row r="643" spans="1:8">
      <c r="A643" s="97">
        <v>237</v>
      </c>
      <c r="B643" s="122">
        <v>100000662316</v>
      </c>
      <c r="C643" s="169">
        <v>0</v>
      </c>
      <c r="D643" s="97" t="s">
        <v>1496</v>
      </c>
      <c r="E643" s="99" t="s">
        <v>4875</v>
      </c>
      <c r="F643" s="100">
        <v>55528</v>
      </c>
      <c r="G643" s="100">
        <v>-55527</v>
      </c>
      <c r="H643" s="99">
        <v>1</v>
      </c>
    </row>
    <row r="644" spans="1:8">
      <c r="A644" s="97">
        <v>238</v>
      </c>
      <c r="B644" s="122">
        <v>100000662317</v>
      </c>
      <c r="C644" s="169">
        <v>0</v>
      </c>
      <c r="D644" s="97" t="s">
        <v>1496</v>
      </c>
      <c r="E644" s="99" t="s">
        <v>4876</v>
      </c>
      <c r="F644" s="100">
        <v>55528</v>
      </c>
      <c r="G644" s="100">
        <v>-55527</v>
      </c>
      <c r="H644" s="99">
        <v>1</v>
      </c>
    </row>
    <row r="645" spans="1:8">
      <c r="A645" s="97">
        <v>239</v>
      </c>
      <c r="B645" s="122">
        <v>100000662318</v>
      </c>
      <c r="C645" s="169">
        <v>0</v>
      </c>
      <c r="D645" s="97" t="s">
        <v>1496</v>
      </c>
      <c r="E645" s="99" t="s">
        <v>4877</v>
      </c>
      <c r="F645" s="100">
        <v>55528</v>
      </c>
      <c r="G645" s="100">
        <v>-55527</v>
      </c>
      <c r="H645" s="99">
        <v>1</v>
      </c>
    </row>
    <row r="646" spans="1:8">
      <c r="A646" s="97">
        <v>240</v>
      </c>
      <c r="B646" s="122">
        <v>100000662319</v>
      </c>
      <c r="C646" s="169">
        <v>0</v>
      </c>
      <c r="D646" s="97" t="s">
        <v>1496</v>
      </c>
      <c r="E646" s="99" t="s">
        <v>4878</v>
      </c>
      <c r="F646" s="100">
        <v>55528</v>
      </c>
      <c r="G646" s="100">
        <v>-55527</v>
      </c>
      <c r="H646" s="99">
        <v>1</v>
      </c>
    </row>
    <row r="647" spans="1:8">
      <c r="A647" s="97">
        <v>241</v>
      </c>
      <c r="B647" s="122">
        <v>100000662320</v>
      </c>
      <c r="C647" s="169">
        <v>0</v>
      </c>
      <c r="D647" s="97" t="s">
        <v>1496</v>
      </c>
      <c r="E647" s="99" t="s">
        <v>4879</v>
      </c>
      <c r="F647" s="100">
        <v>55528</v>
      </c>
      <c r="G647" s="100">
        <v>-55527</v>
      </c>
      <c r="H647" s="99">
        <v>1</v>
      </c>
    </row>
    <row r="648" spans="1:8">
      <c r="A648" s="97">
        <v>242</v>
      </c>
      <c r="B648" s="122">
        <v>100000662321</v>
      </c>
      <c r="C648" s="169">
        <v>0</v>
      </c>
      <c r="D648" s="97" t="s">
        <v>1496</v>
      </c>
      <c r="E648" s="99" t="s">
        <v>4880</v>
      </c>
      <c r="F648" s="100">
        <v>55528</v>
      </c>
      <c r="G648" s="100">
        <v>-55527</v>
      </c>
      <c r="H648" s="99">
        <v>1</v>
      </c>
    </row>
    <row r="649" spans="1:8">
      <c r="A649" s="97">
        <v>243</v>
      </c>
      <c r="B649" s="122">
        <v>100000662322</v>
      </c>
      <c r="C649" s="169">
        <v>0</v>
      </c>
      <c r="D649" s="97" t="s">
        <v>1496</v>
      </c>
      <c r="E649" s="99" t="s">
        <v>4881</v>
      </c>
      <c r="F649" s="100">
        <v>55528</v>
      </c>
      <c r="G649" s="100">
        <v>-55527</v>
      </c>
      <c r="H649" s="99">
        <v>1</v>
      </c>
    </row>
    <row r="650" spans="1:8">
      <c r="A650" s="97">
        <v>244</v>
      </c>
      <c r="B650" s="122">
        <v>100000662323</v>
      </c>
      <c r="C650" s="169">
        <v>0</v>
      </c>
      <c r="D650" s="97" t="s">
        <v>1496</v>
      </c>
      <c r="E650" s="99" t="s">
        <v>4882</v>
      </c>
      <c r="F650" s="100">
        <v>55528</v>
      </c>
      <c r="G650" s="100">
        <v>-55527</v>
      </c>
      <c r="H650" s="99">
        <v>1</v>
      </c>
    </row>
    <row r="651" spans="1:8">
      <c r="A651" s="97">
        <v>245</v>
      </c>
      <c r="B651" s="122">
        <v>100000662324</v>
      </c>
      <c r="C651" s="169">
        <v>0</v>
      </c>
      <c r="D651" s="97" t="s">
        <v>1496</v>
      </c>
      <c r="E651" s="99" t="s">
        <v>4883</v>
      </c>
      <c r="F651" s="100">
        <v>539815</v>
      </c>
      <c r="G651" s="100">
        <v>-539814</v>
      </c>
      <c r="H651" s="99">
        <v>1</v>
      </c>
    </row>
    <row r="652" spans="1:8">
      <c r="A652" s="97">
        <v>246</v>
      </c>
      <c r="B652" s="122">
        <v>100000662325</v>
      </c>
      <c r="C652" s="169">
        <v>0</v>
      </c>
      <c r="D652" s="97" t="s">
        <v>1496</v>
      </c>
      <c r="E652" s="99" t="s">
        <v>4884</v>
      </c>
      <c r="F652" s="100">
        <v>539815</v>
      </c>
      <c r="G652" s="100">
        <v>-539814</v>
      </c>
      <c r="H652" s="99">
        <v>1</v>
      </c>
    </row>
    <row r="653" spans="1:8">
      <c r="A653" s="97">
        <v>247</v>
      </c>
      <c r="B653" s="122">
        <v>100000662326</v>
      </c>
      <c r="C653" s="169">
        <v>0</v>
      </c>
      <c r="D653" s="97" t="s">
        <v>1496</v>
      </c>
      <c r="E653" s="99" t="s">
        <v>4885</v>
      </c>
      <c r="F653" s="100">
        <v>539815</v>
      </c>
      <c r="G653" s="100">
        <v>-539814</v>
      </c>
      <c r="H653" s="99">
        <v>1</v>
      </c>
    </row>
    <row r="654" spans="1:8">
      <c r="A654" s="97">
        <v>248</v>
      </c>
      <c r="B654" s="122">
        <v>100000662327</v>
      </c>
      <c r="C654" s="169">
        <v>0</v>
      </c>
      <c r="D654" s="97" t="s">
        <v>1496</v>
      </c>
      <c r="E654" s="99" t="s">
        <v>4886</v>
      </c>
      <c r="F654" s="100">
        <v>539815</v>
      </c>
      <c r="G654" s="100">
        <v>-539814</v>
      </c>
      <c r="H654" s="99">
        <v>1</v>
      </c>
    </row>
    <row r="655" spans="1:8">
      <c r="A655" s="97">
        <v>249</v>
      </c>
      <c r="B655" s="122">
        <v>100000662328</v>
      </c>
      <c r="C655" s="169">
        <v>0</v>
      </c>
      <c r="D655" s="97" t="s">
        <v>1496</v>
      </c>
      <c r="E655" s="99" t="s">
        <v>4887</v>
      </c>
      <c r="F655" s="100">
        <v>539815</v>
      </c>
      <c r="G655" s="100">
        <v>-539814</v>
      </c>
      <c r="H655" s="99">
        <v>1</v>
      </c>
    </row>
    <row r="656" spans="1:8">
      <c r="A656" s="97">
        <v>250</v>
      </c>
      <c r="B656" s="122">
        <v>100000662329</v>
      </c>
      <c r="C656" s="169">
        <v>0</v>
      </c>
      <c r="D656" s="97" t="s">
        <v>1496</v>
      </c>
      <c r="E656" s="99" t="s">
        <v>4888</v>
      </c>
      <c r="F656" s="100">
        <v>539815</v>
      </c>
      <c r="G656" s="100">
        <v>-539814</v>
      </c>
      <c r="H656" s="99">
        <v>1</v>
      </c>
    </row>
    <row r="657" spans="1:8">
      <c r="A657" s="97">
        <v>251</v>
      </c>
      <c r="B657" s="122">
        <v>100000662330</v>
      </c>
      <c r="C657" s="169">
        <v>0</v>
      </c>
      <c r="D657" s="97" t="s">
        <v>1496</v>
      </c>
      <c r="E657" s="99" t="s">
        <v>4889</v>
      </c>
      <c r="F657" s="100">
        <v>539815</v>
      </c>
      <c r="G657" s="100">
        <v>-539814</v>
      </c>
      <c r="H657" s="99">
        <v>1</v>
      </c>
    </row>
    <row r="658" spans="1:8">
      <c r="A658" s="97">
        <v>252</v>
      </c>
      <c r="B658" s="122">
        <v>100000662331</v>
      </c>
      <c r="C658" s="169">
        <v>0</v>
      </c>
      <c r="D658" s="97" t="s">
        <v>1496</v>
      </c>
      <c r="E658" s="99" t="s">
        <v>4890</v>
      </c>
      <c r="F658" s="100">
        <v>539815</v>
      </c>
      <c r="G658" s="100">
        <v>-539814</v>
      </c>
      <c r="H658" s="99">
        <v>1</v>
      </c>
    </row>
    <row r="659" spans="1:8">
      <c r="A659" s="97">
        <v>253</v>
      </c>
      <c r="B659" s="122">
        <v>100000662332</v>
      </c>
      <c r="C659" s="169">
        <v>0</v>
      </c>
      <c r="D659" s="97" t="s">
        <v>1496</v>
      </c>
      <c r="E659" s="99" t="s">
        <v>4891</v>
      </c>
      <c r="F659" s="100">
        <v>539815</v>
      </c>
      <c r="G659" s="100">
        <v>-539814</v>
      </c>
      <c r="H659" s="99">
        <v>1</v>
      </c>
    </row>
    <row r="660" spans="1:8">
      <c r="A660" s="97">
        <v>254</v>
      </c>
      <c r="B660" s="122">
        <v>100000662333</v>
      </c>
      <c r="C660" s="169">
        <v>0</v>
      </c>
      <c r="D660" s="97" t="s">
        <v>1496</v>
      </c>
      <c r="E660" s="99" t="s">
        <v>4892</v>
      </c>
      <c r="F660" s="100">
        <v>539815</v>
      </c>
      <c r="G660" s="100">
        <v>-539814</v>
      </c>
      <c r="H660" s="99">
        <v>1</v>
      </c>
    </row>
    <row r="661" spans="1:8">
      <c r="A661" s="97">
        <v>255</v>
      </c>
      <c r="B661" s="122">
        <v>100000662334</v>
      </c>
      <c r="C661" s="169">
        <v>0</v>
      </c>
      <c r="D661" s="97" t="s">
        <v>1496</v>
      </c>
      <c r="E661" s="99" t="s">
        <v>4893</v>
      </c>
      <c r="F661" s="100">
        <v>539815</v>
      </c>
      <c r="G661" s="100">
        <v>-539814</v>
      </c>
      <c r="H661" s="99">
        <v>1</v>
      </c>
    </row>
    <row r="662" spans="1:8">
      <c r="A662" s="97">
        <v>256</v>
      </c>
      <c r="B662" s="122">
        <v>100000662335</v>
      </c>
      <c r="C662" s="169">
        <v>0</v>
      </c>
      <c r="D662" s="97" t="s">
        <v>1496</v>
      </c>
      <c r="E662" s="99" t="s">
        <v>4894</v>
      </c>
      <c r="F662" s="100">
        <v>539815</v>
      </c>
      <c r="G662" s="100">
        <v>-539814</v>
      </c>
      <c r="H662" s="99">
        <v>1</v>
      </c>
    </row>
    <row r="663" spans="1:8">
      <c r="A663" s="97">
        <v>257</v>
      </c>
      <c r="B663" s="122">
        <v>100000662336</v>
      </c>
      <c r="C663" s="169">
        <v>0</v>
      </c>
      <c r="D663" s="97" t="s">
        <v>1496</v>
      </c>
      <c r="E663" s="99" t="s">
        <v>4895</v>
      </c>
      <c r="F663" s="100">
        <v>539815</v>
      </c>
      <c r="G663" s="100">
        <v>-539814</v>
      </c>
      <c r="H663" s="99">
        <v>1</v>
      </c>
    </row>
    <row r="664" spans="1:8">
      <c r="A664" s="97">
        <v>258</v>
      </c>
      <c r="B664" s="122">
        <v>100000662337</v>
      </c>
      <c r="C664" s="169">
        <v>0</v>
      </c>
      <c r="D664" s="97" t="s">
        <v>1496</v>
      </c>
      <c r="E664" s="99" t="s">
        <v>4896</v>
      </c>
      <c r="F664" s="100">
        <v>539815</v>
      </c>
      <c r="G664" s="100">
        <v>-539814</v>
      </c>
      <c r="H664" s="99">
        <v>1</v>
      </c>
    </row>
    <row r="665" spans="1:8">
      <c r="A665" s="97">
        <v>259</v>
      </c>
      <c r="B665" s="122">
        <v>100000662338</v>
      </c>
      <c r="C665" s="169">
        <v>0</v>
      </c>
      <c r="D665" s="97" t="s">
        <v>1496</v>
      </c>
      <c r="E665" s="99" t="s">
        <v>4897</v>
      </c>
      <c r="F665" s="100">
        <v>539815</v>
      </c>
      <c r="G665" s="100">
        <v>-539814</v>
      </c>
      <c r="H665" s="99">
        <v>1</v>
      </c>
    </row>
    <row r="666" spans="1:8">
      <c r="A666" s="97">
        <v>260</v>
      </c>
      <c r="B666" s="122">
        <v>100000662339</v>
      </c>
      <c r="C666" s="169">
        <v>0</v>
      </c>
      <c r="D666" s="97" t="s">
        <v>1496</v>
      </c>
      <c r="E666" s="99" t="s">
        <v>4898</v>
      </c>
      <c r="F666" s="100">
        <v>539815</v>
      </c>
      <c r="G666" s="100">
        <v>-539814</v>
      </c>
      <c r="H666" s="99">
        <v>1</v>
      </c>
    </row>
    <row r="667" spans="1:8">
      <c r="A667" s="97">
        <v>261</v>
      </c>
      <c r="B667" s="122">
        <v>100000662340</v>
      </c>
      <c r="C667" s="169">
        <v>0</v>
      </c>
      <c r="D667" s="97" t="s">
        <v>1496</v>
      </c>
      <c r="E667" s="99" t="s">
        <v>4899</v>
      </c>
      <c r="F667" s="100">
        <v>539815</v>
      </c>
      <c r="G667" s="100">
        <v>-539814</v>
      </c>
      <c r="H667" s="99">
        <v>1</v>
      </c>
    </row>
    <row r="668" spans="1:8">
      <c r="A668" s="97">
        <v>262</v>
      </c>
      <c r="B668" s="122">
        <v>100000662341</v>
      </c>
      <c r="C668" s="169">
        <v>0</v>
      </c>
      <c r="D668" s="97" t="s">
        <v>1496</v>
      </c>
      <c r="E668" s="99" t="s">
        <v>4900</v>
      </c>
      <c r="F668" s="100">
        <v>539815</v>
      </c>
      <c r="G668" s="100">
        <v>-539814</v>
      </c>
      <c r="H668" s="99">
        <v>1</v>
      </c>
    </row>
    <row r="669" spans="1:8">
      <c r="A669" s="97">
        <v>263</v>
      </c>
      <c r="B669" s="122">
        <v>100000662342</v>
      </c>
      <c r="C669" s="169">
        <v>0</v>
      </c>
      <c r="D669" s="97" t="s">
        <v>1496</v>
      </c>
      <c r="E669" s="99" t="s">
        <v>4901</v>
      </c>
      <c r="F669" s="100">
        <v>539815</v>
      </c>
      <c r="G669" s="100">
        <v>-539814</v>
      </c>
      <c r="H669" s="99">
        <v>1</v>
      </c>
    </row>
    <row r="670" spans="1:8">
      <c r="A670" s="97">
        <v>264</v>
      </c>
      <c r="B670" s="122">
        <v>100000662343</v>
      </c>
      <c r="C670" s="169">
        <v>0</v>
      </c>
      <c r="D670" s="97" t="s">
        <v>1496</v>
      </c>
      <c r="E670" s="99" t="s">
        <v>4902</v>
      </c>
      <c r="F670" s="100">
        <v>539815</v>
      </c>
      <c r="G670" s="100">
        <v>-539814</v>
      </c>
      <c r="H670" s="99">
        <v>1</v>
      </c>
    </row>
    <row r="671" spans="1:8">
      <c r="A671" s="97">
        <v>265</v>
      </c>
      <c r="B671" s="122">
        <v>100000662344</v>
      </c>
      <c r="C671" s="169">
        <v>0</v>
      </c>
      <c r="D671" s="97" t="s">
        <v>1496</v>
      </c>
      <c r="E671" s="99" t="s">
        <v>4903</v>
      </c>
      <c r="F671" s="100">
        <v>82056.75</v>
      </c>
      <c r="G671" s="100">
        <v>-82055.75</v>
      </c>
      <c r="H671" s="99">
        <v>1</v>
      </c>
    </row>
    <row r="672" spans="1:8">
      <c r="A672" s="97">
        <v>266</v>
      </c>
      <c r="B672" s="122">
        <v>100000662345</v>
      </c>
      <c r="C672" s="169">
        <v>0</v>
      </c>
      <c r="D672" s="97" t="s">
        <v>1496</v>
      </c>
      <c r="E672" s="99" t="s">
        <v>4904</v>
      </c>
      <c r="F672" s="100">
        <v>82056.75</v>
      </c>
      <c r="G672" s="100">
        <v>-82055.75</v>
      </c>
      <c r="H672" s="99">
        <v>1</v>
      </c>
    </row>
    <row r="673" spans="1:8">
      <c r="A673" s="97">
        <v>267</v>
      </c>
      <c r="B673" s="122">
        <v>100000662346</v>
      </c>
      <c r="C673" s="169">
        <v>0</v>
      </c>
      <c r="D673" s="97" t="s">
        <v>1496</v>
      </c>
      <c r="E673" s="99" t="s">
        <v>4905</v>
      </c>
      <c r="F673" s="100">
        <v>82056.75</v>
      </c>
      <c r="G673" s="100">
        <v>-82055.75</v>
      </c>
      <c r="H673" s="99">
        <v>1</v>
      </c>
    </row>
    <row r="674" spans="1:8">
      <c r="A674" s="97">
        <v>268</v>
      </c>
      <c r="B674" s="122">
        <v>100000662347</v>
      </c>
      <c r="C674" s="169">
        <v>0</v>
      </c>
      <c r="D674" s="97" t="s">
        <v>1496</v>
      </c>
      <c r="E674" s="99" t="s">
        <v>4906</v>
      </c>
      <c r="F674" s="100">
        <v>82056.75</v>
      </c>
      <c r="G674" s="100">
        <v>-82055.75</v>
      </c>
      <c r="H674" s="99">
        <v>1</v>
      </c>
    </row>
    <row r="675" spans="1:8">
      <c r="A675" s="97">
        <v>269</v>
      </c>
      <c r="B675" s="122">
        <v>100000662348</v>
      </c>
      <c r="C675" s="169">
        <v>0</v>
      </c>
      <c r="D675" s="97" t="s">
        <v>1496</v>
      </c>
      <c r="E675" s="99" t="s">
        <v>4907</v>
      </c>
      <c r="F675" s="100">
        <v>82056.75</v>
      </c>
      <c r="G675" s="100">
        <v>-82055.75</v>
      </c>
      <c r="H675" s="99">
        <v>1</v>
      </c>
    </row>
    <row r="676" spans="1:8">
      <c r="A676" s="97">
        <v>270</v>
      </c>
      <c r="B676" s="122">
        <v>100000662349</v>
      </c>
      <c r="C676" s="169">
        <v>0</v>
      </c>
      <c r="D676" s="97" t="s">
        <v>1496</v>
      </c>
      <c r="E676" s="99" t="s">
        <v>4908</v>
      </c>
      <c r="F676" s="100">
        <v>82056.75</v>
      </c>
      <c r="G676" s="100">
        <v>-82055.75</v>
      </c>
      <c r="H676" s="99">
        <v>1</v>
      </c>
    </row>
    <row r="677" spans="1:8">
      <c r="A677" s="97">
        <v>271</v>
      </c>
      <c r="B677" s="122">
        <v>100000662350</v>
      </c>
      <c r="C677" s="169">
        <v>0</v>
      </c>
      <c r="D677" s="97" t="s">
        <v>1496</v>
      </c>
      <c r="E677" s="99" t="s">
        <v>4909</v>
      </c>
      <c r="F677" s="100">
        <v>1047895</v>
      </c>
      <c r="G677" s="100">
        <v>-1047894</v>
      </c>
      <c r="H677" s="99">
        <v>1</v>
      </c>
    </row>
    <row r="678" spans="1:8">
      <c r="A678" s="97">
        <v>272</v>
      </c>
      <c r="B678" s="122">
        <v>100000662351</v>
      </c>
      <c r="C678" s="169">
        <v>0</v>
      </c>
      <c r="D678" s="97" t="s">
        <v>1496</v>
      </c>
      <c r="E678" s="99" t="s">
        <v>4910</v>
      </c>
      <c r="F678" s="100">
        <v>631942</v>
      </c>
      <c r="G678" s="100">
        <v>-631941</v>
      </c>
      <c r="H678" s="99">
        <v>1</v>
      </c>
    </row>
    <row r="679" spans="1:8">
      <c r="A679" s="97">
        <v>273</v>
      </c>
      <c r="B679" s="122">
        <v>100000662352</v>
      </c>
      <c r="C679" s="169">
        <v>0</v>
      </c>
      <c r="D679" s="97" t="s">
        <v>1496</v>
      </c>
      <c r="E679" s="99" t="s">
        <v>4911</v>
      </c>
      <c r="F679" s="100">
        <v>631942</v>
      </c>
      <c r="G679" s="100">
        <v>-631941</v>
      </c>
      <c r="H679" s="99">
        <v>1</v>
      </c>
    </row>
    <row r="680" spans="1:8">
      <c r="A680" s="186" t="s">
        <v>215</v>
      </c>
      <c r="B680" s="186"/>
      <c r="C680" s="186"/>
      <c r="D680" s="186"/>
      <c r="E680" s="186"/>
      <c r="F680" s="102">
        <f>SUM(F407:F679)</f>
        <v>31432369.5</v>
      </c>
      <c r="G680" s="102">
        <f>SUM(G407:G679)</f>
        <v>-31432096.5</v>
      </c>
      <c r="H680" s="102">
        <f>SUM(H407:H679)</f>
        <v>273</v>
      </c>
    </row>
    <row r="681" spans="1:8">
      <c r="A681" s="184" t="s">
        <v>89</v>
      </c>
      <c r="B681" s="184"/>
      <c r="C681" s="184"/>
      <c r="D681" s="184"/>
      <c r="E681" s="184"/>
      <c r="F681" s="107">
        <f>F403+F680</f>
        <v>101759454.5</v>
      </c>
      <c r="G681" s="107">
        <f>G403+G680</f>
        <v>-82124568.64000006</v>
      </c>
      <c r="H681" s="107">
        <f>H403+H680</f>
        <v>19634885.859999999</v>
      </c>
    </row>
    <row r="683" spans="1:8" s="103" customFormat="1">
      <c r="A683" s="92"/>
      <c r="B683" s="93" t="s">
        <v>292</v>
      </c>
      <c r="C683" s="165"/>
      <c r="D683" s="92"/>
      <c r="E683" s="91"/>
      <c r="F683" s="91"/>
      <c r="G683" s="166"/>
      <c r="H683" s="166"/>
    </row>
    <row r="684" spans="1:8">
      <c r="A684" s="95" t="s">
        <v>0</v>
      </c>
      <c r="B684" s="96" t="s">
        <v>59</v>
      </c>
      <c r="C684" s="167" t="s">
        <v>60</v>
      </c>
      <c r="D684" s="95" t="s">
        <v>61</v>
      </c>
      <c r="E684" s="95" t="s">
        <v>62</v>
      </c>
      <c r="F684" s="95" t="s">
        <v>63</v>
      </c>
      <c r="G684" s="95" t="s">
        <v>64</v>
      </c>
      <c r="H684" s="168" t="s">
        <v>7</v>
      </c>
    </row>
    <row r="685" spans="1:8">
      <c r="A685" s="97">
        <v>1</v>
      </c>
      <c r="B685" s="122">
        <v>100000510627</v>
      </c>
      <c r="C685" s="169">
        <v>0</v>
      </c>
      <c r="D685" s="97" t="s">
        <v>511</v>
      </c>
      <c r="E685" s="99" t="s">
        <v>4912</v>
      </c>
      <c r="F685" s="100">
        <v>1599293.33</v>
      </c>
      <c r="G685" s="100">
        <v>-487412.96</v>
      </c>
      <c r="H685" s="100">
        <v>1111880.3700000001</v>
      </c>
    </row>
    <row r="686" spans="1:8">
      <c r="A686" s="97">
        <v>2</v>
      </c>
      <c r="B686" s="122">
        <v>100000557360</v>
      </c>
      <c r="C686" s="169">
        <v>0</v>
      </c>
      <c r="D686" s="97" t="s">
        <v>300</v>
      </c>
      <c r="E686" s="99" t="s">
        <v>2927</v>
      </c>
      <c r="F686" s="100">
        <v>59920</v>
      </c>
      <c r="G686" s="100">
        <v>-17924.349999999999</v>
      </c>
      <c r="H686" s="100">
        <v>41995.65</v>
      </c>
    </row>
    <row r="687" spans="1:8">
      <c r="A687" s="186" t="s">
        <v>292</v>
      </c>
      <c r="B687" s="186"/>
      <c r="C687" s="186"/>
      <c r="D687" s="186"/>
      <c r="E687" s="186"/>
      <c r="F687" s="102">
        <f>SUM(F685:F686)</f>
        <v>1659213.33</v>
      </c>
      <c r="G687" s="102">
        <f>SUM(G685:G686)</f>
        <v>-505337.31</v>
      </c>
      <c r="H687" s="102">
        <f>SUM(H685:H686)</f>
        <v>1153876.02</v>
      </c>
    </row>
    <row r="689" spans="1:8" s="103" customFormat="1">
      <c r="A689" s="92"/>
      <c r="B689" s="93" t="s">
        <v>307</v>
      </c>
      <c r="C689" s="165"/>
      <c r="D689" s="92"/>
      <c r="E689" s="91"/>
      <c r="F689" s="91"/>
      <c r="G689" s="166"/>
      <c r="H689" s="166"/>
    </row>
    <row r="690" spans="1:8">
      <c r="A690" s="95" t="s">
        <v>0</v>
      </c>
      <c r="B690" s="96" t="s">
        <v>59</v>
      </c>
      <c r="C690" s="167" t="s">
        <v>60</v>
      </c>
      <c r="D690" s="95" t="s">
        <v>61</v>
      </c>
      <c r="E690" s="95" t="s">
        <v>62</v>
      </c>
      <c r="F690" s="95" t="s">
        <v>63</v>
      </c>
      <c r="G690" s="95" t="s">
        <v>64</v>
      </c>
      <c r="H690" s="168" t="s">
        <v>7</v>
      </c>
    </row>
    <row r="691" spans="1:8">
      <c r="A691" s="97">
        <v>1</v>
      </c>
      <c r="B691" s="123">
        <v>100000224784</v>
      </c>
      <c r="C691" s="169">
        <v>0</v>
      </c>
      <c r="D691" s="97" t="s">
        <v>2416</v>
      </c>
      <c r="E691" s="99" t="s">
        <v>2417</v>
      </c>
      <c r="F691" s="100">
        <v>4497.5</v>
      </c>
      <c r="G691" s="100">
        <v>-4496.5</v>
      </c>
      <c r="H691" s="99">
        <v>1</v>
      </c>
    </row>
    <row r="692" spans="1:8">
      <c r="A692" s="97"/>
      <c r="B692" s="123">
        <v>100000224784</v>
      </c>
      <c r="C692" s="169">
        <v>1</v>
      </c>
      <c r="D692" s="97" t="s">
        <v>2416</v>
      </c>
      <c r="E692" s="99" t="s">
        <v>2417</v>
      </c>
      <c r="F692" s="100">
        <v>4497.5</v>
      </c>
      <c r="G692" s="100">
        <v>-4496.5</v>
      </c>
      <c r="H692" s="99">
        <v>1</v>
      </c>
    </row>
    <row r="693" spans="1:8">
      <c r="A693" s="97">
        <v>2</v>
      </c>
      <c r="B693" s="123">
        <v>100000224785</v>
      </c>
      <c r="C693" s="169">
        <v>0</v>
      </c>
      <c r="D693" s="97" t="s">
        <v>2416</v>
      </c>
      <c r="E693" s="99" t="s">
        <v>2417</v>
      </c>
      <c r="F693" s="100">
        <v>4497.5</v>
      </c>
      <c r="G693" s="100">
        <v>-4496.5</v>
      </c>
      <c r="H693" s="99">
        <v>1</v>
      </c>
    </row>
    <row r="694" spans="1:8">
      <c r="A694" s="97"/>
      <c r="B694" s="123">
        <v>100000224785</v>
      </c>
      <c r="C694" s="169">
        <v>1</v>
      </c>
      <c r="D694" s="97" t="s">
        <v>2416</v>
      </c>
      <c r="E694" s="99" t="s">
        <v>2417</v>
      </c>
      <c r="F694" s="100">
        <v>4497.5</v>
      </c>
      <c r="G694" s="100">
        <v>-4496.5</v>
      </c>
      <c r="H694" s="99">
        <v>1</v>
      </c>
    </row>
    <row r="695" spans="1:8">
      <c r="A695" s="97">
        <v>3</v>
      </c>
      <c r="B695" s="123">
        <v>100000224786</v>
      </c>
      <c r="C695" s="169">
        <v>0</v>
      </c>
      <c r="D695" s="97" t="s">
        <v>2416</v>
      </c>
      <c r="E695" s="99" t="s">
        <v>2417</v>
      </c>
      <c r="F695" s="100">
        <v>4497.5</v>
      </c>
      <c r="G695" s="100">
        <v>-4496.5</v>
      </c>
      <c r="H695" s="99">
        <v>1</v>
      </c>
    </row>
    <row r="696" spans="1:8">
      <c r="A696" s="97"/>
      <c r="B696" s="123">
        <v>100000224786</v>
      </c>
      <c r="C696" s="169">
        <v>1</v>
      </c>
      <c r="D696" s="97" t="s">
        <v>2416</v>
      </c>
      <c r="E696" s="99" t="s">
        <v>2417</v>
      </c>
      <c r="F696" s="100">
        <v>4497.5</v>
      </c>
      <c r="G696" s="100">
        <v>-4496.5</v>
      </c>
      <c r="H696" s="99">
        <v>1</v>
      </c>
    </row>
    <row r="697" spans="1:8">
      <c r="A697" s="97">
        <v>4</v>
      </c>
      <c r="B697" s="123">
        <v>100000224787</v>
      </c>
      <c r="C697" s="169">
        <v>0</v>
      </c>
      <c r="D697" s="97" t="s">
        <v>2416</v>
      </c>
      <c r="E697" s="99" t="s">
        <v>2417</v>
      </c>
      <c r="F697" s="100">
        <v>4497.5</v>
      </c>
      <c r="G697" s="100">
        <v>-4496.5</v>
      </c>
      <c r="H697" s="99">
        <v>1</v>
      </c>
    </row>
    <row r="698" spans="1:8">
      <c r="A698" s="97"/>
      <c r="B698" s="123">
        <v>100000224787</v>
      </c>
      <c r="C698" s="169">
        <v>1</v>
      </c>
      <c r="D698" s="97" t="s">
        <v>2416</v>
      </c>
      <c r="E698" s="99" t="s">
        <v>2417</v>
      </c>
      <c r="F698" s="100">
        <v>4497.5</v>
      </c>
      <c r="G698" s="100">
        <v>-4496.5</v>
      </c>
      <c r="H698" s="99">
        <v>1</v>
      </c>
    </row>
    <row r="699" spans="1:8">
      <c r="A699" s="97">
        <v>5</v>
      </c>
      <c r="B699" s="122">
        <v>100000303252</v>
      </c>
      <c r="C699" s="169">
        <v>0</v>
      </c>
      <c r="D699" s="97" t="s">
        <v>324</v>
      </c>
      <c r="E699" s="99" t="s">
        <v>325</v>
      </c>
      <c r="F699" s="100">
        <v>1212738</v>
      </c>
      <c r="G699" s="100">
        <v>-1212737</v>
      </c>
      <c r="H699" s="99">
        <v>1</v>
      </c>
    </row>
    <row r="700" spans="1:8">
      <c r="A700" s="97">
        <v>6</v>
      </c>
      <c r="B700" s="122">
        <v>100000309988</v>
      </c>
      <c r="C700" s="169">
        <v>0</v>
      </c>
      <c r="D700" s="97" t="s">
        <v>288</v>
      </c>
      <c r="E700" s="99" t="s">
        <v>2418</v>
      </c>
      <c r="F700" s="100">
        <v>743008</v>
      </c>
      <c r="G700" s="100">
        <v>-743007</v>
      </c>
      <c r="H700" s="99">
        <v>1</v>
      </c>
    </row>
    <row r="701" spans="1:8">
      <c r="A701" s="97">
        <v>7</v>
      </c>
      <c r="B701" s="122">
        <v>100000309989</v>
      </c>
      <c r="C701" s="169">
        <v>0</v>
      </c>
      <c r="D701" s="97" t="s">
        <v>288</v>
      </c>
      <c r="E701" s="99" t="s">
        <v>2418</v>
      </c>
      <c r="F701" s="100">
        <v>743008</v>
      </c>
      <c r="G701" s="100">
        <v>-743007</v>
      </c>
      <c r="H701" s="99">
        <v>1</v>
      </c>
    </row>
    <row r="702" spans="1:8">
      <c r="A702" s="97">
        <v>8</v>
      </c>
      <c r="B702" s="122">
        <v>100000662368</v>
      </c>
      <c r="C702" s="169">
        <v>0</v>
      </c>
      <c r="D702" s="97" t="s">
        <v>1496</v>
      </c>
      <c r="E702" s="99" t="s">
        <v>4913</v>
      </c>
      <c r="F702" s="100">
        <v>170451</v>
      </c>
      <c r="G702" s="100">
        <v>-170450</v>
      </c>
      <c r="H702" s="99">
        <v>1</v>
      </c>
    </row>
    <row r="703" spans="1:8">
      <c r="A703" s="97">
        <v>9</v>
      </c>
      <c r="B703" s="122">
        <v>100000662369</v>
      </c>
      <c r="C703" s="169">
        <v>0</v>
      </c>
      <c r="D703" s="97" t="s">
        <v>1496</v>
      </c>
      <c r="E703" s="99" t="s">
        <v>4913</v>
      </c>
      <c r="F703" s="100">
        <v>170452</v>
      </c>
      <c r="G703" s="100">
        <v>-170451</v>
      </c>
      <c r="H703" s="99">
        <v>1</v>
      </c>
    </row>
    <row r="704" spans="1:8">
      <c r="A704" s="97">
        <v>10</v>
      </c>
      <c r="B704" s="122">
        <v>100000662370</v>
      </c>
      <c r="C704" s="169">
        <v>0</v>
      </c>
      <c r="D704" s="97" t="s">
        <v>1496</v>
      </c>
      <c r="E704" s="99" t="s">
        <v>4914</v>
      </c>
      <c r="F704" s="100">
        <v>12000</v>
      </c>
      <c r="G704" s="100">
        <v>-11999</v>
      </c>
      <c r="H704" s="99">
        <v>1</v>
      </c>
    </row>
    <row r="705" spans="1:8">
      <c r="A705" s="97">
        <v>11</v>
      </c>
      <c r="B705" s="122">
        <v>100000662371</v>
      </c>
      <c r="C705" s="169">
        <v>0</v>
      </c>
      <c r="D705" s="97" t="s">
        <v>1496</v>
      </c>
      <c r="E705" s="99" t="s">
        <v>4914</v>
      </c>
      <c r="F705" s="100">
        <v>12000</v>
      </c>
      <c r="G705" s="100">
        <v>-11999</v>
      </c>
      <c r="H705" s="99">
        <v>1</v>
      </c>
    </row>
    <row r="706" spans="1:8">
      <c r="A706" s="97">
        <v>12</v>
      </c>
      <c r="B706" s="122">
        <v>100000662372</v>
      </c>
      <c r="C706" s="169">
        <v>0</v>
      </c>
      <c r="D706" s="97" t="s">
        <v>1496</v>
      </c>
      <c r="E706" s="99" t="s">
        <v>4914</v>
      </c>
      <c r="F706" s="100">
        <v>12000</v>
      </c>
      <c r="G706" s="100">
        <v>-11999</v>
      </c>
      <c r="H706" s="99">
        <v>1</v>
      </c>
    </row>
    <row r="707" spans="1:8">
      <c r="A707" s="97">
        <v>13</v>
      </c>
      <c r="B707" s="122">
        <v>100000662373</v>
      </c>
      <c r="C707" s="169">
        <v>0</v>
      </c>
      <c r="D707" s="97" t="s">
        <v>1496</v>
      </c>
      <c r="E707" s="99" t="s">
        <v>4914</v>
      </c>
      <c r="F707" s="100">
        <v>12000</v>
      </c>
      <c r="G707" s="100">
        <v>-11999</v>
      </c>
      <c r="H707" s="99">
        <v>1</v>
      </c>
    </row>
    <row r="708" spans="1:8">
      <c r="A708" s="97">
        <v>14</v>
      </c>
      <c r="B708" s="122">
        <v>100000662374</v>
      </c>
      <c r="C708" s="169">
        <v>0</v>
      </c>
      <c r="D708" s="97" t="s">
        <v>1496</v>
      </c>
      <c r="E708" s="99" t="s">
        <v>4914</v>
      </c>
      <c r="F708" s="100">
        <v>12000</v>
      </c>
      <c r="G708" s="100">
        <v>-11999</v>
      </c>
      <c r="H708" s="99">
        <v>1</v>
      </c>
    </row>
    <row r="709" spans="1:8">
      <c r="A709" s="97">
        <v>15</v>
      </c>
      <c r="B709" s="122">
        <v>100000662375</v>
      </c>
      <c r="C709" s="169">
        <v>0</v>
      </c>
      <c r="D709" s="97" t="s">
        <v>1496</v>
      </c>
      <c r="E709" s="99" t="s">
        <v>4914</v>
      </c>
      <c r="F709" s="100">
        <v>12000</v>
      </c>
      <c r="G709" s="100">
        <v>-11999</v>
      </c>
      <c r="H709" s="99">
        <v>1</v>
      </c>
    </row>
    <row r="710" spans="1:8">
      <c r="A710" s="97">
        <v>16</v>
      </c>
      <c r="B710" s="122">
        <v>100000662376</v>
      </c>
      <c r="C710" s="169">
        <v>0</v>
      </c>
      <c r="D710" s="97" t="s">
        <v>1496</v>
      </c>
      <c r="E710" s="99" t="s">
        <v>4914</v>
      </c>
      <c r="F710" s="100">
        <v>12000</v>
      </c>
      <c r="G710" s="100">
        <v>-11999</v>
      </c>
      <c r="H710" s="99">
        <v>1</v>
      </c>
    </row>
    <row r="711" spans="1:8">
      <c r="A711" s="97">
        <v>17</v>
      </c>
      <c r="B711" s="122">
        <v>100000662377</v>
      </c>
      <c r="C711" s="169">
        <v>0</v>
      </c>
      <c r="D711" s="97" t="s">
        <v>1496</v>
      </c>
      <c r="E711" s="99" t="s">
        <v>4914</v>
      </c>
      <c r="F711" s="100">
        <v>12000</v>
      </c>
      <c r="G711" s="100">
        <v>-11999</v>
      </c>
      <c r="H711" s="99">
        <v>1</v>
      </c>
    </row>
    <row r="712" spans="1:8">
      <c r="A712" s="186" t="s">
        <v>307</v>
      </c>
      <c r="B712" s="186"/>
      <c r="C712" s="186"/>
      <c r="D712" s="186"/>
      <c r="E712" s="186"/>
      <c r="F712" s="102">
        <f>SUM(F691:F711)</f>
        <v>3171637</v>
      </c>
      <c r="G712" s="102">
        <f>SUM(G691:G711)</f>
        <v>-3171616</v>
      </c>
      <c r="H712" s="102">
        <f>SUM(H691:H711)</f>
        <v>21</v>
      </c>
    </row>
    <row r="713" spans="1:8">
      <c r="A713" s="184" t="s">
        <v>89</v>
      </c>
      <c r="B713" s="184"/>
      <c r="C713" s="184"/>
      <c r="D713" s="184"/>
      <c r="E713" s="184"/>
      <c r="F713" s="107">
        <f>F687+F712</f>
        <v>4830850.33</v>
      </c>
      <c r="G713" s="107">
        <f>G687+G712</f>
        <v>-3676953.31</v>
      </c>
      <c r="H713" s="107">
        <f>H687+H712</f>
        <v>1153897.02</v>
      </c>
    </row>
    <row r="715" spans="1:8" s="103" customFormat="1">
      <c r="A715" s="92"/>
      <c r="B715" s="93" t="s">
        <v>327</v>
      </c>
      <c r="C715" s="165"/>
      <c r="D715" s="92"/>
      <c r="E715" s="91"/>
      <c r="F715" s="91"/>
      <c r="G715" s="166"/>
      <c r="H715" s="166"/>
    </row>
    <row r="716" spans="1:8">
      <c r="A716" s="95" t="s">
        <v>0</v>
      </c>
      <c r="B716" s="96" t="s">
        <v>59</v>
      </c>
      <c r="C716" s="167" t="s">
        <v>60</v>
      </c>
      <c r="D716" s="95" t="s">
        <v>61</v>
      </c>
      <c r="E716" s="95" t="s">
        <v>62</v>
      </c>
      <c r="F716" s="95" t="s">
        <v>63</v>
      </c>
      <c r="G716" s="95" t="s">
        <v>64</v>
      </c>
      <c r="H716" s="168" t="s">
        <v>7</v>
      </c>
    </row>
    <row r="717" spans="1:8">
      <c r="A717" s="97">
        <v>1</v>
      </c>
      <c r="B717" s="122">
        <v>100000326957</v>
      </c>
      <c r="C717" s="169">
        <v>0</v>
      </c>
      <c r="D717" s="97" t="s">
        <v>3092</v>
      </c>
      <c r="E717" s="99" t="s">
        <v>4065</v>
      </c>
      <c r="F717" s="100">
        <v>25000</v>
      </c>
      <c r="G717" s="100">
        <v>-20027.400000000001</v>
      </c>
      <c r="H717" s="100">
        <v>4972.6000000000004</v>
      </c>
    </row>
    <row r="718" spans="1:8">
      <c r="A718" s="97">
        <v>2</v>
      </c>
      <c r="B718" s="122">
        <v>100000326958</v>
      </c>
      <c r="C718" s="169">
        <v>0</v>
      </c>
      <c r="D718" s="97" t="s">
        <v>3092</v>
      </c>
      <c r="E718" s="99" t="s">
        <v>4065</v>
      </c>
      <c r="F718" s="100">
        <v>25000</v>
      </c>
      <c r="G718" s="100">
        <v>-20027.400000000001</v>
      </c>
      <c r="H718" s="100">
        <v>4972.6000000000004</v>
      </c>
    </row>
    <row r="719" spans="1:8">
      <c r="A719" s="97">
        <v>3</v>
      </c>
      <c r="B719" s="122">
        <v>100000326959</v>
      </c>
      <c r="C719" s="169">
        <v>0</v>
      </c>
      <c r="D719" s="97" t="s">
        <v>3092</v>
      </c>
      <c r="E719" s="99" t="s">
        <v>4065</v>
      </c>
      <c r="F719" s="100">
        <v>25000</v>
      </c>
      <c r="G719" s="100">
        <v>-20027.400000000001</v>
      </c>
      <c r="H719" s="100">
        <v>4972.6000000000004</v>
      </c>
    </row>
    <row r="720" spans="1:8">
      <c r="A720" s="97">
        <v>4</v>
      </c>
      <c r="B720" s="122">
        <v>100000326960</v>
      </c>
      <c r="C720" s="169">
        <v>0</v>
      </c>
      <c r="D720" s="97" t="s">
        <v>3092</v>
      </c>
      <c r="E720" s="99" t="s">
        <v>4065</v>
      </c>
      <c r="F720" s="100">
        <v>25000</v>
      </c>
      <c r="G720" s="100">
        <v>-20027.400000000001</v>
      </c>
      <c r="H720" s="100">
        <v>4972.6000000000004</v>
      </c>
    </row>
    <row r="721" spans="1:8">
      <c r="A721" s="97">
        <v>5</v>
      </c>
      <c r="B721" s="122">
        <v>100000326961</v>
      </c>
      <c r="C721" s="169">
        <v>0</v>
      </c>
      <c r="D721" s="97" t="s">
        <v>3092</v>
      </c>
      <c r="E721" s="99" t="s">
        <v>4065</v>
      </c>
      <c r="F721" s="100">
        <v>25000</v>
      </c>
      <c r="G721" s="100">
        <v>-20027.400000000001</v>
      </c>
      <c r="H721" s="100">
        <v>4972.6000000000004</v>
      </c>
    </row>
    <row r="722" spans="1:8">
      <c r="A722" s="97">
        <v>6</v>
      </c>
      <c r="B722" s="122">
        <v>100000326962</v>
      </c>
      <c r="C722" s="169">
        <v>0</v>
      </c>
      <c r="D722" s="97" t="s">
        <v>3092</v>
      </c>
      <c r="E722" s="99" t="s">
        <v>4065</v>
      </c>
      <c r="F722" s="100">
        <v>25000</v>
      </c>
      <c r="G722" s="100">
        <v>-20027.400000000001</v>
      </c>
      <c r="H722" s="100">
        <v>4972.6000000000004</v>
      </c>
    </row>
    <row r="723" spans="1:8">
      <c r="A723" s="97">
        <v>7</v>
      </c>
      <c r="B723" s="122">
        <v>100000326963</v>
      </c>
      <c r="C723" s="169">
        <v>0</v>
      </c>
      <c r="D723" s="97" t="s">
        <v>3092</v>
      </c>
      <c r="E723" s="99" t="s">
        <v>4065</v>
      </c>
      <c r="F723" s="100">
        <v>25000</v>
      </c>
      <c r="G723" s="100">
        <v>-20027.400000000001</v>
      </c>
      <c r="H723" s="100">
        <v>4972.6000000000004</v>
      </c>
    </row>
    <row r="724" spans="1:8">
      <c r="A724" s="97">
        <v>8</v>
      </c>
      <c r="B724" s="122">
        <v>100000326964</v>
      </c>
      <c r="C724" s="169">
        <v>0</v>
      </c>
      <c r="D724" s="97" t="s">
        <v>3092</v>
      </c>
      <c r="E724" s="99" t="s">
        <v>4065</v>
      </c>
      <c r="F724" s="100">
        <v>25000</v>
      </c>
      <c r="G724" s="100">
        <v>-20027.400000000001</v>
      </c>
      <c r="H724" s="100">
        <v>4972.6000000000004</v>
      </c>
    </row>
    <row r="725" spans="1:8">
      <c r="A725" s="97">
        <v>9</v>
      </c>
      <c r="B725" s="122">
        <v>100000326965</v>
      </c>
      <c r="C725" s="169">
        <v>0</v>
      </c>
      <c r="D725" s="97" t="s">
        <v>3092</v>
      </c>
      <c r="E725" s="99" t="s">
        <v>4065</v>
      </c>
      <c r="F725" s="100">
        <v>25000</v>
      </c>
      <c r="G725" s="100">
        <v>-20027.400000000001</v>
      </c>
      <c r="H725" s="100">
        <v>4972.6000000000004</v>
      </c>
    </row>
    <row r="726" spans="1:8">
      <c r="A726" s="97">
        <v>10</v>
      </c>
      <c r="B726" s="122">
        <v>100000326966</v>
      </c>
      <c r="C726" s="169">
        <v>0</v>
      </c>
      <c r="D726" s="97" t="s">
        <v>3092</v>
      </c>
      <c r="E726" s="99" t="s">
        <v>4065</v>
      </c>
      <c r="F726" s="100">
        <v>25000</v>
      </c>
      <c r="G726" s="100">
        <v>-20027.400000000001</v>
      </c>
      <c r="H726" s="100">
        <v>4972.6000000000004</v>
      </c>
    </row>
    <row r="727" spans="1:8">
      <c r="A727" s="97">
        <v>11</v>
      </c>
      <c r="B727" s="122">
        <v>100000326967</v>
      </c>
      <c r="C727" s="169">
        <v>0</v>
      </c>
      <c r="D727" s="97" t="s">
        <v>3092</v>
      </c>
      <c r="E727" s="99" t="s">
        <v>4065</v>
      </c>
      <c r="F727" s="100">
        <v>25000</v>
      </c>
      <c r="G727" s="100">
        <v>-20027.400000000001</v>
      </c>
      <c r="H727" s="100">
        <v>4972.6000000000004</v>
      </c>
    </row>
    <row r="728" spans="1:8">
      <c r="A728" s="97">
        <v>12</v>
      </c>
      <c r="B728" s="122">
        <v>100000326968</v>
      </c>
      <c r="C728" s="169">
        <v>0</v>
      </c>
      <c r="D728" s="97" t="s">
        <v>3092</v>
      </c>
      <c r="E728" s="99" t="s">
        <v>4065</v>
      </c>
      <c r="F728" s="100">
        <v>25000</v>
      </c>
      <c r="G728" s="100">
        <v>-20027.400000000001</v>
      </c>
      <c r="H728" s="100">
        <v>4972.6000000000004</v>
      </c>
    </row>
    <row r="729" spans="1:8">
      <c r="A729" s="97">
        <v>13</v>
      </c>
      <c r="B729" s="122">
        <v>100000326969</v>
      </c>
      <c r="C729" s="169">
        <v>0</v>
      </c>
      <c r="D729" s="97" t="s">
        <v>3092</v>
      </c>
      <c r="E729" s="99" t="s">
        <v>4065</v>
      </c>
      <c r="F729" s="100">
        <v>25000</v>
      </c>
      <c r="G729" s="100">
        <v>-20027.400000000001</v>
      </c>
      <c r="H729" s="100">
        <v>4972.6000000000004</v>
      </c>
    </row>
    <row r="730" spans="1:8">
      <c r="A730" s="97">
        <v>14</v>
      </c>
      <c r="B730" s="122">
        <v>100000326970</v>
      </c>
      <c r="C730" s="169">
        <v>0</v>
      </c>
      <c r="D730" s="97" t="s">
        <v>3092</v>
      </c>
      <c r="E730" s="99" t="s">
        <v>4065</v>
      </c>
      <c r="F730" s="100">
        <v>25000</v>
      </c>
      <c r="G730" s="100">
        <v>-20027.400000000001</v>
      </c>
      <c r="H730" s="100">
        <v>4972.6000000000004</v>
      </c>
    </row>
    <row r="731" spans="1:8">
      <c r="A731" s="97">
        <v>15</v>
      </c>
      <c r="B731" s="122">
        <v>100000326971</v>
      </c>
      <c r="C731" s="169">
        <v>0</v>
      </c>
      <c r="D731" s="97" t="s">
        <v>3092</v>
      </c>
      <c r="E731" s="99" t="s">
        <v>4065</v>
      </c>
      <c r="F731" s="100">
        <v>25000</v>
      </c>
      <c r="G731" s="100">
        <v>-20027.400000000001</v>
      </c>
      <c r="H731" s="100">
        <v>4972.6000000000004</v>
      </c>
    </row>
    <row r="732" spans="1:8">
      <c r="A732" s="97">
        <v>16</v>
      </c>
      <c r="B732" s="122">
        <v>100000326972</v>
      </c>
      <c r="C732" s="169">
        <v>0</v>
      </c>
      <c r="D732" s="97" t="s">
        <v>3092</v>
      </c>
      <c r="E732" s="99" t="s">
        <v>4065</v>
      </c>
      <c r="F732" s="100">
        <v>25000</v>
      </c>
      <c r="G732" s="100">
        <v>-20027.400000000001</v>
      </c>
      <c r="H732" s="100">
        <v>4972.6000000000004</v>
      </c>
    </row>
    <row r="733" spans="1:8">
      <c r="A733" s="97">
        <v>17</v>
      </c>
      <c r="B733" s="122">
        <v>100000326975</v>
      </c>
      <c r="C733" s="169">
        <v>0</v>
      </c>
      <c r="D733" s="97" t="s">
        <v>3092</v>
      </c>
      <c r="E733" s="99" t="s">
        <v>4066</v>
      </c>
      <c r="F733" s="100">
        <v>45000</v>
      </c>
      <c r="G733" s="100">
        <v>-36049.32</v>
      </c>
      <c r="H733" s="100">
        <v>8950.68</v>
      </c>
    </row>
    <row r="734" spans="1:8">
      <c r="A734" s="97">
        <v>18</v>
      </c>
      <c r="B734" s="122">
        <v>100000613508</v>
      </c>
      <c r="C734" s="169">
        <v>0</v>
      </c>
      <c r="D734" s="97" t="s">
        <v>526</v>
      </c>
      <c r="E734" s="99" t="s">
        <v>2425</v>
      </c>
      <c r="F734" s="100">
        <v>4966400</v>
      </c>
      <c r="G734" s="100">
        <v>-2836537.63</v>
      </c>
      <c r="H734" s="100">
        <v>2129862.37</v>
      </c>
    </row>
    <row r="735" spans="1:8">
      <c r="A735" s="97">
        <v>19</v>
      </c>
      <c r="B735" s="122">
        <v>100000635475</v>
      </c>
      <c r="C735" s="169">
        <v>0</v>
      </c>
      <c r="D735" s="97" t="s">
        <v>139</v>
      </c>
      <c r="E735" s="99" t="s">
        <v>2427</v>
      </c>
      <c r="F735" s="100">
        <v>3621800</v>
      </c>
      <c r="G735" s="100">
        <v>-1733264</v>
      </c>
      <c r="H735" s="100">
        <v>1888536</v>
      </c>
    </row>
    <row r="736" spans="1:8">
      <c r="A736" s="186" t="s">
        <v>327</v>
      </c>
      <c r="B736" s="186"/>
      <c r="C736" s="186"/>
      <c r="D736" s="186"/>
      <c r="E736" s="186"/>
      <c r="F736" s="102">
        <f>SUM(F717:F735)</f>
        <v>9033200</v>
      </c>
      <c r="G736" s="102">
        <f>SUM(G717:G735)</f>
        <v>-4926289.3499999996</v>
      </c>
      <c r="H736" s="102">
        <f>SUM(H717:H735)</f>
        <v>4106910.65</v>
      </c>
    </row>
    <row r="738" spans="1:8" s="103" customFormat="1">
      <c r="A738" s="92"/>
      <c r="B738" s="93" t="s">
        <v>338</v>
      </c>
      <c r="C738" s="165"/>
      <c r="D738" s="92"/>
      <c r="E738" s="91"/>
      <c r="F738" s="91"/>
      <c r="G738" s="166"/>
      <c r="H738" s="166"/>
    </row>
    <row r="739" spans="1:8">
      <c r="A739" s="95" t="s">
        <v>0</v>
      </c>
      <c r="B739" s="96" t="s">
        <v>59</v>
      </c>
      <c r="C739" s="167" t="s">
        <v>60</v>
      </c>
      <c r="D739" s="95" t="s">
        <v>61</v>
      </c>
      <c r="E739" s="95" t="s">
        <v>62</v>
      </c>
      <c r="F739" s="95" t="s">
        <v>63</v>
      </c>
      <c r="G739" s="95" t="s">
        <v>64</v>
      </c>
      <c r="H739" s="168" t="s">
        <v>7</v>
      </c>
    </row>
    <row r="740" spans="1:8">
      <c r="A740" s="97">
        <v>1</v>
      </c>
      <c r="B740" s="122">
        <v>100000103460</v>
      </c>
      <c r="C740" s="169">
        <v>0</v>
      </c>
      <c r="D740" s="97" t="s">
        <v>4539</v>
      </c>
      <c r="E740" s="99" t="s">
        <v>3476</v>
      </c>
      <c r="F740" s="100">
        <v>35500</v>
      </c>
      <c r="G740" s="100">
        <v>-35499</v>
      </c>
      <c r="H740" s="99">
        <v>1</v>
      </c>
    </row>
    <row r="741" spans="1:8">
      <c r="A741" s="97">
        <v>2</v>
      </c>
      <c r="B741" s="122">
        <v>100000103461</v>
      </c>
      <c r="C741" s="169">
        <v>0</v>
      </c>
      <c r="D741" s="97" t="s">
        <v>4539</v>
      </c>
      <c r="E741" s="99" t="s">
        <v>3476</v>
      </c>
      <c r="F741" s="100">
        <v>18400</v>
      </c>
      <c r="G741" s="100">
        <v>-18399</v>
      </c>
      <c r="H741" s="99">
        <v>1</v>
      </c>
    </row>
    <row r="742" spans="1:8">
      <c r="A742" s="97">
        <v>3</v>
      </c>
      <c r="B742" s="122">
        <v>100000103462</v>
      </c>
      <c r="C742" s="169">
        <v>0</v>
      </c>
      <c r="D742" s="97" t="s">
        <v>4539</v>
      </c>
      <c r="E742" s="99" t="s">
        <v>3476</v>
      </c>
      <c r="F742" s="100">
        <v>18400</v>
      </c>
      <c r="G742" s="100">
        <v>-18399</v>
      </c>
      <c r="H742" s="99">
        <v>1</v>
      </c>
    </row>
    <row r="743" spans="1:8">
      <c r="A743" s="97">
        <v>4</v>
      </c>
      <c r="B743" s="122">
        <v>100000103463</v>
      </c>
      <c r="C743" s="169">
        <v>0</v>
      </c>
      <c r="D743" s="97" t="s">
        <v>4539</v>
      </c>
      <c r="E743" s="99" t="s">
        <v>3476</v>
      </c>
      <c r="F743" s="100">
        <v>18400</v>
      </c>
      <c r="G743" s="100">
        <v>-18399</v>
      </c>
      <c r="H743" s="99">
        <v>1</v>
      </c>
    </row>
    <row r="744" spans="1:8">
      <c r="A744" s="97">
        <v>5</v>
      </c>
      <c r="B744" s="122">
        <v>100000103464</v>
      </c>
      <c r="C744" s="169">
        <v>0</v>
      </c>
      <c r="D744" s="97" t="s">
        <v>4539</v>
      </c>
      <c r="E744" s="99" t="s">
        <v>3476</v>
      </c>
      <c r="F744" s="100">
        <v>18400</v>
      </c>
      <c r="G744" s="100">
        <v>-18399</v>
      </c>
      <c r="H744" s="99">
        <v>1</v>
      </c>
    </row>
    <row r="745" spans="1:8">
      <c r="A745" s="97">
        <v>6</v>
      </c>
      <c r="B745" s="122">
        <v>100000254921</v>
      </c>
      <c r="C745" s="169">
        <v>0</v>
      </c>
      <c r="D745" s="97" t="s">
        <v>2440</v>
      </c>
      <c r="E745" s="99" t="s">
        <v>2441</v>
      </c>
      <c r="F745" s="100">
        <v>9000</v>
      </c>
      <c r="G745" s="100">
        <v>-8999</v>
      </c>
      <c r="H745" s="99">
        <v>1</v>
      </c>
    </row>
    <row r="746" spans="1:8">
      <c r="A746" s="97">
        <v>7</v>
      </c>
      <c r="B746" s="122">
        <v>100000662353</v>
      </c>
      <c r="C746" s="169">
        <v>0</v>
      </c>
      <c r="D746" s="97" t="s">
        <v>1496</v>
      </c>
      <c r="E746" s="99" t="s">
        <v>3466</v>
      </c>
      <c r="F746" s="100">
        <v>39000</v>
      </c>
      <c r="G746" s="100">
        <v>-38999</v>
      </c>
      <c r="H746" s="99">
        <v>1</v>
      </c>
    </row>
    <row r="747" spans="1:8">
      <c r="A747" s="97">
        <v>8</v>
      </c>
      <c r="B747" s="122">
        <v>100000662354</v>
      </c>
      <c r="C747" s="169">
        <v>0</v>
      </c>
      <c r="D747" s="97" t="s">
        <v>1496</v>
      </c>
      <c r="E747" s="99" t="s">
        <v>3466</v>
      </c>
      <c r="F747" s="100">
        <v>39000</v>
      </c>
      <c r="G747" s="100">
        <v>-38999</v>
      </c>
      <c r="H747" s="99">
        <v>1</v>
      </c>
    </row>
    <row r="748" spans="1:8">
      <c r="A748" s="97">
        <v>9</v>
      </c>
      <c r="B748" s="122">
        <v>100000662355</v>
      </c>
      <c r="C748" s="169">
        <v>0</v>
      </c>
      <c r="D748" s="97" t="s">
        <v>1496</v>
      </c>
      <c r="E748" s="99" t="s">
        <v>3466</v>
      </c>
      <c r="F748" s="100">
        <v>39000</v>
      </c>
      <c r="G748" s="100">
        <v>-38999</v>
      </c>
      <c r="H748" s="99">
        <v>1</v>
      </c>
    </row>
    <row r="749" spans="1:8">
      <c r="A749" s="97">
        <v>10</v>
      </c>
      <c r="B749" s="122">
        <v>100000662356</v>
      </c>
      <c r="C749" s="169">
        <v>0</v>
      </c>
      <c r="D749" s="97" t="s">
        <v>1496</v>
      </c>
      <c r="E749" s="99" t="s">
        <v>3466</v>
      </c>
      <c r="F749" s="100">
        <v>39000</v>
      </c>
      <c r="G749" s="100">
        <v>-38999</v>
      </c>
      <c r="H749" s="99">
        <v>1</v>
      </c>
    </row>
    <row r="750" spans="1:8">
      <c r="A750" s="97">
        <v>11</v>
      </c>
      <c r="B750" s="122">
        <v>100000662357</v>
      </c>
      <c r="C750" s="169">
        <v>0</v>
      </c>
      <c r="D750" s="97" t="s">
        <v>1496</v>
      </c>
      <c r="E750" s="99" t="s">
        <v>3466</v>
      </c>
      <c r="F750" s="100">
        <v>39000</v>
      </c>
      <c r="G750" s="100">
        <v>-38999</v>
      </c>
      <c r="H750" s="99">
        <v>1</v>
      </c>
    </row>
    <row r="751" spans="1:8">
      <c r="A751" s="97">
        <v>12</v>
      </c>
      <c r="B751" s="122">
        <v>100000662358</v>
      </c>
      <c r="C751" s="169">
        <v>0</v>
      </c>
      <c r="D751" s="97" t="s">
        <v>1496</v>
      </c>
      <c r="E751" s="99" t="s">
        <v>3466</v>
      </c>
      <c r="F751" s="100">
        <v>39000</v>
      </c>
      <c r="G751" s="100">
        <v>-38999</v>
      </c>
      <c r="H751" s="99">
        <v>1</v>
      </c>
    </row>
    <row r="752" spans="1:8">
      <c r="A752" s="97">
        <v>13</v>
      </c>
      <c r="B752" s="122">
        <v>100000662359</v>
      </c>
      <c r="C752" s="169">
        <v>0</v>
      </c>
      <c r="D752" s="97" t="s">
        <v>1496</v>
      </c>
      <c r="E752" s="99" t="s">
        <v>3466</v>
      </c>
      <c r="F752" s="100">
        <v>39000</v>
      </c>
      <c r="G752" s="100">
        <v>-38999</v>
      </c>
      <c r="H752" s="99">
        <v>1</v>
      </c>
    </row>
    <row r="753" spans="1:8">
      <c r="A753" s="97">
        <v>14</v>
      </c>
      <c r="B753" s="122">
        <v>100000662360</v>
      </c>
      <c r="C753" s="169">
        <v>0</v>
      </c>
      <c r="D753" s="97" t="s">
        <v>1496</v>
      </c>
      <c r="E753" s="99" t="s">
        <v>3466</v>
      </c>
      <c r="F753" s="100">
        <v>39000</v>
      </c>
      <c r="G753" s="100">
        <v>-38999</v>
      </c>
      <c r="H753" s="99">
        <v>1</v>
      </c>
    </row>
    <row r="754" spans="1:8">
      <c r="A754" s="97">
        <v>15</v>
      </c>
      <c r="B754" s="122">
        <v>100000662361</v>
      </c>
      <c r="C754" s="169">
        <v>0</v>
      </c>
      <c r="D754" s="97" t="s">
        <v>1496</v>
      </c>
      <c r="E754" s="99" t="s">
        <v>3466</v>
      </c>
      <c r="F754" s="100">
        <v>39000</v>
      </c>
      <c r="G754" s="100">
        <v>-38999</v>
      </c>
      <c r="H754" s="99">
        <v>1</v>
      </c>
    </row>
    <row r="755" spans="1:8">
      <c r="A755" s="97">
        <v>16</v>
      </c>
      <c r="B755" s="122">
        <v>100000662362</v>
      </c>
      <c r="C755" s="169">
        <v>0</v>
      </c>
      <c r="D755" s="97" t="s">
        <v>1496</v>
      </c>
      <c r="E755" s="99" t="s">
        <v>3466</v>
      </c>
      <c r="F755" s="100">
        <v>39000</v>
      </c>
      <c r="G755" s="100">
        <v>-38999</v>
      </c>
      <c r="H755" s="99">
        <v>1</v>
      </c>
    </row>
    <row r="756" spans="1:8">
      <c r="A756" s="97">
        <v>17</v>
      </c>
      <c r="B756" s="122">
        <v>100000662363</v>
      </c>
      <c r="C756" s="169">
        <v>0</v>
      </c>
      <c r="D756" s="97" t="s">
        <v>1496</v>
      </c>
      <c r="E756" s="99" t="s">
        <v>3466</v>
      </c>
      <c r="F756" s="100">
        <v>39000</v>
      </c>
      <c r="G756" s="100">
        <v>-38999</v>
      </c>
      <c r="H756" s="99">
        <v>1</v>
      </c>
    </row>
    <row r="757" spans="1:8">
      <c r="A757" s="97">
        <v>18</v>
      </c>
      <c r="B757" s="122">
        <v>100000662364</v>
      </c>
      <c r="C757" s="169">
        <v>0</v>
      </c>
      <c r="D757" s="97" t="s">
        <v>1496</v>
      </c>
      <c r="E757" s="99" t="s">
        <v>3466</v>
      </c>
      <c r="F757" s="100">
        <v>39000</v>
      </c>
      <c r="G757" s="100">
        <v>-38999</v>
      </c>
      <c r="H757" s="99">
        <v>1</v>
      </c>
    </row>
    <row r="758" spans="1:8">
      <c r="A758" s="97">
        <v>19</v>
      </c>
      <c r="B758" s="122">
        <v>100000662365</v>
      </c>
      <c r="C758" s="169">
        <v>0</v>
      </c>
      <c r="D758" s="97" t="s">
        <v>1496</v>
      </c>
      <c r="E758" s="99" t="s">
        <v>3466</v>
      </c>
      <c r="F758" s="100">
        <v>39000</v>
      </c>
      <c r="G758" s="100">
        <v>-38999</v>
      </c>
      <c r="H758" s="99">
        <v>1</v>
      </c>
    </row>
    <row r="759" spans="1:8">
      <c r="A759" s="97">
        <v>20</v>
      </c>
      <c r="B759" s="122">
        <v>100000662366</v>
      </c>
      <c r="C759" s="169">
        <v>0</v>
      </c>
      <c r="D759" s="97" t="s">
        <v>1496</v>
      </c>
      <c r="E759" s="99" t="s">
        <v>3466</v>
      </c>
      <c r="F759" s="100">
        <v>39000</v>
      </c>
      <c r="G759" s="100">
        <v>-38999</v>
      </c>
      <c r="H759" s="99">
        <v>1</v>
      </c>
    </row>
    <row r="760" spans="1:8">
      <c r="A760" s="97">
        <v>21</v>
      </c>
      <c r="B760" s="122">
        <v>100000662367</v>
      </c>
      <c r="C760" s="169">
        <v>0</v>
      </c>
      <c r="D760" s="97" t="s">
        <v>1496</v>
      </c>
      <c r="E760" s="99" t="s">
        <v>3466</v>
      </c>
      <c r="F760" s="100">
        <v>39000</v>
      </c>
      <c r="G760" s="100">
        <v>-38999</v>
      </c>
      <c r="H760" s="99">
        <v>1</v>
      </c>
    </row>
    <row r="761" spans="1:8">
      <c r="A761" s="193" t="s">
        <v>338</v>
      </c>
      <c r="B761" s="193"/>
      <c r="C761" s="193"/>
      <c r="D761" s="193"/>
      <c r="E761" s="193"/>
      <c r="F761" s="102">
        <f>SUM(F740:F760)</f>
        <v>703100</v>
      </c>
      <c r="G761" s="102">
        <f>SUM(G740:G760)</f>
        <v>-703079</v>
      </c>
      <c r="H761" s="102">
        <f>SUM(H740:H760)</f>
        <v>21</v>
      </c>
    </row>
    <row r="762" spans="1:8">
      <c r="A762" s="184" t="s">
        <v>89</v>
      </c>
      <c r="B762" s="184"/>
      <c r="C762" s="184"/>
      <c r="D762" s="184"/>
      <c r="E762" s="184"/>
      <c r="F762" s="107">
        <f>F736+F761</f>
        <v>9736300</v>
      </c>
      <c r="G762" s="107">
        <f>G736+G761</f>
        <v>-5629368.3499999996</v>
      </c>
      <c r="H762" s="107">
        <f>H736+H761</f>
        <v>4106931.65</v>
      </c>
    </row>
    <row r="764" spans="1:8" s="103" customFormat="1">
      <c r="A764" s="92"/>
      <c r="B764" s="93" t="s">
        <v>4915</v>
      </c>
      <c r="C764" s="165"/>
      <c r="D764" s="92"/>
      <c r="E764" s="91"/>
      <c r="F764" s="91"/>
      <c r="G764" s="166"/>
      <c r="H764" s="166"/>
    </row>
    <row r="765" spans="1:8">
      <c r="A765" s="95" t="s">
        <v>0</v>
      </c>
      <c r="B765" s="96" t="s">
        <v>59</v>
      </c>
      <c r="C765" s="167" t="s">
        <v>60</v>
      </c>
      <c r="D765" s="95" t="s">
        <v>61</v>
      </c>
      <c r="E765" s="95" t="s">
        <v>62</v>
      </c>
      <c r="F765" s="95" t="s">
        <v>63</v>
      </c>
      <c r="G765" s="95" t="s">
        <v>64</v>
      </c>
      <c r="H765" s="168" t="s">
        <v>7</v>
      </c>
    </row>
    <row r="766" spans="1:8">
      <c r="A766" s="97">
        <v>1</v>
      </c>
      <c r="B766" s="122">
        <v>100000604857</v>
      </c>
      <c r="C766" s="169">
        <v>0</v>
      </c>
      <c r="D766" s="97" t="s">
        <v>2963</v>
      </c>
      <c r="E766" s="99" t="s">
        <v>2964</v>
      </c>
      <c r="F766" s="100">
        <v>66600</v>
      </c>
      <c r="G766" s="100">
        <v>-10072.1</v>
      </c>
      <c r="H766" s="100">
        <v>56527.9</v>
      </c>
    </row>
    <row r="767" spans="1:8">
      <c r="A767" s="97">
        <v>2</v>
      </c>
      <c r="B767" s="122">
        <v>100000698381</v>
      </c>
      <c r="C767" s="169">
        <v>0</v>
      </c>
      <c r="D767" s="97" t="s">
        <v>2556</v>
      </c>
      <c r="E767" s="99" t="s">
        <v>4916</v>
      </c>
      <c r="F767" s="100">
        <v>66600</v>
      </c>
      <c r="G767" s="100">
        <v>-10444.02</v>
      </c>
      <c r="H767" s="100">
        <v>56155.98</v>
      </c>
    </row>
    <row r="768" spans="1:8">
      <c r="A768" s="97">
        <v>3</v>
      </c>
      <c r="B768" s="122">
        <v>100000698382</v>
      </c>
      <c r="C768" s="169">
        <v>0</v>
      </c>
      <c r="D768" s="97" t="s">
        <v>2556</v>
      </c>
      <c r="E768" s="99" t="s">
        <v>4916</v>
      </c>
      <c r="F768" s="100">
        <v>66600</v>
      </c>
      <c r="G768" s="100">
        <v>-10444.02</v>
      </c>
      <c r="H768" s="100">
        <v>56155.98</v>
      </c>
    </row>
    <row r="769" spans="1:8">
      <c r="A769" s="97">
        <v>4</v>
      </c>
      <c r="B769" s="122">
        <v>100000698383</v>
      </c>
      <c r="C769" s="169">
        <v>0</v>
      </c>
      <c r="D769" s="97" t="s">
        <v>2556</v>
      </c>
      <c r="E769" s="99" t="s">
        <v>4916</v>
      </c>
      <c r="F769" s="100">
        <v>66600</v>
      </c>
      <c r="G769" s="100">
        <v>-10444.02</v>
      </c>
      <c r="H769" s="100">
        <v>56155.98</v>
      </c>
    </row>
    <row r="770" spans="1:8">
      <c r="A770" s="97">
        <v>5</v>
      </c>
      <c r="B770" s="122">
        <v>100000698384</v>
      </c>
      <c r="C770" s="169">
        <v>0</v>
      </c>
      <c r="D770" s="97" t="s">
        <v>2556</v>
      </c>
      <c r="E770" s="99" t="s">
        <v>4916</v>
      </c>
      <c r="F770" s="100">
        <v>66600</v>
      </c>
      <c r="G770" s="100">
        <v>-10444.02</v>
      </c>
      <c r="H770" s="100">
        <v>56155.98</v>
      </c>
    </row>
    <row r="771" spans="1:8">
      <c r="A771" s="97">
        <v>6</v>
      </c>
      <c r="B771" s="122">
        <v>100000698385</v>
      </c>
      <c r="C771" s="169">
        <v>0</v>
      </c>
      <c r="D771" s="97" t="s">
        <v>2556</v>
      </c>
      <c r="E771" s="99" t="s">
        <v>4916</v>
      </c>
      <c r="F771" s="100">
        <v>66600</v>
      </c>
      <c r="G771" s="100">
        <v>-10444.02</v>
      </c>
      <c r="H771" s="100">
        <v>56155.98</v>
      </c>
    </row>
    <row r="772" spans="1:8">
      <c r="A772" s="97">
        <v>7</v>
      </c>
      <c r="B772" s="122">
        <v>100000698386</v>
      </c>
      <c r="C772" s="169">
        <v>0</v>
      </c>
      <c r="D772" s="97" t="s">
        <v>2556</v>
      </c>
      <c r="E772" s="99" t="s">
        <v>4916</v>
      </c>
      <c r="F772" s="100">
        <v>66600</v>
      </c>
      <c r="G772" s="100">
        <v>-10444.02</v>
      </c>
      <c r="H772" s="100">
        <v>56155.98</v>
      </c>
    </row>
    <row r="773" spans="1:8">
      <c r="A773" s="97">
        <v>8</v>
      </c>
      <c r="B773" s="122">
        <v>100000698387</v>
      </c>
      <c r="C773" s="169">
        <v>0</v>
      </c>
      <c r="D773" s="97" t="s">
        <v>2556</v>
      </c>
      <c r="E773" s="99" t="s">
        <v>4916</v>
      </c>
      <c r="F773" s="100">
        <v>66600</v>
      </c>
      <c r="G773" s="100">
        <v>-10444.02</v>
      </c>
      <c r="H773" s="100">
        <v>56155.98</v>
      </c>
    </row>
    <row r="774" spans="1:8">
      <c r="A774" s="97">
        <v>9</v>
      </c>
      <c r="B774" s="122">
        <v>100000698388</v>
      </c>
      <c r="C774" s="169">
        <v>0</v>
      </c>
      <c r="D774" s="97" t="s">
        <v>2556</v>
      </c>
      <c r="E774" s="99" t="s">
        <v>4916</v>
      </c>
      <c r="F774" s="100">
        <v>66600</v>
      </c>
      <c r="G774" s="100">
        <v>-10444.02</v>
      </c>
      <c r="H774" s="100">
        <v>56155.98</v>
      </c>
    </row>
    <row r="775" spans="1:8">
      <c r="A775" s="97">
        <v>10</v>
      </c>
      <c r="B775" s="122">
        <v>100000698389</v>
      </c>
      <c r="C775" s="169">
        <v>0</v>
      </c>
      <c r="D775" s="97" t="s">
        <v>2556</v>
      </c>
      <c r="E775" s="99" t="s">
        <v>4916</v>
      </c>
      <c r="F775" s="100">
        <v>66600</v>
      </c>
      <c r="G775" s="100">
        <v>-10444.02</v>
      </c>
      <c r="H775" s="100">
        <v>56155.98</v>
      </c>
    </row>
    <row r="776" spans="1:8">
      <c r="A776" s="97">
        <v>11</v>
      </c>
      <c r="B776" s="122">
        <v>100000698390</v>
      </c>
      <c r="C776" s="169">
        <v>0</v>
      </c>
      <c r="D776" s="97" t="s">
        <v>2556</v>
      </c>
      <c r="E776" s="99" t="s">
        <v>4916</v>
      </c>
      <c r="F776" s="100">
        <v>66600</v>
      </c>
      <c r="G776" s="100">
        <v>-10444.02</v>
      </c>
      <c r="H776" s="100">
        <v>56155.98</v>
      </c>
    </row>
    <row r="777" spans="1:8">
      <c r="A777" s="97">
        <v>12</v>
      </c>
      <c r="B777" s="122">
        <v>100000698391</v>
      </c>
      <c r="C777" s="169">
        <v>0</v>
      </c>
      <c r="D777" s="97" t="s">
        <v>2556</v>
      </c>
      <c r="E777" s="99" t="s">
        <v>4916</v>
      </c>
      <c r="F777" s="100">
        <v>66600</v>
      </c>
      <c r="G777" s="100">
        <v>-10444.02</v>
      </c>
      <c r="H777" s="100">
        <v>56155.98</v>
      </c>
    </row>
    <row r="778" spans="1:8">
      <c r="A778" s="97">
        <v>13</v>
      </c>
      <c r="B778" s="122">
        <v>100000698392</v>
      </c>
      <c r="C778" s="169">
        <v>0</v>
      </c>
      <c r="D778" s="97" t="s">
        <v>2556</v>
      </c>
      <c r="E778" s="99" t="s">
        <v>4916</v>
      </c>
      <c r="F778" s="100">
        <v>66600</v>
      </c>
      <c r="G778" s="100">
        <v>-10444.02</v>
      </c>
      <c r="H778" s="100">
        <v>56155.98</v>
      </c>
    </row>
    <row r="779" spans="1:8">
      <c r="A779" s="97">
        <v>14</v>
      </c>
      <c r="B779" s="122">
        <v>100000698393</v>
      </c>
      <c r="C779" s="169">
        <v>0</v>
      </c>
      <c r="D779" s="97" t="s">
        <v>2556</v>
      </c>
      <c r="E779" s="99" t="s">
        <v>4916</v>
      </c>
      <c r="F779" s="100">
        <v>66600</v>
      </c>
      <c r="G779" s="100">
        <v>-10444.02</v>
      </c>
      <c r="H779" s="100">
        <v>56155.98</v>
      </c>
    </row>
    <row r="780" spans="1:8">
      <c r="A780" s="97">
        <v>15</v>
      </c>
      <c r="B780" s="122">
        <v>100000698394</v>
      </c>
      <c r="C780" s="169">
        <v>0</v>
      </c>
      <c r="D780" s="97" t="s">
        <v>2556</v>
      </c>
      <c r="E780" s="99" t="s">
        <v>4916</v>
      </c>
      <c r="F780" s="100">
        <v>66600</v>
      </c>
      <c r="G780" s="100">
        <v>-10444.02</v>
      </c>
      <c r="H780" s="100">
        <v>56155.98</v>
      </c>
    </row>
    <row r="781" spans="1:8">
      <c r="A781" s="186" t="s">
        <v>4915</v>
      </c>
      <c r="B781" s="186"/>
      <c r="C781" s="186"/>
      <c r="D781" s="186"/>
      <c r="E781" s="186"/>
      <c r="F781" s="102">
        <f>SUM(F766:F780)</f>
        <v>999000</v>
      </c>
      <c r="G781" s="102">
        <f>SUM(G766:G780)</f>
        <v>-156288.38</v>
      </c>
      <c r="H781" s="102">
        <f>SUM(H766:H780)</f>
        <v>842711.61999999988</v>
      </c>
    </row>
    <row r="783" spans="1:8" s="103" customFormat="1">
      <c r="A783" s="92"/>
      <c r="B783" s="93" t="s">
        <v>390</v>
      </c>
      <c r="C783" s="165"/>
      <c r="D783" s="92"/>
      <c r="E783" s="91"/>
      <c r="F783" s="91"/>
      <c r="G783" s="166"/>
      <c r="H783" s="166"/>
    </row>
    <row r="784" spans="1:8">
      <c r="A784" s="95" t="s">
        <v>0</v>
      </c>
      <c r="B784" s="96" t="s">
        <v>59</v>
      </c>
      <c r="C784" s="167" t="s">
        <v>60</v>
      </c>
      <c r="D784" s="95" t="s">
        <v>61</v>
      </c>
      <c r="E784" s="95" t="s">
        <v>62</v>
      </c>
      <c r="F784" s="95" t="s">
        <v>63</v>
      </c>
      <c r="G784" s="95" t="s">
        <v>64</v>
      </c>
      <c r="H784" s="168" t="s">
        <v>7</v>
      </c>
    </row>
    <row r="785" spans="1:8">
      <c r="A785" s="97">
        <v>1</v>
      </c>
      <c r="B785" s="122">
        <v>100000575243</v>
      </c>
      <c r="C785" s="169">
        <v>0</v>
      </c>
      <c r="D785" s="97" t="s">
        <v>303</v>
      </c>
      <c r="E785" s="99" t="s">
        <v>2466</v>
      </c>
      <c r="F785" s="100">
        <v>51216</v>
      </c>
      <c r="G785" s="100">
        <v>-51215</v>
      </c>
      <c r="H785" s="99">
        <v>1</v>
      </c>
    </row>
    <row r="786" spans="1:8">
      <c r="A786" s="186" t="s">
        <v>390</v>
      </c>
      <c r="B786" s="186"/>
      <c r="C786" s="186"/>
      <c r="D786" s="186"/>
      <c r="E786" s="186"/>
      <c r="F786" s="102">
        <f>SUM(F785)</f>
        <v>51216</v>
      </c>
      <c r="G786" s="102">
        <f>SUM(G785)</f>
        <v>-51215</v>
      </c>
      <c r="H786" s="102">
        <f>SUM(H785)</f>
        <v>1</v>
      </c>
    </row>
    <row r="787" spans="1:8">
      <c r="A787" s="184" t="s">
        <v>89</v>
      </c>
      <c r="B787" s="184"/>
      <c r="C787" s="184"/>
      <c r="D787" s="184"/>
      <c r="E787" s="184"/>
      <c r="F787" s="107">
        <f>F781+F786</f>
        <v>1050216</v>
      </c>
      <c r="G787" s="107">
        <f>G781+G786</f>
        <v>-207503.38</v>
      </c>
      <c r="H787" s="107">
        <f>H781+H786</f>
        <v>842712.61999999988</v>
      </c>
    </row>
    <row r="789" spans="1:8" s="103" customFormat="1">
      <c r="A789" s="92"/>
      <c r="B789" s="93" t="s">
        <v>483</v>
      </c>
      <c r="C789" s="165"/>
      <c r="D789" s="92"/>
      <c r="E789" s="91"/>
      <c r="F789" s="91"/>
      <c r="G789" s="166"/>
      <c r="H789" s="166"/>
    </row>
    <row r="790" spans="1:8">
      <c r="A790" s="95" t="s">
        <v>0</v>
      </c>
      <c r="B790" s="96" t="s">
        <v>59</v>
      </c>
      <c r="C790" s="167" t="s">
        <v>60</v>
      </c>
      <c r="D790" s="95" t="s">
        <v>61</v>
      </c>
      <c r="E790" s="95" t="s">
        <v>62</v>
      </c>
      <c r="F790" s="95" t="s">
        <v>63</v>
      </c>
      <c r="G790" s="95" t="s">
        <v>64</v>
      </c>
      <c r="H790" s="168" t="s">
        <v>7</v>
      </c>
    </row>
    <row r="791" spans="1:8">
      <c r="A791" s="97">
        <v>1</v>
      </c>
      <c r="B791" s="122">
        <v>100000494897</v>
      </c>
      <c r="C791" s="169">
        <v>0</v>
      </c>
      <c r="D791" s="97" t="s">
        <v>2467</v>
      </c>
      <c r="E791" s="99" t="s">
        <v>2468</v>
      </c>
      <c r="F791" s="100">
        <v>19000</v>
      </c>
      <c r="G791" s="100">
        <v>-10248.459999999999</v>
      </c>
      <c r="H791" s="100">
        <v>8751.5400000000009</v>
      </c>
    </row>
    <row r="792" spans="1:8">
      <c r="A792" s="97">
        <v>2</v>
      </c>
      <c r="B792" s="122">
        <v>100000717332</v>
      </c>
      <c r="C792" s="169">
        <v>0</v>
      </c>
      <c r="D792" s="97" t="s">
        <v>592</v>
      </c>
      <c r="E792" s="99" t="s">
        <v>4917</v>
      </c>
      <c r="F792" s="100">
        <v>19000</v>
      </c>
      <c r="G792" s="100">
        <v>-10553.72</v>
      </c>
      <c r="H792" s="100">
        <v>8446.2800000000007</v>
      </c>
    </row>
    <row r="793" spans="1:8">
      <c r="A793" s="97">
        <v>3</v>
      </c>
      <c r="B793" s="122">
        <v>100000717333</v>
      </c>
      <c r="C793" s="169">
        <v>0</v>
      </c>
      <c r="D793" s="97" t="s">
        <v>592</v>
      </c>
      <c r="E793" s="99" t="s">
        <v>4917</v>
      </c>
      <c r="F793" s="100">
        <v>19000</v>
      </c>
      <c r="G793" s="100">
        <v>-10553.72</v>
      </c>
      <c r="H793" s="100">
        <v>8446.2800000000007</v>
      </c>
    </row>
    <row r="794" spans="1:8">
      <c r="A794" s="97">
        <v>4</v>
      </c>
      <c r="B794" s="122">
        <v>100000717334</v>
      </c>
      <c r="C794" s="169">
        <v>0</v>
      </c>
      <c r="D794" s="97" t="s">
        <v>592</v>
      </c>
      <c r="E794" s="99" t="s">
        <v>4917</v>
      </c>
      <c r="F794" s="100">
        <v>19000</v>
      </c>
      <c r="G794" s="100">
        <v>-10553.72</v>
      </c>
      <c r="H794" s="100">
        <v>8446.2800000000007</v>
      </c>
    </row>
    <row r="795" spans="1:8">
      <c r="A795" s="97">
        <v>5</v>
      </c>
      <c r="B795" s="122">
        <v>100000717335</v>
      </c>
      <c r="C795" s="169">
        <v>0</v>
      </c>
      <c r="D795" s="97" t="s">
        <v>592</v>
      </c>
      <c r="E795" s="99" t="s">
        <v>4917</v>
      </c>
      <c r="F795" s="100">
        <v>19000</v>
      </c>
      <c r="G795" s="100">
        <v>-10553.72</v>
      </c>
      <c r="H795" s="100">
        <v>8446.2800000000007</v>
      </c>
    </row>
    <row r="796" spans="1:8">
      <c r="A796" s="97">
        <v>6</v>
      </c>
      <c r="B796" s="122">
        <v>100000717336</v>
      </c>
      <c r="C796" s="169">
        <v>0</v>
      </c>
      <c r="D796" s="97" t="s">
        <v>592</v>
      </c>
      <c r="E796" s="99" t="s">
        <v>4917</v>
      </c>
      <c r="F796" s="100">
        <v>19000</v>
      </c>
      <c r="G796" s="100">
        <v>-10553.72</v>
      </c>
      <c r="H796" s="100">
        <v>8446.2800000000007</v>
      </c>
    </row>
    <row r="797" spans="1:8">
      <c r="A797" s="97">
        <v>7</v>
      </c>
      <c r="B797" s="122">
        <v>100000717337</v>
      </c>
      <c r="C797" s="169">
        <v>0</v>
      </c>
      <c r="D797" s="97" t="s">
        <v>592</v>
      </c>
      <c r="E797" s="99" t="s">
        <v>4917</v>
      </c>
      <c r="F797" s="100">
        <v>19000</v>
      </c>
      <c r="G797" s="100">
        <v>-10553.72</v>
      </c>
      <c r="H797" s="100">
        <v>8446.2800000000007</v>
      </c>
    </row>
    <row r="798" spans="1:8">
      <c r="A798" s="97">
        <v>8</v>
      </c>
      <c r="B798" s="122">
        <v>100000717338</v>
      </c>
      <c r="C798" s="169">
        <v>0</v>
      </c>
      <c r="D798" s="97" t="s">
        <v>592</v>
      </c>
      <c r="E798" s="99" t="s">
        <v>4917</v>
      </c>
      <c r="F798" s="100">
        <v>19000</v>
      </c>
      <c r="G798" s="100">
        <v>-10553.72</v>
      </c>
      <c r="H798" s="100">
        <v>8446.2800000000007</v>
      </c>
    </row>
    <row r="799" spans="1:8">
      <c r="A799" s="97">
        <v>9</v>
      </c>
      <c r="B799" s="122">
        <v>100000717339</v>
      </c>
      <c r="C799" s="169">
        <v>0</v>
      </c>
      <c r="D799" s="97" t="s">
        <v>592</v>
      </c>
      <c r="E799" s="99" t="s">
        <v>4917</v>
      </c>
      <c r="F799" s="100">
        <v>19000</v>
      </c>
      <c r="G799" s="100">
        <v>-10553.72</v>
      </c>
      <c r="H799" s="100">
        <v>8446.2800000000007</v>
      </c>
    </row>
    <row r="800" spans="1:8">
      <c r="A800" s="97">
        <v>10</v>
      </c>
      <c r="B800" s="122">
        <v>100000717340</v>
      </c>
      <c r="C800" s="169">
        <v>0</v>
      </c>
      <c r="D800" s="97" t="s">
        <v>592</v>
      </c>
      <c r="E800" s="99" t="s">
        <v>4917</v>
      </c>
      <c r="F800" s="100">
        <v>19000</v>
      </c>
      <c r="G800" s="100">
        <v>-10553.72</v>
      </c>
      <c r="H800" s="100">
        <v>8446.2800000000007</v>
      </c>
    </row>
    <row r="801" spans="1:8">
      <c r="A801" s="97">
        <v>11</v>
      </c>
      <c r="B801" s="122">
        <v>100000717341</v>
      </c>
      <c r="C801" s="169">
        <v>0</v>
      </c>
      <c r="D801" s="97" t="s">
        <v>592</v>
      </c>
      <c r="E801" s="99" t="s">
        <v>4917</v>
      </c>
      <c r="F801" s="100">
        <v>19000</v>
      </c>
      <c r="G801" s="100">
        <v>-10553.71</v>
      </c>
      <c r="H801" s="100">
        <v>8446.2900000000009</v>
      </c>
    </row>
    <row r="802" spans="1:8">
      <c r="A802" s="97">
        <v>12</v>
      </c>
      <c r="B802" s="122">
        <v>100000717342</v>
      </c>
      <c r="C802" s="169">
        <v>0</v>
      </c>
      <c r="D802" s="97" t="s">
        <v>592</v>
      </c>
      <c r="E802" s="99" t="s">
        <v>4917</v>
      </c>
      <c r="F802" s="100">
        <v>19000</v>
      </c>
      <c r="G802" s="100">
        <v>-10553.72</v>
      </c>
      <c r="H802" s="100">
        <v>8446.2800000000007</v>
      </c>
    </row>
    <row r="803" spans="1:8">
      <c r="A803" s="97">
        <v>13</v>
      </c>
      <c r="B803" s="122">
        <v>100000717343</v>
      </c>
      <c r="C803" s="169">
        <v>0</v>
      </c>
      <c r="D803" s="97" t="s">
        <v>592</v>
      </c>
      <c r="E803" s="99" t="s">
        <v>4917</v>
      </c>
      <c r="F803" s="100">
        <v>19000</v>
      </c>
      <c r="G803" s="100">
        <v>-10553.71</v>
      </c>
      <c r="H803" s="100">
        <v>8446.2900000000009</v>
      </c>
    </row>
    <row r="804" spans="1:8">
      <c r="A804" s="97">
        <v>14</v>
      </c>
      <c r="B804" s="122">
        <v>100000717344</v>
      </c>
      <c r="C804" s="169">
        <v>0</v>
      </c>
      <c r="D804" s="97" t="s">
        <v>592</v>
      </c>
      <c r="E804" s="99" t="s">
        <v>4917</v>
      </c>
      <c r="F804" s="100">
        <v>19000</v>
      </c>
      <c r="G804" s="100">
        <v>-10553.72</v>
      </c>
      <c r="H804" s="100">
        <v>8446.2800000000007</v>
      </c>
    </row>
    <row r="805" spans="1:8">
      <c r="A805" s="97">
        <v>15</v>
      </c>
      <c r="B805" s="122">
        <v>100000717345</v>
      </c>
      <c r="C805" s="169">
        <v>0</v>
      </c>
      <c r="D805" s="97" t="s">
        <v>592</v>
      </c>
      <c r="E805" s="99" t="s">
        <v>4917</v>
      </c>
      <c r="F805" s="100">
        <v>19000</v>
      </c>
      <c r="G805" s="100">
        <v>-10553.71</v>
      </c>
      <c r="H805" s="100">
        <v>8446.2900000000009</v>
      </c>
    </row>
    <row r="806" spans="1:8">
      <c r="A806" s="97">
        <v>16</v>
      </c>
      <c r="B806" s="122">
        <v>100000717346</v>
      </c>
      <c r="C806" s="169">
        <v>0</v>
      </c>
      <c r="D806" s="97" t="s">
        <v>592</v>
      </c>
      <c r="E806" s="99" t="s">
        <v>4917</v>
      </c>
      <c r="F806" s="100">
        <v>19000</v>
      </c>
      <c r="G806" s="100">
        <v>-10553.71</v>
      </c>
      <c r="H806" s="100">
        <v>8446.2900000000009</v>
      </c>
    </row>
    <row r="807" spans="1:8">
      <c r="A807" s="97">
        <v>17</v>
      </c>
      <c r="B807" s="122">
        <v>100000717347</v>
      </c>
      <c r="C807" s="169">
        <v>0</v>
      </c>
      <c r="D807" s="97" t="s">
        <v>592</v>
      </c>
      <c r="E807" s="99" t="s">
        <v>4917</v>
      </c>
      <c r="F807" s="100">
        <v>19000</v>
      </c>
      <c r="G807" s="100">
        <v>-10553.72</v>
      </c>
      <c r="H807" s="100">
        <v>8446.2800000000007</v>
      </c>
    </row>
    <row r="808" spans="1:8">
      <c r="A808" s="97">
        <v>18</v>
      </c>
      <c r="B808" s="122">
        <v>100000717348</v>
      </c>
      <c r="C808" s="169">
        <v>0</v>
      </c>
      <c r="D808" s="97" t="s">
        <v>592</v>
      </c>
      <c r="E808" s="99" t="s">
        <v>4917</v>
      </c>
      <c r="F808" s="100">
        <v>19000</v>
      </c>
      <c r="G808" s="100">
        <v>-10553.72</v>
      </c>
      <c r="H808" s="100">
        <v>8446.2800000000007</v>
      </c>
    </row>
    <row r="809" spans="1:8">
      <c r="A809" s="97">
        <v>19</v>
      </c>
      <c r="B809" s="122">
        <v>100000717349</v>
      </c>
      <c r="C809" s="169">
        <v>0</v>
      </c>
      <c r="D809" s="97" t="s">
        <v>592</v>
      </c>
      <c r="E809" s="99" t="s">
        <v>4917</v>
      </c>
      <c r="F809" s="100">
        <v>19000</v>
      </c>
      <c r="G809" s="100">
        <v>-10553.7</v>
      </c>
      <c r="H809" s="100">
        <v>8446.2999999999993</v>
      </c>
    </row>
    <row r="810" spans="1:8">
      <c r="A810" s="97">
        <v>20</v>
      </c>
      <c r="B810" s="122">
        <v>100000717350</v>
      </c>
      <c r="C810" s="169">
        <v>0</v>
      </c>
      <c r="D810" s="97" t="s">
        <v>592</v>
      </c>
      <c r="E810" s="99" t="s">
        <v>4917</v>
      </c>
      <c r="F810" s="100">
        <v>19000</v>
      </c>
      <c r="G810" s="100">
        <v>-10553.72</v>
      </c>
      <c r="H810" s="100">
        <v>8446.2800000000007</v>
      </c>
    </row>
    <row r="811" spans="1:8">
      <c r="A811" s="97">
        <v>21</v>
      </c>
      <c r="B811" s="122">
        <v>100000717351</v>
      </c>
      <c r="C811" s="169">
        <v>0</v>
      </c>
      <c r="D811" s="97" t="s">
        <v>592</v>
      </c>
      <c r="E811" s="99" t="s">
        <v>4917</v>
      </c>
      <c r="F811" s="100">
        <v>19000</v>
      </c>
      <c r="G811" s="100">
        <v>-10553.72</v>
      </c>
      <c r="H811" s="100">
        <v>8446.2800000000007</v>
      </c>
    </row>
    <row r="812" spans="1:8">
      <c r="A812" s="97">
        <v>22</v>
      </c>
      <c r="B812" s="122">
        <v>100000717352</v>
      </c>
      <c r="C812" s="169">
        <v>0</v>
      </c>
      <c r="D812" s="97" t="s">
        <v>592</v>
      </c>
      <c r="E812" s="99" t="s">
        <v>4917</v>
      </c>
      <c r="F812" s="100">
        <v>19000</v>
      </c>
      <c r="G812" s="100">
        <v>-10553.7</v>
      </c>
      <c r="H812" s="100">
        <v>8446.2999999999993</v>
      </c>
    </row>
    <row r="813" spans="1:8">
      <c r="A813" s="97">
        <v>23</v>
      </c>
      <c r="B813" s="122">
        <v>100000717353</v>
      </c>
      <c r="C813" s="169">
        <v>0</v>
      </c>
      <c r="D813" s="97" t="s">
        <v>592</v>
      </c>
      <c r="E813" s="99" t="s">
        <v>4917</v>
      </c>
      <c r="F813" s="100">
        <v>19000</v>
      </c>
      <c r="G813" s="100">
        <v>-10553.7</v>
      </c>
      <c r="H813" s="100">
        <v>8446.2999999999993</v>
      </c>
    </row>
    <row r="814" spans="1:8">
      <c r="A814" s="97">
        <v>24</v>
      </c>
      <c r="B814" s="122">
        <v>100000717354</v>
      </c>
      <c r="C814" s="169">
        <v>0</v>
      </c>
      <c r="D814" s="97" t="s">
        <v>592</v>
      </c>
      <c r="E814" s="99" t="s">
        <v>4917</v>
      </c>
      <c r="F814" s="100">
        <v>19000</v>
      </c>
      <c r="G814" s="100">
        <v>-10553.71</v>
      </c>
      <c r="H814" s="100">
        <v>8446.2900000000009</v>
      </c>
    </row>
    <row r="815" spans="1:8">
      <c r="A815" s="97">
        <v>25</v>
      </c>
      <c r="B815" s="122">
        <v>100000717355</v>
      </c>
      <c r="C815" s="169">
        <v>0</v>
      </c>
      <c r="D815" s="97" t="s">
        <v>592</v>
      </c>
      <c r="E815" s="99" t="s">
        <v>4917</v>
      </c>
      <c r="F815" s="100">
        <v>19000</v>
      </c>
      <c r="G815" s="100">
        <v>-10553.72</v>
      </c>
      <c r="H815" s="100">
        <v>8446.2800000000007</v>
      </c>
    </row>
    <row r="816" spans="1:8">
      <c r="A816" s="97">
        <v>26</v>
      </c>
      <c r="B816" s="122">
        <v>100000717356</v>
      </c>
      <c r="C816" s="169">
        <v>0</v>
      </c>
      <c r="D816" s="97" t="s">
        <v>592</v>
      </c>
      <c r="E816" s="99" t="s">
        <v>4917</v>
      </c>
      <c r="F816" s="100">
        <v>19000</v>
      </c>
      <c r="G816" s="100">
        <v>-10553.72</v>
      </c>
      <c r="H816" s="100">
        <v>8446.2800000000007</v>
      </c>
    </row>
    <row r="817" spans="1:8">
      <c r="A817" s="97">
        <v>27</v>
      </c>
      <c r="B817" s="122">
        <v>100000717357</v>
      </c>
      <c r="C817" s="169">
        <v>0</v>
      </c>
      <c r="D817" s="97" t="s">
        <v>592</v>
      </c>
      <c r="E817" s="99" t="s">
        <v>4917</v>
      </c>
      <c r="F817" s="100">
        <v>19000</v>
      </c>
      <c r="G817" s="100">
        <v>-10553.7</v>
      </c>
      <c r="H817" s="100">
        <v>8446.2999999999993</v>
      </c>
    </row>
    <row r="818" spans="1:8">
      <c r="A818" s="97">
        <v>28</v>
      </c>
      <c r="B818" s="122">
        <v>100000717358</v>
      </c>
      <c r="C818" s="169">
        <v>0</v>
      </c>
      <c r="D818" s="97" t="s">
        <v>592</v>
      </c>
      <c r="E818" s="99" t="s">
        <v>4917</v>
      </c>
      <c r="F818" s="100">
        <v>19000</v>
      </c>
      <c r="G818" s="100">
        <v>-10553.7</v>
      </c>
      <c r="H818" s="100">
        <v>8446.2999999999993</v>
      </c>
    </row>
    <row r="819" spans="1:8">
      <c r="A819" s="97">
        <v>29</v>
      </c>
      <c r="B819" s="122">
        <v>100000717359</v>
      </c>
      <c r="C819" s="169">
        <v>0</v>
      </c>
      <c r="D819" s="97" t="s">
        <v>592</v>
      </c>
      <c r="E819" s="99" t="s">
        <v>4917</v>
      </c>
      <c r="F819" s="100">
        <v>19000</v>
      </c>
      <c r="G819" s="100">
        <v>-10553.72</v>
      </c>
      <c r="H819" s="100">
        <v>8446.2800000000007</v>
      </c>
    </row>
    <row r="820" spans="1:8">
      <c r="A820" s="97">
        <v>30</v>
      </c>
      <c r="B820" s="122">
        <v>100000717360</v>
      </c>
      <c r="C820" s="169">
        <v>0</v>
      </c>
      <c r="D820" s="97" t="s">
        <v>592</v>
      </c>
      <c r="E820" s="99" t="s">
        <v>4917</v>
      </c>
      <c r="F820" s="100">
        <v>19000</v>
      </c>
      <c r="G820" s="100">
        <v>-10553.72</v>
      </c>
      <c r="H820" s="100">
        <v>8446.2800000000007</v>
      </c>
    </row>
    <row r="821" spans="1:8">
      <c r="A821" s="97">
        <v>31</v>
      </c>
      <c r="B821" s="122">
        <v>100000717361</v>
      </c>
      <c r="C821" s="169">
        <v>0</v>
      </c>
      <c r="D821" s="97" t="s">
        <v>592</v>
      </c>
      <c r="E821" s="99" t="s">
        <v>4917</v>
      </c>
      <c r="F821" s="100">
        <v>19000</v>
      </c>
      <c r="G821" s="100">
        <v>-10553.7</v>
      </c>
      <c r="H821" s="100">
        <v>8446.2999999999993</v>
      </c>
    </row>
    <row r="822" spans="1:8">
      <c r="A822" s="97">
        <v>32</v>
      </c>
      <c r="B822" s="122">
        <v>100000717362</v>
      </c>
      <c r="C822" s="169">
        <v>0</v>
      </c>
      <c r="D822" s="97" t="s">
        <v>592</v>
      </c>
      <c r="E822" s="99" t="s">
        <v>4917</v>
      </c>
      <c r="F822" s="100">
        <v>19000</v>
      </c>
      <c r="G822" s="100">
        <v>-10553.72</v>
      </c>
      <c r="H822" s="100">
        <v>8446.2800000000007</v>
      </c>
    </row>
    <row r="823" spans="1:8">
      <c r="A823" s="97">
        <v>33</v>
      </c>
      <c r="B823" s="122">
        <v>100000717363</v>
      </c>
      <c r="C823" s="169">
        <v>0</v>
      </c>
      <c r="D823" s="97" t="s">
        <v>592</v>
      </c>
      <c r="E823" s="99" t="s">
        <v>4917</v>
      </c>
      <c r="F823" s="100">
        <v>19000</v>
      </c>
      <c r="G823" s="100">
        <v>-10553.72</v>
      </c>
      <c r="H823" s="100">
        <v>8446.2800000000007</v>
      </c>
    </row>
    <row r="824" spans="1:8">
      <c r="A824" s="97">
        <v>34</v>
      </c>
      <c r="B824" s="122">
        <v>100000717364</v>
      </c>
      <c r="C824" s="169">
        <v>0</v>
      </c>
      <c r="D824" s="97" t="s">
        <v>592</v>
      </c>
      <c r="E824" s="99" t="s">
        <v>4917</v>
      </c>
      <c r="F824" s="100">
        <v>19000</v>
      </c>
      <c r="G824" s="100">
        <v>-10553.7</v>
      </c>
      <c r="H824" s="100">
        <v>8446.2999999999993</v>
      </c>
    </row>
    <row r="825" spans="1:8">
      <c r="A825" s="97">
        <v>35</v>
      </c>
      <c r="B825" s="122">
        <v>100000717365</v>
      </c>
      <c r="C825" s="169">
        <v>0</v>
      </c>
      <c r="D825" s="97" t="s">
        <v>592</v>
      </c>
      <c r="E825" s="99" t="s">
        <v>4917</v>
      </c>
      <c r="F825" s="100">
        <v>19000</v>
      </c>
      <c r="G825" s="100">
        <v>-10553.7</v>
      </c>
      <c r="H825" s="100">
        <v>8446.2999999999993</v>
      </c>
    </row>
    <row r="826" spans="1:8">
      <c r="A826" s="97">
        <v>36</v>
      </c>
      <c r="B826" s="122">
        <v>100000717366</v>
      </c>
      <c r="C826" s="169">
        <v>0</v>
      </c>
      <c r="D826" s="97" t="s">
        <v>592</v>
      </c>
      <c r="E826" s="99" t="s">
        <v>4917</v>
      </c>
      <c r="F826" s="100">
        <v>19000</v>
      </c>
      <c r="G826" s="100">
        <v>-10553.72</v>
      </c>
      <c r="H826" s="100">
        <v>8446.2800000000007</v>
      </c>
    </row>
    <row r="827" spans="1:8">
      <c r="A827" s="97">
        <v>37</v>
      </c>
      <c r="B827" s="122">
        <v>100000717367</v>
      </c>
      <c r="C827" s="169">
        <v>0</v>
      </c>
      <c r="D827" s="97" t="s">
        <v>592</v>
      </c>
      <c r="E827" s="99" t="s">
        <v>4917</v>
      </c>
      <c r="F827" s="100">
        <v>19000</v>
      </c>
      <c r="G827" s="100">
        <v>-10553.7</v>
      </c>
      <c r="H827" s="100">
        <v>8446.2999999999993</v>
      </c>
    </row>
    <row r="828" spans="1:8">
      <c r="A828" s="97">
        <v>38</v>
      </c>
      <c r="B828" s="122">
        <v>100000717368</v>
      </c>
      <c r="C828" s="169">
        <v>0</v>
      </c>
      <c r="D828" s="97" t="s">
        <v>592</v>
      </c>
      <c r="E828" s="99" t="s">
        <v>4917</v>
      </c>
      <c r="F828" s="100">
        <v>19000</v>
      </c>
      <c r="G828" s="100">
        <v>-10553.72</v>
      </c>
      <c r="H828" s="100">
        <v>8446.2800000000007</v>
      </c>
    </row>
    <row r="829" spans="1:8">
      <c r="A829" s="97">
        <v>39</v>
      </c>
      <c r="B829" s="122">
        <v>100000717369</v>
      </c>
      <c r="C829" s="169">
        <v>0</v>
      </c>
      <c r="D829" s="97" t="s">
        <v>592</v>
      </c>
      <c r="E829" s="99" t="s">
        <v>4917</v>
      </c>
      <c r="F829" s="100">
        <v>19000</v>
      </c>
      <c r="G829" s="100">
        <v>-10553.7</v>
      </c>
      <c r="H829" s="100">
        <v>8446.2999999999993</v>
      </c>
    </row>
    <row r="830" spans="1:8">
      <c r="A830" s="97">
        <v>40</v>
      </c>
      <c r="B830" s="122">
        <v>100000717370</v>
      </c>
      <c r="C830" s="169">
        <v>0</v>
      </c>
      <c r="D830" s="97" t="s">
        <v>592</v>
      </c>
      <c r="E830" s="99" t="s">
        <v>4917</v>
      </c>
      <c r="F830" s="100">
        <v>19000</v>
      </c>
      <c r="G830" s="100">
        <v>-10553.7</v>
      </c>
      <c r="H830" s="100">
        <v>8446.2999999999993</v>
      </c>
    </row>
    <row r="831" spans="1:8">
      <c r="A831" s="97">
        <v>41</v>
      </c>
      <c r="B831" s="122">
        <v>100000717371</v>
      </c>
      <c r="C831" s="169">
        <v>0</v>
      </c>
      <c r="D831" s="97" t="s">
        <v>592</v>
      </c>
      <c r="E831" s="99" t="s">
        <v>4917</v>
      </c>
      <c r="F831" s="100">
        <v>19000</v>
      </c>
      <c r="G831" s="100">
        <v>-10553.72</v>
      </c>
      <c r="H831" s="100">
        <v>8446.2800000000007</v>
      </c>
    </row>
    <row r="832" spans="1:8">
      <c r="A832" s="97">
        <v>42</v>
      </c>
      <c r="B832" s="122">
        <v>100000717372</v>
      </c>
      <c r="C832" s="169">
        <v>0</v>
      </c>
      <c r="D832" s="97" t="s">
        <v>592</v>
      </c>
      <c r="E832" s="99" t="s">
        <v>4917</v>
      </c>
      <c r="F832" s="100">
        <v>19000</v>
      </c>
      <c r="G832" s="100">
        <v>-10553.7</v>
      </c>
      <c r="H832" s="100">
        <v>8446.2999999999993</v>
      </c>
    </row>
    <row r="833" spans="1:8">
      <c r="A833" s="97">
        <v>43</v>
      </c>
      <c r="B833" s="122">
        <v>100000717373</v>
      </c>
      <c r="C833" s="169">
        <v>0</v>
      </c>
      <c r="D833" s="97" t="s">
        <v>592</v>
      </c>
      <c r="E833" s="99" t="s">
        <v>4917</v>
      </c>
      <c r="F833" s="100">
        <v>19000</v>
      </c>
      <c r="G833" s="100">
        <v>-10553.72</v>
      </c>
      <c r="H833" s="100">
        <v>8446.2800000000007</v>
      </c>
    </row>
    <row r="834" spans="1:8">
      <c r="A834" s="97">
        <v>44</v>
      </c>
      <c r="B834" s="122">
        <v>100000717374</v>
      </c>
      <c r="C834" s="169">
        <v>0</v>
      </c>
      <c r="D834" s="97" t="s">
        <v>592</v>
      </c>
      <c r="E834" s="99" t="s">
        <v>4917</v>
      </c>
      <c r="F834" s="100">
        <v>19000</v>
      </c>
      <c r="G834" s="100">
        <v>-10553.7</v>
      </c>
      <c r="H834" s="100">
        <v>8446.2999999999993</v>
      </c>
    </row>
    <row r="835" spans="1:8">
      <c r="A835" s="97">
        <v>45</v>
      </c>
      <c r="B835" s="122">
        <v>100000717375</v>
      </c>
      <c r="C835" s="169">
        <v>0</v>
      </c>
      <c r="D835" s="97" t="s">
        <v>592</v>
      </c>
      <c r="E835" s="99" t="s">
        <v>4917</v>
      </c>
      <c r="F835" s="100">
        <v>19000</v>
      </c>
      <c r="G835" s="100">
        <v>-10553.72</v>
      </c>
      <c r="H835" s="100">
        <v>8446.2800000000007</v>
      </c>
    </row>
    <row r="836" spans="1:8">
      <c r="A836" s="97">
        <v>46</v>
      </c>
      <c r="B836" s="122">
        <v>100000717376</v>
      </c>
      <c r="C836" s="169">
        <v>0</v>
      </c>
      <c r="D836" s="97" t="s">
        <v>592</v>
      </c>
      <c r="E836" s="99" t="s">
        <v>4917</v>
      </c>
      <c r="F836" s="100">
        <v>19000</v>
      </c>
      <c r="G836" s="100">
        <v>-10553.72</v>
      </c>
      <c r="H836" s="100">
        <v>8446.2800000000007</v>
      </c>
    </row>
    <row r="837" spans="1:8">
      <c r="A837" s="97">
        <v>47</v>
      </c>
      <c r="B837" s="122">
        <v>100000717377</v>
      </c>
      <c r="C837" s="169">
        <v>0</v>
      </c>
      <c r="D837" s="97" t="s">
        <v>592</v>
      </c>
      <c r="E837" s="99" t="s">
        <v>4917</v>
      </c>
      <c r="F837" s="100">
        <v>19000</v>
      </c>
      <c r="G837" s="100">
        <v>-10553.7</v>
      </c>
      <c r="H837" s="100">
        <v>8446.2999999999993</v>
      </c>
    </row>
    <row r="838" spans="1:8">
      <c r="A838" s="97">
        <v>48</v>
      </c>
      <c r="B838" s="122">
        <v>100000717378</v>
      </c>
      <c r="C838" s="169">
        <v>0</v>
      </c>
      <c r="D838" s="97" t="s">
        <v>592</v>
      </c>
      <c r="E838" s="99" t="s">
        <v>4917</v>
      </c>
      <c r="F838" s="100">
        <v>19000</v>
      </c>
      <c r="G838" s="100">
        <v>-10553.72</v>
      </c>
      <c r="H838" s="100">
        <v>8446.2800000000007</v>
      </c>
    </row>
    <row r="839" spans="1:8">
      <c r="A839" s="97">
        <v>49</v>
      </c>
      <c r="B839" s="122">
        <v>100000717379</v>
      </c>
      <c r="C839" s="169">
        <v>0</v>
      </c>
      <c r="D839" s="97" t="s">
        <v>592</v>
      </c>
      <c r="E839" s="99" t="s">
        <v>4917</v>
      </c>
      <c r="F839" s="100">
        <v>19000</v>
      </c>
      <c r="G839" s="100">
        <v>-10553.7</v>
      </c>
      <c r="H839" s="100">
        <v>8446.2999999999993</v>
      </c>
    </row>
    <row r="840" spans="1:8">
      <c r="A840" s="97">
        <v>50</v>
      </c>
      <c r="B840" s="122">
        <v>100000717380</v>
      </c>
      <c r="C840" s="169">
        <v>0</v>
      </c>
      <c r="D840" s="97" t="s">
        <v>592</v>
      </c>
      <c r="E840" s="99" t="s">
        <v>4917</v>
      </c>
      <c r="F840" s="100">
        <v>19000</v>
      </c>
      <c r="G840" s="100">
        <v>-10553.72</v>
      </c>
      <c r="H840" s="100">
        <v>8446.2800000000007</v>
      </c>
    </row>
    <row r="841" spans="1:8">
      <c r="A841" s="97">
        <v>51</v>
      </c>
      <c r="B841" s="122">
        <v>100000717381</v>
      </c>
      <c r="C841" s="169">
        <v>0</v>
      </c>
      <c r="D841" s="97" t="s">
        <v>592</v>
      </c>
      <c r="E841" s="99" t="s">
        <v>4917</v>
      </c>
      <c r="F841" s="100">
        <v>19000</v>
      </c>
      <c r="G841" s="100">
        <v>-10553.7</v>
      </c>
      <c r="H841" s="100">
        <v>8446.2999999999993</v>
      </c>
    </row>
    <row r="842" spans="1:8">
      <c r="A842" s="97">
        <v>52</v>
      </c>
      <c r="B842" s="122">
        <v>100000717382</v>
      </c>
      <c r="C842" s="169">
        <v>0</v>
      </c>
      <c r="D842" s="97" t="s">
        <v>592</v>
      </c>
      <c r="E842" s="99" t="s">
        <v>4917</v>
      </c>
      <c r="F842" s="100">
        <v>19000</v>
      </c>
      <c r="G842" s="100">
        <v>-10553.72</v>
      </c>
      <c r="H842" s="100">
        <v>8446.2800000000007</v>
      </c>
    </row>
    <row r="843" spans="1:8">
      <c r="A843" s="97">
        <v>53</v>
      </c>
      <c r="B843" s="122">
        <v>100000718891</v>
      </c>
      <c r="C843" s="169">
        <v>0</v>
      </c>
      <c r="D843" s="97" t="s">
        <v>4918</v>
      </c>
      <c r="E843" s="99" t="s">
        <v>4919</v>
      </c>
      <c r="F843" s="100">
        <v>17000</v>
      </c>
      <c r="G843" s="99">
        <v>-170.78</v>
      </c>
      <c r="H843" s="100">
        <v>16829.22</v>
      </c>
    </row>
    <row r="844" spans="1:8">
      <c r="A844" s="97">
        <v>54</v>
      </c>
      <c r="B844" s="122">
        <v>100000719158</v>
      </c>
      <c r="C844" s="169">
        <v>0</v>
      </c>
      <c r="D844" s="97" t="s">
        <v>4918</v>
      </c>
      <c r="E844" s="99" t="s">
        <v>4917</v>
      </c>
      <c r="F844" s="100">
        <v>17000</v>
      </c>
      <c r="G844" s="99">
        <v>-170.78</v>
      </c>
      <c r="H844" s="100">
        <v>16829.22</v>
      </c>
    </row>
    <row r="845" spans="1:8">
      <c r="A845" s="97">
        <v>55</v>
      </c>
      <c r="B845" s="122">
        <v>100000719159</v>
      </c>
      <c r="C845" s="169">
        <v>0</v>
      </c>
      <c r="D845" s="97" t="s">
        <v>4918</v>
      </c>
      <c r="E845" s="99" t="s">
        <v>4917</v>
      </c>
      <c r="F845" s="100">
        <v>17000</v>
      </c>
      <c r="G845" s="99">
        <v>-170.78</v>
      </c>
      <c r="H845" s="100">
        <v>16829.22</v>
      </c>
    </row>
    <row r="846" spans="1:8">
      <c r="A846" s="97">
        <v>56</v>
      </c>
      <c r="B846" s="122">
        <v>100000719160</v>
      </c>
      <c r="C846" s="169">
        <v>0</v>
      </c>
      <c r="D846" s="97" t="s">
        <v>4918</v>
      </c>
      <c r="E846" s="99" t="s">
        <v>4917</v>
      </c>
      <c r="F846" s="100">
        <v>17000</v>
      </c>
      <c r="G846" s="99">
        <v>-170.78</v>
      </c>
      <c r="H846" s="100">
        <v>16829.22</v>
      </c>
    </row>
    <row r="847" spans="1:8">
      <c r="A847" s="97">
        <v>57</v>
      </c>
      <c r="B847" s="122">
        <v>100000719161</v>
      </c>
      <c r="C847" s="169">
        <v>0</v>
      </c>
      <c r="D847" s="97" t="s">
        <v>4918</v>
      </c>
      <c r="E847" s="99" t="s">
        <v>4917</v>
      </c>
      <c r="F847" s="100">
        <v>17000</v>
      </c>
      <c r="G847" s="99">
        <v>-170.78</v>
      </c>
      <c r="H847" s="100">
        <v>16829.22</v>
      </c>
    </row>
    <row r="848" spans="1:8">
      <c r="A848" s="97">
        <v>58</v>
      </c>
      <c r="B848" s="122">
        <v>100000719162</v>
      </c>
      <c r="C848" s="169">
        <v>0</v>
      </c>
      <c r="D848" s="97" t="s">
        <v>4918</v>
      </c>
      <c r="E848" s="99" t="s">
        <v>4917</v>
      </c>
      <c r="F848" s="100">
        <v>17000</v>
      </c>
      <c r="G848" s="99">
        <v>-170.78</v>
      </c>
      <c r="H848" s="100">
        <v>16829.22</v>
      </c>
    </row>
    <row r="849" spans="1:8">
      <c r="A849" s="97">
        <v>59</v>
      </c>
      <c r="B849" s="122">
        <v>100000719163</v>
      </c>
      <c r="C849" s="169">
        <v>0</v>
      </c>
      <c r="D849" s="97" t="s">
        <v>4918</v>
      </c>
      <c r="E849" s="99" t="s">
        <v>4917</v>
      </c>
      <c r="F849" s="100">
        <v>17000</v>
      </c>
      <c r="G849" s="99">
        <v>-170.78</v>
      </c>
      <c r="H849" s="100">
        <v>16829.22</v>
      </c>
    </row>
    <row r="850" spans="1:8">
      <c r="A850" s="97">
        <v>60</v>
      </c>
      <c r="B850" s="122">
        <v>100000719164</v>
      </c>
      <c r="C850" s="169">
        <v>0</v>
      </c>
      <c r="D850" s="97" t="s">
        <v>4918</v>
      </c>
      <c r="E850" s="99" t="s">
        <v>4917</v>
      </c>
      <c r="F850" s="100">
        <v>17000</v>
      </c>
      <c r="G850" s="99">
        <v>-170.78</v>
      </c>
      <c r="H850" s="100">
        <v>16829.22</v>
      </c>
    </row>
    <row r="851" spans="1:8">
      <c r="A851" s="97">
        <v>61</v>
      </c>
      <c r="B851" s="122">
        <v>100000719165</v>
      </c>
      <c r="C851" s="169">
        <v>0</v>
      </c>
      <c r="D851" s="97" t="s">
        <v>4918</v>
      </c>
      <c r="E851" s="99" t="s">
        <v>4917</v>
      </c>
      <c r="F851" s="100">
        <v>17000</v>
      </c>
      <c r="G851" s="99">
        <v>-170.78</v>
      </c>
      <c r="H851" s="100">
        <v>16829.22</v>
      </c>
    </row>
    <row r="852" spans="1:8">
      <c r="A852" s="97">
        <v>62</v>
      </c>
      <c r="B852" s="122">
        <v>100000719166</v>
      </c>
      <c r="C852" s="169">
        <v>0</v>
      </c>
      <c r="D852" s="97" t="s">
        <v>4918</v>
      </c>
      <c r="E852" s="99" t="s">
        <v>4917</v>
      </c>
      <c r="F852" s="100">
        <v>17000</v>
      </c>
      <c r="G852" s="99">
        <v>-170.78</v>
      </c>
      <c r="H852" s="100">
        <v>16829.22</v>
      </c>
    </row>
    <row r="853" spans="1:8">
      <c r="A853" s="97">
        <v>63</v>
      </c>
      <c r="B853" s="122">
        <v>100000719167</v>
      </c>
      <c r="C853" s="169">
        <v>0</v>
      </c>
      <c r="D853" s="97" t="s">
        <v>4918</v>
      </c>
      <c r="E853" s="99" t="s">
        <v>4917</v>
      </c>
      <c r="F853" s="100">
        <v>17000</v>
      </c>
      <c r="G853" s="99">
        <v>-170.78</v>
      </c>
      <c r="H853" s="100">
        <v>16829.22</v>
      </c>
    </row>
    <row r="854" spans="1:8">
      <c r="A854" s="97">
        <v>64</v>
      </c>
      <c r="B854" s="122">
        <v>100000719168</v>
      </c>
      <c r="C854" s="169">
        <v>0</v>
      </c>
      <c r="D854" s="97" t="s">
        <v>4918</v>
      </c>
      <c r="E854" s="99" t="s">
        <v>4917</v>
      </c>
      <c r="F854" s="100">
        <v>17000</v>
      </c>
      <c r="G854" s="99">
        <v>-170.78</v>
      </c>
      <c r="H854" s="100">
        <v>16829.22</v>
      </c>
    </row>
    <row r="855" spans="1:8">
      <c r="A855" s="97">
        <v>65</v>
      </c>
      <c r="B855" s="122">
        <v>100000719169</v>
      </c>
      <c r="C855" s="169">
        <v>0</v>
      </c>
      <c r="D855" s="97" t="s">
        <v>4918</v>
      </c>
      <c r="E855" s="99" t="s">
        <v>4917</v>
      </c>
      <c r="F855" s="100">
        <v>17000</v>
      </c>
      <c r="G855" s="99">
        <v>-170.78</v>
      </c>
      <c r="H855" s="100">
        <v>16829.22</v>
      </c>
    </row>
    <row r="856" spans="1:8">
      <c r="A856" s="97">
        <v>66</v>
      </c>
      <c r="B856" s="122">
        <v>100000719170</v>
      </c>
      <c r="C856" s="169">
        <v>0</v>
      </c>
      <c r="D856" s="97" t="s">
        <v>4918</v>
      </c>
      <c r="E856" s="99" t="s">
        <v>4917</v>
      </c>
      <c r="F856" s="100">
        <v>17000</v>
      </c>
      <c r="G856" s="99">
        <v>-170.78</v>
      </c>
      <c r="H856" s="100">
        <v>16829.22</v>
      </c>
    </row>
    <row r="857" spans="1:8">
      <c r="A857" s="97">
        <v>67</v>
      </c>
      <c r="B857" s="122">
        <v>100000719171</v>
      </c>
      <c r="C857" s="169">
        <v>0</v>
      </c>
      <c r="D857" s="97" t="s">
        <v>4918</v>
      </c>
      <c r="E857" s="99" t="s">
        <v>4917</v>
      </c>
      <c r="F857" s="100">
        <v>17000</v>
      </c>
      <c r="G857" s="99">
        <v>-170.78</v>
      </c>
      <c r="H857" s="100">
        <v>16829.22</v>
      </c>
    </row>
    <row r="858" spans="1:8">
      <c r="A858" s="97">
        <v>68</v>
      </c>
      <c r="B858" s="122">
        <v>100000719172</v>
      </c>
      <c r="C858" s="169">
        <v>0</v>
      </c>
      <c r="D858" s="97" t="s">
        <v>4918</v>
      </c>
      <c r="E858" s="99" t="s">
        <v>4917</v>
      </c>
      <c r="F858" s="100">
        <v>17000</v>
      </c>
      <c r="G858" s="99">
        <v>-170.78</v>
      </c>
      <c r="H858" s="100">
        <v>16829.22</v>
      </c>
    </row>
    <row r="859" spans="1:8">
      <c r="A859" s="97">
        <v>69</v>
      </c>
      <c r="B859" s="122">
        <v>100000719173</v>
      </c>
      <c r="C859" s="169">
        <v>0</v>
      </c>
      <c r="D859" s="97" t="s">
        <v>4918</v>
      </c>
      <c r="E859" s="99" t="s">
        <v>4917</v>
      </c>
      <c r="F859" s="100">
        <v>17000</v>
      </c>
      <c r="G859" s="99">
        <v>-170.78</v>
      </c>
      <c r="H859" s="100">
        <v>16829.22</v>
      </c>
    </row>
    <row r="860" spans="1:8">
      <c r="A860" s="97">
        <v>70</v>
      </c>
      <c r="B860" s="122">
        <v>100000719174</v>
      </c>
      <c r="C860" s="169">
        <v>0</v>
      </c>
      <c r="D860" s="97" t="s">
        <v>4918</v>
      </c>
      <c r="E860" s="99" t="s">
        <v>4917</v>
      </c>
      <c r="F860" s="100">
        <v>17000</v>
      </c>
      <c r="G860" s="99">
        <v>-170.78</v>
      </c>
      <c r="H860" s="100">
        <v>16829.22</v>
      </c>
    </row>
    <row r="861" spans="1:8">
      <c r="A861" s="97">
        <v>71</v>
      </c>
      <c r="B861" s="122">
        <v>100000719175</v>
      </c>
      <c r="C861" s="169">
        <v>0</v>
      </c>
      <c r="D861" s="97" t="s">
        <v>4918</v>
      </c>
      <c r="E861" s="99" t="s">
        <v>4917</v>
      </c>
      <c r="F861" s="100">
        <v>17000</v>
      </c>
      <c r="G861" s="99">
        <v>-170.78</v>
      </c>
      <c r="H861" s="100">
        <v>16829.22</v>
      </c>
    </row>
    <row r="862" spans="1:8">
      <c r="A862" s="97">
        <v>72</v>
      </c>
      <c r="B862" s="122">
        <v>100000719176</v>
      </c>
      <c r="C862" s="169">
        <v>0</v>
      </c>
      <c r="D862" s="97" t="s">
        <v>4918</v>
      </c>
      <c r="E862" s="99" t="s">
        <v>4917</v>
      </c>
      <c r="F862" s="100">
        <v>17000</v>
      </c>
      <c r="G862" s="99">
        <v>-170.78</v>
      </c>
      <c r="H862" s="100">
        <v>16829.22</v>
      </c>
    </row>
    <row r="863" spans="1:8">
      <c r="A863" s="186" t="s">
        <v>393</v>
      </c>
      <c r="B863" s="186"/>
      <c r="C863" s="186"/>
      <c r="D863" s="186"/>
      <c r="E863" s="186"/>
      <c r="F863" s="102">
        <f>SUM(F791:F862)</f>
        <v>1328000</v>
      </c>
      <c r="G863" s="102">
        <f>SUM(G791:G862)</f>
        <v>-551903.41000000027</v>
      </c>
      <c r="H863" s="102">
        <f>SUM(H791:H862)</f>
        <v>776096.58999999962</v>
      </c>
    </row>
    <row r="865" spans="1:8" s="103" customFormat="1">
      <c r="A865" s="92"/>
      <c r="B865" s="93" t="s">
        <v>408</v>
      </c>
      <c r="C865" s="165"/>
      <c r="D865" s="92"/>
      <c r="E865" s="91"/>
      <c r="F865" s="91"/>
      <c r="G865" s="166"/>
      <c r="H865" s="166"/>
    </row>
    <row r="866" spans="1:8">
      <c r="A866" s="95" t="s">
        <v>0</v>
      </c>
      <c r="B866" s="96" t="s">
        <v>59</v>
      </c>
      <c r="C866" s="167" t="s">
        <v>60</v>
      </c>
      <c r="D866" s="95" t="s">
        <v>61</v>
      </c>
      <c r="E866" s="95" t="s">
        <v>62</v>
      </c>
      <c r="F866" s="95" t="s">
        <v>63</v>
      </c>
      <c r="G866" s="95" t="s">
        <v>64</v>
      </c>
      <c r="H866" s="168" t="s">
        <v>7</v>
      </c>
    </row>
    <row r="867" spans="1:8">
      <c r="A867" s="97">
        <v>1</v>
      </c>
      <c r="B867" s="122">
        <v>100000043174</v>
      </c>
      <c r="C867" s="169">
        <v>0</v>
      </c>
      <c r="D867" s="97" t="s">
        <v>762</v>
      </c>
      <c r="E867" s="99" t="s">
        <v>2674</v>
      </c>
      <c r="F867" s="100">
        <v>114000</v>
      </c>
      <c r="G867" s="100">
        <v>-113999</v>
      </c>
      <c r="H867" s="99">
        <v>1</v>
      </c>
    </row>
    <row r="868" spans="1:8">
      <c r="A868" s="97">
        <v>2</v>
      </c>
      <c r="B868" s="122">
        <v>100000043175</v>
      </c>
      <c r="C868" s="169">
        <v>0</v>
      </c>
      <c r="D868" s="97" t="s">
        <v>762</v>
      </c>
      <c r="E868" s="99" t="s">
        <v>3838</v>
      </c>
      <c r="F868" s="100">
        <v>63000</v>
      </c>
      <c r="G868" s="100">
        <v>-62999</v>
      </c>
      <c r="H868" s="99">
        <v>1</v>
      </c>
    </row>
    <row r="869" spans="1:8">
      <c r="A869" s="97">
        <v>3</v>
      </c>
      <c r="B869" s="122">
        <v>100000043176</v>
      </c>
      <c r="C869" s="169">
        <v>0</v>
      </c>
      <c r="D869" s="97" t="s">
        <v>762</v>
      </c>
      <c r="E869" s="99" t="s">
        <v>2480</v>
      </c>
      <c r="F869" s="100">
        <v>14400</v>
      </c>
      <c r="G869" s="100">
        <v>-14399</v>
      </c>
      <c r="H869" s="99">
        <v>1</v>
      </c>
    </row>
    <row r="870" spans="1:8">
      <c r="A870" s="97">
        <v>4</v>
      </c>
      <c r="B870" s="122">
        <v>100000211180</v>
      </c>
      <c r="C870" s="169">
        <v>0</v>
      </c>
      <c r="D870" s="97" t="s">
        <v>4428</v>
      </c>
      <c r="E870" s="99" t="s">
        <v>4920</v>
      </c>
      <c r="F870" s="100">
        <v>1764000</v>
      </c>
      <c r="G870" s="100">
        <v>-1763999</v>
      </c>
      <c r="H870" s="99">
        <v>1</v>
      </c>
    </row>
    <row r="871" spans="1:8">
      <c r="A871" s="97">
        <v>5</v>
      </c>
      <c r="B871" s="122">
        <v>100000212776</v>
      </c>
      <c r="C871" s="169">
        <v>0</v>
      </c>
      <c r="D871" s="97" t="s">
        <v>471</v>
      </c>
      <c r="E871" s="99" t="s">
        <v>472</v>
      </c>
      <c r="F871" s="100">
        <v>34882.199999999997</v>
      </c>
      <c r="G871" s="100">
        <v>-34881.199999999997</v>
      </c>
      <c r="H871" s="99">
        <v>1</v>
      </c>
    </row>
    <row r="872" spans="1:8">
      <c r="A872" s="97">
        <v>6</v>
      </c>
      <c r="B872" s="122">
        <v>100000253432</v>
      </c>
      <c r="C872" s="169">
        <v>0</v>
      </c>
      <c r="D872" s="97" t="s">
        <v>3916</v>
      </c>
      <c r="E872" s="99" t="s">
        <v>4921</v>
      </c>
      <c r="F872" s="100">
        <v>23000</v>
      </c>
      <c r="G872" s="100">
        <v>-22999</v>
      </c>
      <c r="H872" s="99">
        <v>1</v>
      </c>
    </row>
    <row r="873" spans="1:8">
      <c r="A873" s="97">
        <v>7</v>
      </c>
      <c r="B873" s="122">
        <v>100000254920</v>
      </c>
      <c r="C873" s="169">
        <v>0</v>
      </c>
      <c r="D873" s="97" t="s">
        <v>2440</v>
      </c>
      <c r="E873" s="99" t="s">
        <v>2519</v>
      </c>
      <c r="F873" s="100">
        <v>28000</v>
      </c>
      <c r="G873" s="100">
        <v>-27999</v>
      </c>
      <c r="H873" s="99">
        <v>1</v>
      </c>
    </row>
    <row r="874" spans="1:8">
      <c r="A874" s="97">
        <v>8</v>
      </c>
      <c r="B874" s="122">
        <v>100000302117</v>
      </c>
      <c r="C874" s="169">
        <v>0</v>
      </c>
      <c r="D874" s="97" t="s">
        <v>703</v>
      </c>
      <c r="E874" s="99" t="s">
        <v>2522</v>
      </c>
      <c r="F874" s="100">
        <v>12918.19</v>
      </c>
      <c r="G874" s="100">
        <v>-12917.19</v>
      </c>
      <c r="H874" s="99">
        <v>1</v>
      </c>
    </row>
    <row r="875" spans="1:8">
      <c r="A875" s="97">
        <v>9</v>
      </c>
      <c r="B875" s="122">
        <v>100000322069</v>
      </c>
      <c r="C875" s="169">
        <v>0</v>
      </c>
      <c r="D875" s="97" t="s">
        <v>128</v>
      </c>
      <c r="E875" s="99" t="s">
        <v>478</v>
      </c>
      <c r="F875" s="100">
        <v>645000</v>
      </c>
      <c r="G875" s="100">
        <v>-644999</v>
      </c>
      <c r="H875" s="99">
        <v>1</v>
      </c>
    </row>
    <row r="876" spans="1:8">
      <c r="A876" s="97">
        <v>10</v>
      </c>
      <c r="B876" s="122">
        <v>100000328746</v>
      </c>
      <c r="C876" s="169">
        <v>0</v>
      </c>
      <c r="D876" s="97" t="s">
        <v>3092</v>
      </c>
      <c r="E876" s="99" t="s">
        <v>4101</v>
      </c>
      <c r="F876" s="100">
        <v>5500</v>
      </c>
      <c r="G876" s="100">
        <v>-5499</v>
      </c>
      <c r="H876" s="99">
        <v>1</v>
      </c>
    </row>
    <row r="877" spans="1:8">
      <c r="A877" s="186" t="s">
        <v>408</v>
      </c>
      <c r="B877" s="186"/>
      <c r="C877" s="186"/>
      <c r="D877" s="186"/>
      <c r="E877" s="186"/>
      <c r="F877" s="102">
        <f>SUM(F867:F876)</f>
        <v>2704700.3899999997</v>
      </c>
      <c r="G877" s="102">
        <f>SUM(G867:G876)</f>
        <v>-2704690.3899999997</v>
      </c>
      <c r="H877" s="102">
        <f>SUM(H867:H876)</f>
        <v>10</v>
      </c>
    </row>
    <row r="878" spans="1:8">
      <c r="A878" s="184" t="s">
        <v>89</v>
      </c>
      <c r="B878" s="184"/>
      <c r="C878" s="184"/>
      <c r="D878" s="184"/>
      <c r="E878" s="184"/>
      <c r="F878" s="107">
        <f>F863+F877</f>
        <v>4032700.3899999997</v>
      </c>
      <c r="G878" s="107">
        <f>G863+G877</f>
        <v>-3256593.8</v>
      </c>
      <c r="H878" s="107">
        <f>H863+H877</f>
        <v>776106.58999999962</v>
      </c>
    </row>
    <row r="880" spans="1:8" s="103" customFormat="1">
      <c r="A880" s="92"/>
      <c r="B880" s="93" t="s">
        <v>3839</v>
      </c>
      <c r="C880" s="165"/>
      <c r="D880" s="92"/>
      <c r="E880" s="91"/>
      <c r="F880" s="91"/>
      <c r="G880" s="166"/>
      <c r="H880" s="166"/>
    </row>
    <row r="881" spans="1:8">
      <c r="A881" s="95" t="s">
        <v>0</v>
      </c>
      <c r="B881" s="96" t="s">
        <v>59</v>
      </c>
      <c r="C881" s="167" t="s">
        <v>60</v>
      </c>
      <c r="D881" s="95" t="s">
        <v>61</v>
      </c>
      <c r="E881" s="95" t="s">
        <v>62</v>
      </c>
      <c r="F881" s="95" t="s">
        <v>63</v>
      </c>
      <c r="G881" s="95" t="s">
        <v>64</v>
      </c>
      <c r="H881" s="168" t="s">
        <v>7</v>
      </c>
    </row>
    <row r="882" spans="1:8">
      <c r="A882" s="97">
        <v>1</v>
      </c>
      <c r="B882" s="122">
        <v>100000103544</v>
      </c>
      <c r="C882" s="169">
        <v>0</v>
      </c>
      <c r="D882" s="97" t="s">
        <v>4539</v>
      </c>
      <c r="E882" s="99" t="s">
        <v>4922</v>
      </c>
      <c r="F882" s="100">
        <v>50000</v>
      </c>
      <c r="G882" s="100">
        <v>-49999</v>
      </c>
      <c r="H882" s="99">
        <v>1</v>
      </c>
    </row>
    <row r="883" spans="1:8">
      <c r="A883" s="186" t="s">
        <v>3839</v>
      </c>
      <c r="B883" s="186"/>
      <c r="C883" s="186"/>
      <c r="D883" s="186"/>
      <c r="E883" s="186"/>
      <c r="F883" s="102">
        <f>SUM(F882)</f>
        <v>50000</v>
      </c>
      <c r="G883" s="102">
        <f>SUM(G882)</f>
        <v>-49999</v>
      </c>
      <c r="H883" s="102">
        <f>SUM(H882)</f>
        <v>1</v>
      </c>
    </row>
    <row r="884" spans="1:8">
      <c r="A884" s="184" t="s">
        <v>89</v>
      </c>
      <c r="B884" s="184"/>
      <c r="C884" s="184"/>
      <c r="D884" s="184"/>
      <c r="E884" s="184"/>
      <c r="F884" s="107">
        <f>F883</f>
        <v>50000</v>
      </c>
      <c r="G884" s="107">
        <f>G883</f>
        <v>-49999</v>
      </c>
      <c r="H884" s="107">
        <f>H883</f>
        <v>1</v>
      </c>
    </row>
    <row r="886" spans="1:8" s="103" customFormat="1">
      <c r="A886" s="92"/>
      <c r="B886" s="93" t="s">
        <v>491</v>
      </c>
      <c r="C886" s="165"/>
      <c r="D886" s="92"/>
      <c r="E886" s="91"/>
      <c r="F886" s="91"/>
      <c r="G886" s="166"/>
      <c r="H886" s="166"/>
    </row>
    <row r="887" spans="1:8">
      <c r="A887" s="95" t="s">
        <v>0</v>
      </c>
      <c r="B887" s="96" t="s">
        <v>59</v>
      </c>
      <c r="C887" s="167" t="s">
        <v>60</v>
      </c>
      <c r="D887" s="95" t="s">
        <v>61</v>
      </c>
      <c r="E887" s="95" t="s">
        <v>62</v>
      </c>
      <c r="F887" s="95" t="s">
        <v>63</v>
      </c>
      <c r="G887" s="95" t="s">
        <v>64</v>
      </c>
      <c r="H887" s="168" t="s">
        <v>7</v>
      </c>
    </row>
    <row r="888" spans="1:8">
      <c r="A888" s="97">
        <v>1</v>
      </c>
      <c r="B888" s="122">
        <v>100000302238</v>
      </c>
      <c r="C888" s="169">
        <v>0</v>
      </c>
      <c r="D888" s="97" t="s">
        <v>703</v>
      </c>
      <c r="E888" s="99" t="s">
        <v>2543</v>
      </c>
      <c r="F888" s="100">
        <v>48900</v>
      </c>
      <c r="G888" s="100">
        <v>-33281.81</v>
      </c>
      <c r="H888" s="100">
        <v>15618.19</v>
      </c>
    </row>
    <row r="889" spans="1:8">
      <c r="A889" s="97">
        <v>2</v>
      </c>
      <c r="B889" s="122">
        <v>100000302332</v>
      </c>
      <c r="C889" s="169">
        <v>0</v>
      </c>
      <c r="D889" s="97" t="s">
        <v>703</v>
      </c>
      <c r="E889" s="99" t="s">
        <v>2544</v>
      </c>
      <c r="F889" s="100">
        <v>20254.939999999999</v>
      </c>
      <c r="G889" s="100">
        <v>-12478.55</v>
      </c>
      <c r="H889" s="100">
        <v>7776.39</v>
      </c>
    </row>
    <row r="890" spans="1:8">
      <c r="A890" s="97">
        <v>3</v>
      </c>
      <c r="B890" s="122">
        <v>100000302333</v>
      </c>
      <c r="C890" s="169">
        <v>0</v>
      </c>
      <c r="D890" s="97" t="s">
        <v>703</v>
      </c>
      <c r="E890" s="99" t="s">
        <v>2544</v>
      </c>
      <c r="F890" s="100">
        <v>20254.939999999999</v>
      </c>
      <c r="G890" s="100">
        <v>-12478.55</v>
      </c>
      <c r="H890" s="100">
        <v>7776.39</v>
      </c>
    </row>
    <row r="891" spans="1:8">
      <c r="A891" s="97">
        <v>4</v>
      </c>
      <c r="B891" s="122">
        <v>100000302334</v>
      </c>
      <c r="C891" s="169">
        <v>0</v>
      </c>
      <c r="D891" s="97" t="s">
        <v>703</v>
      </c>
      <c r="E891" s="99" t="s">
        <v>2544</v>
      </c>
      <c r="F891" s="100">
        <v>20254.939999999999</v>
      </c>
      <c r="G891" s="100">
        <v>-12478.55</v>
      </c>
      <c r="H891" s="100">
        <v>7776.39</v>
      </c>
    </row>
    <row r="892" spans="1:8">
      <c r="A892" s="97">
        <v>5</v>
      </c>
      <c r="B892" s="122">
        <v>100000302335</v>
      </c>
      <c r="C892" s="169">
        <v>0</v>
      </c>
      <c r="D892" s="97" t="s">
        <v>703</v>
      </c>
      <c r="E892" s="99" t="s">
        <v>2544</v>
      </c>
      <c r="F892" s="100">
        <v>20254.939999999999</v>
      </c>
      <c r="G892" s="100">
        <v>-12478.55</v>
      </c>
      <c r="H892" s="100">
        <v>7776.39</v>
      </c>
    </row>
    <row r="893" spans="1:8">
      <c r="A893" s="97">
        <v>6</v>
      </c>
      <c r="B893" s="122">
        <v>100000302336</v>
      </c>
      <c r="C893" s="169">
        <v>0</v>
      </c>
      <c r="D893" s="97" t="s">
        <v>703</v>
      </c>
      <c r="E893" s="99" t="s">
        <v>2544</v>
      </c>
      <c r="F893" s="100">
        <v>20254.939999999999</v>
      </c>
      <c r="G893" s="100">
        <v>-12478.55</v>
      </c>
      <c r="H893" s="100">
        <v>7776.39</v>
      </c>
    </row>
    <row r="894" spans="1:8">
      <c r="A894" s="97">
        <v>7</v>
      </c>
      <c r="B894" s="122">
        <v>100000302337</v>
      </c>
      <c r="C894" s="169">
        <v>0</v>
      </c>
      <c r="D894" s="97" t="s">
        <v>703</v>
      </c>
      <c r="E894" s="99" t="s">
        <v>2544</v>
      </c>
      <c r="F894" s="100">
        <v>20254.939999999999</v>
      </c>
      <c r="G894" s="100">
        <v>-12478.55</v>
      </c>
      <c r="H894" s="100">
        <v>7776.39</v>
      </c>
    </row>
    <row r="895" spans="1:8">
      <c r="A895" s="97">
        <v>8</v>
      </c>
      <c r="B895" s="122">
        <v>100000302338</v>
      </c>
      <c r="C895" s="169">
        <v>0</v>
      </c>
      <c r="D895" s="97" t="s">
        <v>703</v>
      </c>
      <c r="E895" s="99" t="s">
        <v>2544</v>
      </c>
      <c r="F895" s="100">
        <v>20254.939999999999</v>
      </c>
      <c r="G895" s="100">
        <v>-12478.55</v>
      </c>
      <c r="H895" s="100">
        <v>7776.39</v>
      </c>
    </row>
    <row r="896" spans="1:8">
      <c r="A896" s="97">
        <v>9</v>
      </c>
      <c r="B896" s="122">
        <v>100000302339</v>
      </c>
      <c r="C896" s="169">
        <v>0</v>
      </c>
      <c r="D896" s="97" t="s">
        <v>703</v>
      </c>
      <c r="E896" s="99" t="s">
        <v>2544</v>
      </c>
      <c r="F896" s="100">
        <v>20254.939999999999</v>
      </c>
      <c r="G896" s="100">
        <v>-12478.55</v>
      </c>
      <c r="H896" s="100">
        <v>7776.39</v>
      </c>
    </row>
    <row r="897" spans="1:8">
      <c r="A897" s="97">
        <v>10</v>
      </c>
      <c r="B897" s="122">
        <v>100000302340</v>
      </c>
      <c r="C897" s="169">
        <v>0</v>
      </c>
      <c r="D897" s="97" t="s">
        <v>703</v>
      </c>
      <c r="E897" s="99" t="s">
        <v>2544</v>
      </c>
      <c r="F897" s="100">
        <v>20254.939999999999</v>
      </c>
      <c r="G897" s="100">
        <v>-12478.55</v>
      </c>
      <c r="H897" s="100">
        <v>7776.39</v>
      </c>
    </row>
    <row r="898" spans="1:8">
      <c r="A898" s="97">
        <v>11</v>
      </c>
      <c r="B898" s="122">
        <v>100000302341</v>
      </c>
      <c r="C898" s="169">
        <v>0</v>
      </c>
      <c r="D898" s="97" t="s">
        <v>703</v>
      </c>
      <c r="E898" s="99" t="s">
        <v>2544</v>
      </c>
      <c r="F898" s="100">
        <v>20254.939999999999</v>
      </c>
      <c r="G898" s="100">
        <v>-12478.55</v>
      </c>
      <c r="H898" s="100">
        <v>7776.39</v>
      </c>
    </row>
    <row r="899" spans="1:8">
      <c r="A899" s="97">
        <v>12</v>
      </c>
      <c r="B899" s="122">
        <v>100000302342</v>
      </c>
      <c r="C899" s="169">
        <v>0</v>
      </c>
      <c r="D899" s="97" t="s">
        <v>703</v>
      </c>
      <c r="E899" s="99" t="s">
        <v>2544</v>
      </c>
      <c r="F899" s="100">
        <v>20254.939999999999</v>
      </c>
      <c r="G899" s="100">
        <v>-12478.55</v>
      </c>
      <c r="H899" s="100">
        <v>7776.39</v>
      </c>
    </row>
    <row r="900" spans="1:8">
      <c r="A900" s="97">
        <v>13</v>
      </c>
      <c r="B900" s="122">
        <v>100000405000</v>
      </c>
      <c r="C900" s="169">
        <v>0</v>
      </c>
      <c r="D900" s="97" t="s">
        <v>192</v>
      </c>
      <c r="E900" s="99" t="s">
        <v>2545</v>
      </c>
      <c r="F900" s="100">
        <v>292000</v>
      </c>
      <c r="G900" s="100">
        <v>-144859.29999999999</v>
      </c>
      <c r="H900" s="100">
        <v>147140.70000000001</v>
      </c>
    </row>
    <row r="901" spans="1:8">
      <c r="A901" s="97">
        <v>14</v>
      </c>
      <c r="B901" s="122">
        <v>100000405013</v>
      </c>
      <c r="C901" s="169">
        <v>0</v>
      </c>
      <c r="D901" s="97" t="s">
        <v>192</v>
      </c>
      <c r="E901" s="99" t="s">
        <v>2546</v>
      </c>
      <c r="F901" s="100">
        <v>401785</v>
      </c>
      <c r="G901" s="100">
        <v>-198859.21</v>
      </c>
      <c r="H901" s="100">
        <v>202925.79</v>
      </c>
    </row>
    <row r="902" spans="1:8">
      <c r="A902" s="97">
        <v>15</v>
      </c>
      <c r="B902" s="122">
        <v>100000481059</v>
      </c>
      <c r="C902" s="169">
        <v>0</v>
      </c>
      <c r="D902" s="97" t="s">
        <v>2548</v>
      </c>
      <c r="E902" s="99" t="s">
        <v>2549</v>
      </c>
      <c r="F902" s="100">
        <v>43290</v>
      </c>
      <c r="G902" s="100">
        <v>-12194.67</v>
      </c>
      <c r="H902" s="100">
        <v>31095.33</v>
      </c>
    </row>
    <row r="903" spans="1:8">
      <c r="A903" s="97">
        <v>16</v>
      </c>
      <c r="B903" s="122">
        <v>100000481249</v>
      </c>
      <c r="C903" s="169">
        <v>0</v>
      </c>
      <c r="D903" s="97" t="s">
        <v>2548</v>
      </c>
      <c r="E903" s="99" t="s">
        <v>2550</v>
      </c>
      <c r="F903" s="100">
        <v>1459500</v>
      </c>
      <c r="G903" s="100">
        <v>-566786.79</v>
      </c>
      <c r="H903" s="100">
        <v>892713.21</v>
      </c>
    </row>
    <row r="904" spans="1:8">
      <c r="A904" s="97">
        <v>17</v>
      </c>
      <c r="B904" s="122">
        <v>100000490021</v>
      </c>
      <c r="C904" s="169">
        <v>0</v>
      </c>
      <c r="D904" s="97" t="s">
        <v>201</v>
      </c>
      <c r="E904" s="99" t="s">
        <v>2551</v>
      </c>
      <c r="F904" s="100">
        <v>456500</v>
      </c>
      <c r="G904" s="100">
        <v>-168210.25</v>
      </c>
      <c r="H904" s="100">
        <v>288289.75</v>
      </c>
    </row>
    <row r="905" spans="1:8">
      <c r="A905" s="97">
        <v>18</v>
      </c>
      <c r="B905" s="122">
        <v>100000490022</v>
      </c>
      <c r="C905" s="169">
        <v>0</v>
      </c>
      <c r="D905" s="97" t="s">
        <v>201</v>
      </c>
      <c r="E905" s="99" t="s">
        <v>2551</v>
      </c>
      <c r="F905" s="100">
        <v>456500</v>
      </c>
      <c r="G905" s="100">
        <v>-168210.23</v>
      </c>
      <c r="H905" s="100">
        <v>288289.77</v>
      </c>
    </row>
    <row r="906" spans="1:8">
      <c r="A906" s="97">
        <v>19</v>
      </c>
      <c r="B906" s="122">
        <v>100000490023</v>
      </c>
      <c r="C906" s="169">
        <v>0</v>
      </c>
      <c r="D906" s="97" t="s">
        <v>201</v>
      </c>
      <c r="E906" s="99" t="s">
        <v>2551</v>
      </c>
      <c r="F906" s="100">
        <v>456500</v>
      </c>
      <c r="G906" s="100">
        <v>-168210.25</v>
      </c>
      <c r="H906" s="100">
        <v>288289.75</v>
      </c>
    </row>
    <row r="907" spans="1:8">
      <c r="A907" s="97">
        <v>20</v>
      </c>
      <c r="B907" s="122">
        <v>100000490024</v>
      </c>
      <c r="C907" s="169">
        <v>0</v>
      </c>
      <c r="D907" s="97" t="s">
        <v>201</v>
      </c>
      <c r="E907" s="99" t="s">
        <v>2551</v>
      </c>
      <c r="F907" s="100">
        <v>456500</v>
      </c>
      <c r="G907" s="100">
        <v>-168210.23</v>
      </c>
      <c r="H907" s="100">
        <v>288289.77</v>
      </c>
    </row>
    <row r="908" spans="1:8">
      <c r="A908" s="97">
        <v>21</v>
      </c>
      <c r="B908" s="122">
        <v>100000532410</v>
      </c>
      <c r="C908" s="169">
        <v>0</v>
      </c>
      <c r="D908" s="97" t="s">
        <v>204</v>
      </c>
      <c r="E908" s="99" t="s">
        <v>496</v>
      </c>
      <c r="F908" s="100">
        <v>1505000</v>
      </c>
      <c r="G908" s="100">
        <v>-485924.31</v>
      </c>
      <c r="H908" s="100">
        <v>1019075.69</v>
      </c>
    </row>
    <row r="909" spans="1:8">
      <c r="A909" s="97">
        <v>22</v>
      </c>
      <c r="B909" s="122">
        <v>100000612888</v>
      </c>
      <c r="C909" s="169">
        <v>0</v>
      </c>
      <c r="D909" s="97" t="s">
        <v>526</v>
      </c>
      <c r="E909" s="99" t="s">
        <v>2552</v>
      </c>
      <c r="F909" s="100">
        <v>636800</v>
      </c>
      <c r="G909" s="100">
        <v>-130319.09</v>
      </c>
      <c r="H909" s="100">
        <v>506480.91</v>
      </c>
    </row>
    <row r="910" spans="1:8">
      <c r="A910" s="97">
        <v>23</v>
      </c>
      <c r="B910" s="122">
        <v>100000612907</v>
      </c>
      <c r="C910" s="169">
        <v>0</v>
      </c>
      <c r="D910" s="97" t="s">
        <v>526</v>
      </c>
      <c r="E910" s="99" t="s">
        <v>519</v>
      </c>
      <c r="F910" s="100">
        <v>1477000</v>
      </c>
      <c r="G910" s="100">
        <v>-301772.59999999998</v>
      </c>
      <c r="H910" s="100">
        <v>1175227.3999999999</v>
      </c>
    </row>
    <row r="911" spans="1:8">
      <c r="A911" s="97">
        <v>24</v>
      </c>
      <c r="B911" s="122">
        <v>100000613539</v>
      </c>
      <c r="C911" s="169">
        <v>0</v>
      </c>
      <c r="D911" s="97" t="s">
        <v>526</v>
      </c>
      <c r="E911" s="99" t="s">
        <v>505</v>
      </c>
      <c r="F911" s="100">
        <v>1882843.32</v>
      </c>
      <c r="G911" s="100">
        <v>-1093820.8799999999</v>
      </c>
      <c r="H911" s="100">
        <v>789022.44</v>
      </c>
    </row>
    <row r="912" spans="1:8">
      <c r="A912" s="97">
        <v>25</v>
      </c>
      <c r="B912" s="122">
        <v>100000614636</v>
      </c>
      <c r="C912" s="169">
        <v>0</v>
      </c>
      <c r="D912" s="97" t="s">
        <v>526</v>
      </c>
      <c r="E912" s="99" t="s">
        <v>505</v>
      </c>
      <c r="F912" s="100">
        <v>751946.4</v>
      </c>
      <c r="G912" s="100">
        <v>-437494.86</v>
      </c>
      <c r="H912" s="100">
        <v>314451.53999999998</v>
      </c>
    </row>
    <row r="913" spans="1:8">
      <c r="A913" s="97">
        <v>26</v>
      </c>
      <c r="B913" s="122">
        <v>100000614722</v>
      </c>
      <c r="C913" s="169">
        <v>0</v>
      </c>
      <c r="D913" s="97" t="s">
        <v>526</v>
      </c>
      <c r="E913" s="99" t="s">
        <v>28</v>
      </c>
      <c r="F913" s="100">
        <v>229953.2</v>
      </c>
      <c r="G913" s="100">
        <v>-106731.84</v>
      </c>
      <c r="H913" s="100">
        <v>123221.36</v>
      </c>
    </row>
    <row r="914" spans="1:8">
      <c r="A914" s="97">
        <v>27</v>
      </c>
      <c r="B914" s="122">
        <v>100000616459</v>
      </c>
      <c r="C914" s="169">
        <v>0</v>
      </c>
      <c r="D914" s="97" t="s">
        <v>526</v>
      </c>
      <c r="E914" s="99" t="s">
        <v>44</v>
      </c>
      <c r="F914" s="100">
        <v>6427436.2000000002</v>
      </c>
      <c r="G914" s="100">
        <v>-1717632.63</v>
      </c>
      <c r="H914" s="100">
        <v>4709803.57</v>
      </c>
    </row>
    <row r="915" spans="1:8">
      <c r="A915" s="97">
        <v>28</v>
      </c>
      <c r="B915" s="122">
        <v>100000643189</v>
      </c>
      <c r="C915" s="169">
        <v>0</v>
      </c>
      <c r="D915" s="97" t="s">
        <v>406</v>
      </c>
      <c r="E915" s="99" t="s">
        <v>2553</v>
      </c>
      <c r="F915" s="100">
        <v>2430000</v>
      </c>
      <c r="G915" s="100">
        <v>-540982.35</v>
      </c>
      <c r="H915" s="100">
        <v>1889017.65</v>
      </c>
    </row>
    <row r="916" spans="1:8">
      <c r="A916" s="97">
        <v>29</v>
      </c>
      <c r="B916" s="122">
        <v>100000643250</v>
      </c>
      <c r="C916" s="169">
        <v>0</v>
      </c>
      <c r="D916" s="97" t="s">
        <v>406</v>
      </c>
      <c r="E916" s="99" t="s">
        <v>3492</v>
      </c>
      <c r="F916" s="100">
        <v>2985000</v>
      </c>
      <c r="G916" s="100">
        <v>-801516.21</v>
      </c>
      <c r="H916" s="100">
        <v>2183483.79</v>
      </c>
    </row>
    <row r="917" spans="1:8">
      <c r="A917" s="97">
        <v>30</v>
      </c>
      <c r="B917" s="122">
        <v>100000644781</v>
      </c>
      <c r="C917" s="169">
        <v>0</v>
      </c>
      <c r="D917" s="97" t="s">
        <v>406</v>
      </c>
      <c r="E917" s="99" t="s">
        <v>2554</v>
      </c>
      <c r="F917" s="100">
        <v>369000</v>
      </c>
      <c r="G917" s="100">
        <v>-101011.76</v>
      </c>
      <c r="H917" s="100">
        <v>267988.24</v>
      </c>
    </row>
    <row r="918" spans="1:8">
      <c r="A918" s="97">
        <v>31</v>
      </c>
      <c r="B918" s="122">
        <v>100000644818</v>
      </c>
      <c r="C918" s="169">
        <v>0</v>
      </c>
      <c r="D918" s="97" t="s">
        <v>406</v>
      </c>
      <c r="E918" s="99" t="s">
        <v>2555</v>
      </c>
      <c r="F918" s="100">
        <v>179000</v>
      </c>
      <c r="G918" s="100">
        <v>-49048.71</v>
      </c>
      <c r="H918" s="100">
        <v>129951.29</v>
      </c>
    </row>
    <row r="919" spans="1:8">
      <c r="A919" s="97">
        <v>32</v>
      </c>
      <c r="B919" s="122">
        <v>100000695301</v>
      </c>
      <c r="C919" s="169">
        <v>0</v>
      </c>
      <c r="D919" s="97" t="s">
        <v>2556</v>
      </c>
      <c r="E919" s="99" t="s">
        <v>505</v>
      </c>
      <c r="F919" s="100">
        <v>90450</v>
      </c>
      <c r="G919" s="100">
        <v>-15541.4</v>
      </c>
      <c r="H919" s="100">
        <v>74908.600000000006</v>
      </c>
    </row>
    <row r="920" spans="1:8">
      <c r="A920" s="97">
        <v>33</v>
      </c>
      <c r="B920" s="122">
        <v>100000695302</v>
      </c>
      <c r="C920" s="169">
        <v>0</v>
      </c>
      <c r="D920" s="97" t="s">
        <v>2556</v>
      </c>
      <c r="E920" s="99" t="s">
        <v>505</v>
      </c>
      <c r="F920" s="100">
        <v>90450</v>
      </c>
      <c r="G920" s="100">
        <v>-15541.4</v>
      </c>
      <c r="H920" s="100">
        <v>74908.600000000006</v>
      </c>
    </row>
    <row r="921" spans="1:8">
      <c r="A921" s="97">
        <v>34</v>
      </c>
      <c r="B921" s="122">
        <v>100000695303</v>
      </c>
      <c r="C921" s="169">
        <v>0</v>
      </c>
      <c r="D921" s="97" t="s">
        <v>2556</v>
      </c>
      <c r="E921" s="99" t="s">
        <v>505</v>
      </c>
      <c r="F921" s="100">
        <v>90450</v>
      </c>
      <c r="G921" s="100">
        <v>-15541.38</v>
      </c>
      <c r="H921" s="100">
        <v>74908.62</v>
      </c>
    </row>
    <row r="922" spans="1:8">
      <c r="A922" s="97">
        <v>35</v>
      </c>
      <c r="B922" s="122">
        <v>100000695304</v>
      </c>
      <c r="C922" s="169">
        <v>0</v>
      </c>
      <c r="D922" s="97" t="s">
        <v>2556</v>
      </c>
      <c r="E922" s="99" t="s">
        <v>505</v>
      </c>
      <c r="F922" s="100">
        <v>90450</v>
      </c>
      <c r="G922" s="100">
        <v>-15541.4</v>
      </c>
      <c r="H922" s="100">
        <v>74908.600000000006</v>
      </c>
    </row>
    <row r="923" spans="1:8">
      <c r="A923" s="97">
        <v>36</v>
      </c>
      <c r="B923" s="122">
        <v>100000695305</v>
      </c>
      <c r="C923" s="169">
        <v>0</v>
      </c>
      <c r="D923" s="97" t="s">
        <v>2556</v>
      </c>
      <c r="E923" s="99" t="s">
        <v>505</v>
      </c>
      <c r="F923" s="100">
        <v>90450</v>
      </c>
      <c r="G923" s="100">
        <v>-15541.38</v>
      </c>
      <c r="H923" s="100">
        <v>74908.62</v>
      </c>
    </row>
    <row r="924" spans="1:8">
      <c r="A924" s="97">
        <v>37</v>
      </c>
      <c r="B924" s="122">
        <v>100000695306</v>
      </c>
      <c r="C924" s="169">
        <v>0</v>
      </c>
      <c r="D924" s="97" t="s">
        <v>2556</v>
      </c>
      <c r="E924" s="99" t="s">
        <v>505</v>
      </c>
      <c r="F924" s="100">
        <v>90450</v>
      </c>
      <c r="G924" s="100">
        <v>-15541.4</v>
      </c>
      <c r="H924" s="100">
        <v>74908.600000000006</v>
      </c>
    </row>
    <row r="925" spans="1:8">
      <c r="A925" s="97">
        <v>38</v>
      </c>
      <c r="B925" s="122">
        <v>100000695307</v>
      </c>
      <c r="C925" s="169">
        <v>0</v>
      </c>
      <c r="D925" s="97" t="s">
        <v>2556</v>
      </c>
      <c r="E925" s="99" t="s">
        <v>505</v>
      </c>
      <c r="F925" s="100">
        <v>90450</v>
      </c>
      <c r="G925" s="100">
        <v>-15541.38</v>
      </c>
      <c r="H925" s="100">
        <v>74908.62</v>
      </c>
    </row>
    <row r="926" spans="1:8">
      <c r="A926" s="97">
        <v>39</v>
      </c>
      <c r="B926" s="122">
        <v>100000695308</v>
      </c>
      <c r="C926" s="169">
        <v>0</v>
      </c>
      <c r="D926" s="97" t="s">
        <v>2556</v>
      </c>
      <c r="E926" s="99" t="s">
        <v>505</v>
      </c>
      <c r="F926" s="100">
        <v>90450</v>
      </c>
      <c r="G926" s="100">
        <v>-15541.4</v>
      </c>
      <c r="H926" s="100">
        <v>74908.600000000006</v>
      </c>
    </row>
    <row r="927" spans="1:8">
      <c r="A927" s="97">
        <v>40</v>
      </c>
      <c r="B927" s="122">
        <v>100000695309</v>
      </c>
      <c r="C927" s="169">
        <v>0</v>
      </c>
      <c r="D927" s="97" t="s">
        <v>2556</v>
      </c>
      <c r="E927" s="99" t="s">
        <v>505</v>
      </c>
      <c r="F927" s="100">
        <v>90450</v>
      </c>
      <c r="G927" s="100">
        <v>-15541.38</v>
      </c>
      <c r="H927" s="100">
        <v>74908.62</v>
      </c>
    </row>
    <row r="928" spans="1:8">
      <c r="A928" s="97">
        <v>41</v>
      </c>
      <c r="B928" s="122">
        <v>100000695310</v>
      </c>
      <c r="C928" s="169">
        <v>0</v>
      </c>
      <c r="D928" s="97" t="s">
        <v>2556</v>
      </c>
      <c r="E928" s="99" t="s">
        <v>505</v>
      </c>
      <c r="F928" s="100">
        <v>90450</v>
      </c>
      <c r="G928" s="100">
        <v>-15541.4</v>
      </c>
      <c r="H928" s="100">
        <v>74908.600000000006</v>
      </c>
    </row>
    <row r="929" spans="1:8">
      <c r="A929" s="97">
        <v>42</v>
      </c>
      <c r="B929" s="122">
        <v>100000695403</v>
      </c>
      <c r="C929" s="169">
        <v>0</v>
      </c>
      <c r="D929" s="97" t="s">
        <v>2556</v>
      </c>
      <c r="E929" s="99" t="s">
        <v>505</v>
      </c>
      <c r="F929" s="100">
        <v>24995</v>
      </c>
      <c r="G929" s="100">
        <v>-4870.32</v>
      </c>
      <c r="H929" s="100">
        <v>20124.68</v>
      </c>
    </row>
    <row r="930" spans="1:8">
      <c r="A930" s="97">
        <v>43</v>
      </c>
      <c r="B930" s="122">
        <v>100000701699</v>
      </c>
      <c r="C930" s="169">
        <v>0</v>
      </c>
      <c r="D930" s="97" t="s">
        <v>2556</v>
      </c>
      <c r="E930" s="99" t="s">
        <v>4923</v>
      </c>
      <c r="F930" s="100">
        <v>24995</v>
      </c>
      <c r="G930" s="100">
        <v>-4870.2700000000004</v>
      </c>
      <c r="H930" s="100">
        <v>20124.73</v>
      </c>
    </row>
    <row r="931" spans="1:8">
      <c r="A931" s="97">
        <v>44</v>
      </c>
      <c r="B931" s="122">
        <v>100000701700</v>
      </c>
      <c r="C931" s="169">
        <v>0</v>
      </c>
      <c r="D931" s="97" t="s">
        <v>2556</v>
      </c>
      <c r="E931" s="99" t="s">
        <v>4923</v>
      </c>
      <c r="F931" s="100">
        <v>24995</v>
      </c>
      <c r="G931" s="100">
        <v>-4870.2700000000004</v>
      </c>
      <c r="H931" s="100">
        <v>20124.73</v>
      </c>
    </row>
    <row r="932" spans="1:8">
      <c r="A932" s="97">
        <v>45</v>
      </c>
      <c r="B932" s="122">
        <v>100000701701</v>
      </c>
      <c r="C932" s="169">
        <v>0</v>
      </c>
      <c r="D932" s="97" t="s">
        <v>2556</v>
      </c>
      <c r="E932" s="99" t="s">
        <v>4923</v>
      </c>
      <c r="F932" s="100">
        <v>24995</v>
      </c>
      <c r="G932" s="100">
        <v>-4870.2700000000004</v>
      </c>
      <c r="H932" s="100">
        <v>20124.73</v>
      </c>
    </row>
    <row r="933" spans="1:8">
      <c r="A933" s="97">
        <v>46</v>
      </c>
      <c r="B933" s="122">
        <v>100000701702</v>
      </c>
      <c r="C933" s="169">
        <v>0</v>
      </c>
      <c r="D933" s="97" t="s">
        <v>2556</v>
      </c>
      <c r="E933" s="99" t="s">
        <v>4923</v>
      </c>
      <c r="F933" s="100">
        <v>24995</v>
      </c>
      <c r="G933" s="100">
        <v>-4870.2700000000004</v>
      </c>
      <c r="H933" s="100">
        <v>20124.73</v>
      </c>
    </row>
    <row r="934" spans="1:8">
      <c r="A934" s="97">
        <v>47</v>
      </c>
      <c r="B934" s="122">
        <v>100000701703</v>
      </c>
      <c r="C934" s="169">
        <v>0</v>
      </c>
      <c r="D934" s="97" t="s">
        <v>2556</v>
      </c>
      <c r="E934" s="99" t="s">
        <v>4923</v>
      </c>
      <c r="F934" s="100">
        <v>24995</v>
      </c>
      <c r="G934" s="100">
        <v>-4870.2700000000004</v>
      </c>
      <c r="H934" s="100">
        <v>20124.73</v>
      </c>
    </row>
    <row r="935" spans="1:8">
      <c r="A935" s="97">
        <v>48</v>
      </c>
      <c r="B935" s="122">
        <v>100000701704</v>
      </c>
      <c r="C935" s="169">
        <v>0</v>
      </c>
      <c r="D935" s="97" t="s">
        <v>2556</v>
      </c>
      <c r="E935" s="99" t="s">
        <v>4923</v>
      </c>
      <c r="F935" s="100">
        <v>24995</v>
      </c>
      <c r="G935" s="100">
        <v>-4870.28</v>
      </c>
      <c r="H935" s="100">
        <v>20124.72</v>
      </c>
    </row>
    <row r="936" spans="1:8">
      <c r="A936" s="97">
        <v>49</v>
      </c>
      <c r="B936" s="122">
        <v>100000701705</v>
      </c>
      <c r="C936" s="169">
        <v>0</v>
      </c>
      <c r="D936" s="97" t="s">
        <v>2556</v>
      </c>
      <c r="E936" s="99" t="s">
        <v>4923</v>
      </c>
      <c r="F936" s="100">
        <v>24995</v>
      </c>
      <c r="G936" s="100">
        <v>-4870.2700000000004</v>
      </c>
      <c r="H936" s="100">
        <v>20124.73</v>
      </c>
    </row>
    <row r="937" spans="1:8">
      <c r="A937" s="97">
        <v>50</v>
      </c>
      <c r="B937" s="122">
        <v>100000701706</v>
      </c>
      <c r="C937" s="169">
        <v>0</v>
      </c>
      <c r="D937" s="97" t="s">
        <v>2556</v>
      </c>
      <c r="E937" s="99" t="s">
        <v>4923</v>
      </c>
      <c r="F937" s="100">
        <v>24995</v>
      </c>
      <c r="G937" s="100">
        <v>-4870.2700000000004</v>
      </c>
      <c r="H937" s="100">
        <v>20124.73</v>
      </c>
    </row>
    <row r="938" spans="1:8">
      <c r="A938" s="97">
        <v>51</v>
      </c>
      <c r="B938" s="122">
        <v>100000701707</v>
      </c>
      <c r="C938" s="169">
        <v>0</v>
      </c>
      <c r="D938" s="97" t="s">
        <v>2556</v>
      </c>
      <c r="E938" s="99" t="s">
        <v>4923</v>
      </c>
      <c r="F938" s="100">
        <v>24995</v>
      </c>
      <c r="G938" s="100">
        <v>-4870.2700000000004</v>
      </c>
      <c r="H938" s="100">
        <v>20124.73</v>
      </c>
    </row>
    <row r="939" spans="1:8">
      <c r="A939" s="97">
        <v>52</v>
      </c>
      <c r="B939" s="122">
        <v>100000701708</v>
      </c>
      <c r="C939" s="169">
        <v>0</v>
      </c>
      <c r="D939" s="97" t="s">
        <v>2556</v>
      </c>
      <c r="E939" s="99" t="s">
        <v>4923</v>
      </c>
      <c r="F939" s="100">
        <v>24995</v>
      </c>
      <c r="G939" s="100">
        <v>-4870.28</v>
      </c>
      <c r="H939" s="100">
        <v>20124.72</v>
      </c>
    </row>
    <row r="940" spans="1:8">
      <c r="A940" s="97">
        <v>53</v>
      </c>
      <c r="B940" s="122">
        <v>100000701709</v>
      </c>
      <c r="C940" s="169">
        <v>0</v>
      </c>
      <c r="D940" s="97" t="s">
        <v>2556</v>
      </c>
      <c r="E940" s="99" t="s">
        <v>4923</v>
      </c>
      <c r="F940" s="100">
        <v>24995</v>
      </c>
      <c r="G940" s="100">
        <v>-4870.28</v>
      </c>
      <c r="H940" s="100">
        <v>20124.72</v>
      </c>
    </row>
    <row r="941" spans="1:8">
      <c r="A941" s="97">
        <v>54</v>
      </c>
      <c r="B941" s="122">
        <v>100000701710</v>
      </c>
      <c r="C941" s="169">
        <v>0</v>
      </c>
      <c r="D941" s="97" t="s">
        <v>2556</v>
      </c>
      <c r="E941" s="99" t="s">
        <v>4923</v>
      </c>
      <c r="F941" s="100">
        <v>24995</v>
      </c>
      <c r="G941" s="100">
        <v>-4870.2700000000004</v>
      </c>
      <c r="H941" s="100">
        <v>20124.73</v>
      </c>
    </row>
    <row r="942" spans="1:8">
      <c r="A942" s="97">
        <v>55</v>
      </c>
      <c r="B942" s="122">
        <v>100000701711</v>
      </c>
      <c r="C942" s="169">
        <v>0</v>
      </c>
      <c r="D942" s="97" t="s">
        <v>2556</v>
      </c>
      <c r="E942" s="99" t="s">
        <v>4923</v>
      </c>
      <c r="F942" s="100">
        <v>24995</v>
      </c>
      <c r="G942" s="100">
        <v>-4870.28</v>
      </c>
      <c r="H942" s="100">
        <v>20124.72</v>
      </c>
    </row>
    <row r="943" spans="1:8">
      <c r="A943" s="97">
        <v>56</v>
      </c>
      <c r="B943" s="122">
        <v>100000701712</v>
      </c>
      <c r="C943" s="169">
        <v>0</v>
      </c>
      <c r="D943" s="97" t="s">
        <v>2556</v>
      </c>
      <c r="E943" s="99" t="s">
        <v>4923</v>
      </c>
      <c r="F943" s="100">
        <v>24995</v>
      </c>
      <c r="G943" s="100">
        <v>-4870.2700000000004</v>
      </c>
      <c r="H943" s="100">
        <v>20124.73</v>
      </c>
    </row>
    <row r="944" spans="1:8">
      <c r="A944" s="97">
        <v>57</v>
      </c>
      <c r="B944" s="122">
        <v>100000701713</v>
      </c>
      <c r="C944" s="169">
        <v>0</v>
      </c>
      <c r="D944" s="97" t="s">
        <v>2556</v>
      </c>
      <c r="E944" s="99" t="s">
        <v>4923</v>
      </c>
      <c r="F944" s="100">
        <v>24995</v>
      </c>
      <c r="G944" s="100">
        <v>-4870.28</v>
      </c>
      <c r="H944" s="100">
        <v>20124.72</v>
      </c>
    </row>
    <row r="945" spans="1:8">
      <c r="A945" s="97">
        <v>58</v>
      </c>
      <c r="B945" s="122">
        <v>100000701714</v>
      </c>
      <c r="C945" s="169">
        <v>0</v>
      </c>
      <c r="D945" s="97" t="s">
        <v>2556</v>
      </c>
      <c r="E945" s="99" t="s">
        <v>4923</v>
      </c>
      <c r="F945" s="100">
        <v>24995</v>
      </c>
      <c r="G945" s="100">
        <v>-4870.2700000000004</v>
      </c>
      <c r="H945" s="100">
        <v>20124.73</v>
      </c>
    </row>
    <row r="946" spans="1:8">
      <c r="A946" s="97">
        <v>59</v>
      </c>
      <c r="B946" s="122">
        <v>100000701715</v>
      </c>
      <c r="C946" s="169">
        <v>0</v>
      </c>
      <c r="D946" s="97" t="s">
        <v>2556</v>
      </c>
      <c r="E946" s="99" t="s">
        <v>4923</v>
      </c>
      <c r="F946" s="100">
        <v>24995</v>
      </c>
      <c r="G946" s="100">
        <v>-4870.2700000000004</v>
      </c>
      <c r="H946" s="100">
        <v>20124.73</v>
      </c>
    </row>
    <row r="947" spans="1:8">
      <c r="A947" s="97">
        <v>60</v>
      </c>
      <c r="B947" s="122">
        <v>100000701716</v>
      </c>
      <c r="C947" s="169">
        <v>0</v>
      </c>
      <c r="D947" s="97" t="s">
        <v>2556</v>
      </c>
      <c r="E947" s="99" t="s">
        <v>4923</v>
      </c>
      <c r="F947" s="100">
        <v>24995</v>
      </c>
      <c r="G947" s="100">
        <v>-4870.28</v>
      </c>
      <c r="H947" s="100">
        <v>20124.72</v>
      </c>
    </row>
    <row r="948" spans="1:8">
      <c r="A948" s="97">
        <v>61</v>
      </c>
      <c r="B948" s="122">
        <v>100000701717</v>
      </c>
      <c r="C948" s="169">
        <v>0</v>
      </c>
      <c r="D948" s="97" t="s">
        <v>2556</v>
      </c>
      <c r="E948" s="99" t="s">
        <v>4923</v>
      </c>
      <c r="F948" s="100">
        <v>24995</v>
      </c>
      <c r="G948" s="100">
        <v>-4870.2700000000004</v>
      </c>
      <c r="H948" s="100">
        <v>20124.73</v>
      </c>
    </row>
    <row r="949" spans="1:8">
      <c r="A949" s="97">
        <v>62</v>
      </c>
      <c r="B949" s="122">
        <v>100000701718</v>
      </c>
      <c r="C949" s="169">
        <v>0</v>
      </c>
      <c r="D949" s="97" t="s">
        <v>2556</v>
      </c>
      <c r="E949" s="99" t="s">
        <v>4923</v>
      </c>
      <c r="F949" s="100">
        <v>24995</v>
      </c>
      <c r="G949" s="100">
        <v>-4870.28</v>
      </c>
      <c r="H949" s="100">
        <v>20124.72</v>
      </c>
    </row>
    <row r="950" spans="1:8">
      <c r="A950" s="97">
        <v>63</v>
      </c>
      <c r="B950" s="122">
        <v>100000701719</v>
      </c>
      <c r="C950" s="169">
        <v>0</v>
      </c>
      <c r="D950" s="97" t="s">
        <v>2556</v>
      </c>
      <c r="E950" s="99" t="s">
        <v>4923</v>
      </c>
      <c r="F950" s="100">
        <v>24995</v>
      </c>
      <c r="G950" s="100">
        <v>-4870.28</v>
      </c>
      <c r="H950" s="100">
        <v>20124.72</v>
      </c>
    </row>
    <row r="951" spans="1:8">
      <c r="A951" s="97">
        <v>64</v>
      </c>
      <c r="B951" s="122">
        <v>100000701720</v>
      </c>
      <c r="C951" s="169">
        <v>0</v>
      </c>
      <c r="D951" s="97" t="s">
        <v>2556</v>
      </c>
      <c r="E951" s="99" t="s">
        <v>4923</v>
      </c>
      <c r="F951" s="100">
        <v>24995</v>
      </c>
      <c r="G951" s="100">
        <v>-4870.2700000000004</v>
      </c>
      <c r="H951" s="100">
        <v>20124.73</v>
      </c>
    </row>
    <row r="952" spans="1:8">
      <c r="A952" s="97">
        <v>65</v>
      </c>
      <c r="B952" s="122">
        <v>100000701721</v>
      </c>
      <c r="C952" s="169">
        <v>0</v>
      </c>
      <c r="D952" s="97" t="s">
        <v>2556</v>
      </c>
      <c r="E952" s="99" t="s">
        <v>4923</v>
      </c>
      <c r="F952" s="100">
        <v>24995</v>
      </c>
      <c r="G952" s="100">
        <v>-4870.28</v>
      </c>
      <c r="H952" s="100">
        <v>20124.72</v>
      </c>
    </row>
    <row r="953" spans="1:8">
      <c r="A953" s="97">
        <v>66</v>
      </c>
      <c r="B953" s="122">
        <v>100000701722</v>
      </c>
      <c r="C953" s="169">
        <v>0</v>
      </c>
      <c r="D953" s="97" t="s">
        <v>2556</v>
      </c>
      <c r="E953" s="99" t="s">
        <v>4923</v>
      </c>
      <c r="F953" s="100">
        <v>24995</v>
      </c>
      <c r="G953" s="100">
        <v>-4870.2700000000004</v>
      </c>
      <c r="H953" s="100">
        <v>20124.73</v>
      </c>
    </row>
    <row r="954" spans="1:8">
      <c r="A954" s="97">
        <v>67</v>
      </c>
      <c r="B954" s="122">
        <v>100000701723</v>
      </c>
      <c r="C954" s="169">
        <v>0</v>
      </c>
      <c r="D954" s="97" t="s">
        <v>2556</v>
      </c>
      <c r="E954" s="99" t="s">
        <v>4923</v>
      </c>
      <c r="F954" s="100">
        <v>24995</v>
      </c>
      <c r="G954" s="100">
        <v>-4870.28</v>
      </c>
      <c r="H954" s="100">
        <v>20124.72</v>
      </c>
    </row>
    <row r="955" spans="1:8">
      <c r="A955" s="97">
        <v>68</v>
      </c>
      <c r="B955" s="122">
        <v>100000701724</v>
      </c>
      <c r="C955" s="169">
        <v>0</v>
      </c>
      <c r="D955" s="97" t="s">
        <v>2556</v>
      </c>
      <c r="E955" s="99" t="s">
        <v>4923</v>
      </c>
      <c r="F955" s="100">
        <v>24995</v>
      </c>
      <c r="G955" s="100">
        <v>-4870.2700000000004</v>
      </c>
      <c r="H955" s="100">
        <v>20124.73</v>
      </c>
    </row>
    <row r="956" spans="1:8">
      <c r="A956" s="97">
        <v>69</v>
      </c>
      <c r="B956" s="122">
        <v>100000701725</v>
      </c>
      <c r="C956" s="169">
        <v>0</v>
      </c>
      <c r="D956" s="97" t="s">
        <v>2556</v>
      </c>
      <c r="E956" s="99" t="s">
        <v>4923</v>
      </c>
      <c r="F956" s="100">
        <v>24995</v>
      </c>
      <c r="G956" s="100">
        <v>-4870.28</v>
      </c>
      <c r="H956" s="100">
        <v>20124.72</v>
      </c>
    </row>
    <row r="957" spans="1:8">
      <c r="A957" s="97">
        <v>70</v>
      </c>
      <c r="B957" s="122">
        <v>100000701726</v>
      </c>
      <c r="C957" s="169">
        <v>0</v>
      </c>
      <c r="D957" s="97" t="s">
        <v>2556</v>
      </c>
      <c r="E957" s="99" t="s">
        <v>4923</v>
      </c>
      <c r="F957" s="100">
        <v>24995</v>
      </c>
      <c r="G957" s="100">
        <v>-4870.2700000000004</v>
      </c>
      <c r="H957" s="100">
        <v>20124.73</v>
      </c>
    </row>
    <row r="958" spans="1:8">
      <c r="A958" s="97">
        <v>71</v>
      </c>
      <c r="B958" s="122">
        <v>100000701727</v>
      </c>
      <c r="C958" s="169">
        <v>0</v>
      </c>
      <c r="D958" s="97" t="s">
        <v>2556</v>
      </c>
      <c r="E958" s="99" t="s">
        <v>4923</v>
      </c>
      <c r="F958" s="100">
        <v>24995</v>
      </c>
      <c r="G958" s="100">
        <v>-4870.2700000000004</v>
      </c>
      <c r="H958" s="100">
        <v>20124.73</v>
      </c>
    </row>
    <row r="959" spans="1:8">
      <c r="A959" s="97">
        <v>72</v>
      </c>
      <c r="B959" s="148">
        <v>100000703698</v>
      </c>
      <c r="C959" s="149">
        <v>0</v>
      </c>
      <c r="D959" s="147" t="s">
        <v>2556</v>
      </c>
      <c r="E959" s="150" t="s">
        <v>505</v>
      </c>
      <c r="F959" s="151">
        <v>6209440</v>
      </c>
      <c r="G959" s="151">
        <v>-2964448.55</v>
      </c>
      <c r="H959" s="151">
        <v>3244991.45</v>
      </c>
    </row>
    <row r="960" spans="1:8">
      <c r="A960" s="97">
        <v>73</v>
      </c>
      <c r="B960" s="148">
        <v>100000703718</v>
      </c>
      <c r="C960" s="149">
        <v>0</v>
      </c>
      <c r="D960" s="147" t="s">
        <v>2556</v>
      </c>
      <c r="E960" s="150" t="s">
        <v>505</v>
      </c>
      <c r="F960" s="151">
        <v>21671780</v>
      </c>
      <c r="G960" s="151">
        <v>-5499965.9500000002</v>
      </c>
      <c r="H960" s="151">
        <v>16171814.050000001</v>
      </c>
    </row>
    <row r="961" spans="1:8">
      <c r="A961" s="186" t="s">
        <v>491</v>
      </c>
      <c r="B961" s="186"/>
      <c r="C961" s="186"/>
      <c r="D961" s="186"/>
      <c r="E961" s="186"/>
      <c r="F961" s="102">
        <f>SUM(F888:F960)</f>
        <v>52703828.460000001</v>
      </c>
      <c r="G961" s="102">
        <f>SUM(G888:G960)</f>
        <v>-16298278.709999997</v>
      </c>
      <c r="H961" s="102">
        <f>SUM(H888:H960)</f>
        <v>36405549.75</v>
      </c>
    </row>
    <row r="963" spans="1:8" s="103" customFormat="1">
      <c r="A963" s="92"/>
      <c r="B963" s="93" t="s">
        <v>527</v>
      </c>
      <c r="C963" s="165"/>
      <c r="D963" s="92"/>
      <c r="E963" s="91"/>
      <c r="F963" s="91"/>
      <c r="G963" s="166"/>
      <c r="H963" s="166"/>
    </row>
    <row r="964" spans="1:8">
      <c r="A964" s="95" t="s">
        <v>0</v>
      </c>
      <c r="B964" s="96" t="s">
        <v>59</v>
      </c>
      <c r="C964" s="167" t="s">
        <v>60</v>
      </c>
      <c r="D964" s="95" t="s">
        <v>61</v>
      </c>
      <c r="E964" s="95" t="s">
        <v>62</v>
      </c>
      <c r="F964" s="95" t="s">
        <v>63</v>
      </c>
      <c r="G964" s="95" t="s">
        <v>64</v>
      </c>
      <c r="H964" s="168" t="s">
        <v>7</v>
      </c>
    </row>
    <row r="965" spans="1:8">
      <c r="A965" s="97">
        <v>1</v>
      </c>
      <c r="B965" s="123">
        <v>100000223893</v>
      </c>
      <c r="C965" s="169">
        <v>0</v>
      </c>
      <c r="D965" s="97" t="s">
        <v>2416</v>
      </c>
      <c r="E965" s="99" t="s">
        <v>4924</v>
      </c>
      <c r="F965" s="100">
        <v>13375</v>
      </c>
      <c r="G965" s="100">
        <v>-13374</v>
      </c>
      <c r="H965" s="99">
        <v>1</v>
      </c>
    </row>
    <row r="966" spans="1:8">
      <c r="A966" s="97"/>
      <c r="B966" s="123">
        <v>100000223893</v>
      </c>
      <c r="C966" s="169">
        <v>1</v>
      </c>
      <c r="D966" s="97" t="s">
        <v>2416</v>
      </c>
      <c r="E966" s="99" t="s">
        <v>4924</v>
      </c>
      <c r="F966" s="100">
        <v>8025</v>
      </c>
      <c r="G966" s="100">
        <v>-8024</v>
      </c>
      <c r="H966" s="99">
        <v>1</v>
      </c>
    </row>
    <row r="967" spans="1:8">
      <c r="A967" s="97">
        <v>2</v>
      </c>
      <c r="B967" s="123">
        <v>100000223894</v>
      </c>
      <c r="C967" s="169">
        <v>0</v>
      </c>
      <c r="D967" s="97" t="s">
        <v>2416</v>
      </c>
      <c r="E967" s="99" t="s">
        <v>4924</v>
      </c>
      <c r="F967" s="100">
        <v>13375</v>
      </c>
      <c r="G967" s="100">
        <v>-13374</v>
      </c>
      <c r="H967" s="99">
        <v>1</v>
      </c>
    </row>
    <row r="968" spans="1:8">
      <c r="A968" s="97"/>
      <c r="B968" s="123">
        <v>100000223894</v>
      </c>
      <c r="C968" s="169">
        <v>1</v>
      </c>
      <c r="D968" s="97" t="s">
        <v>2416</v>
      </c>
      <c r="E968" s="99" t="s">
        <v>4924</v>
      </c>
      <c r="F968" s="100">
        <v>8025</v>
      </c>
      <c r="G968" s="100">
        <v>-8024</v>
      </c>
      <c r="H968" s="99">
        <v>1</v>
      </c>
    </row>
    <row r="969" spans="1:8">
      <c r="A969" s="97">
        <v>3</v>
      </c>
      <c r="B969" s="123">
        <v>100000223895</v>
      </c>
      <c r="C969" s="169">
        <v>0</v>
      </c>
      <c r="D969" s="97" t="s">
        <v>2416</v>
      </c>
      <c r="E969" s="99" t="s">
        <v>4924</v>
      </c>
      <c r="F969" s="100">
        <v>13375</v>
      </c>
      <c r="G969" s="100">
        <v>-13374</v>
      </c>
      <c r="H969" s="99">
        <v>1</v>
      </c>
    </row>
    <row r="970" spans="1:8">
      <c r="A970" s="97"/>
      <c r="B970" s="123">
        <v>100000223895</v>
      </c>
      <c r="C970" s="169">
        <v>1</v>
      </c>
      <c r="D970" s="97" t="s">
        <v>2416</v>
      </c>
      <c r="E970" s="99" t="s">
        <v>4924</v>
      </c>
      <c r="F970" s="100">
        <v>8025</v>
      </c>
      <c r="G970" s="100">
        <v>-8024</v>
      </c>
      <c r="H970" s="99">
        <v>1</v>
      </c>
    </row>
    <row r="971" spans="1:8">
      <c r="A971" s="97">
        <v>4</v>
      </c>
      <c r="B971" s="122">
        <v>100000662378</v>
      </c>
      <c r="C971" s="169">
        <v>0</v>
      </c>
      <c r="D971" s="97" t="s">
        <v>1496</v>
      </c>
      <c r="E971" s="99" t="s">
        <v>4925</v>
      </c>
      <c r="F971" s="100">
        <v>33972.5</v>
      </c>
      <c r="G971" s="100">
        <v>-33971.5</v>
      </c>
      <c r="H971" s="99">
        <v>1</v>
      </c>
    </row>
    <row r="972" spans="1:8">
      <c r="A972" s="97">
        <v>5</v>
      </c>
      <c r="B972" s="122">
        <v>100000662379</v>
      </c>
      <c r="C972" s="169">
        <v>0</v>
      </c>
      <c r="D972" s="97" t="s">
        <v>1496</v>
      </c>
      <c r="E972" s="99" t="s">
        <v>44</v>
      </c>
      <c r="F972" s="100">
        <v>10300</v>
      </c>
      <c r="G972" s="100">
        <v>-10299</v>
      </c>
      <c r="H972" s="99">
        <v>1</v>
      </c>
    </row>
    <row r="973" spans="1:8">
      <c r="A973" s="97">
        <v>6</v>
      </c>
      <c r="B973" s="122">
        <v>100000662380</v>
      </c>
      <c r="C973" s="169">
        <v>0</v>
      </c>
      <c r="D973" s="97" t="s">
        <v>1496</v>
      </c>
      <c r="E973" s="99" t="s">
        <v>44</v>
      </c>
      <c r="F973" s="100">
        <v>10300</v>
      </c>
      <c r="G973" s="100">
        <v>-10299</v>
      </c>
      <c r="H973" s="99">
        <v>1</v>
      </c>
    </row>
    <row r="974" spans="1:8">
      <c r="A974" s="97">
        <v>7</v>
      </c>
      <c r="B974" s="122">
        <v>100000662381</v>
      </c>
      <c r="C974" s="169">
        <v>0</v>
      </c>
      <c r="D974" s="97" t="s">
        <v>1496</v>
      </c>
      <c r="E974" s="99" t="s">
        <v>44</v>
      </c>
      <c r="F974" s="100">
        <v>10300</v>
      </c>
      <c r="G974" s="100">
        <v>-10299</v>
      </c>
      <c r="H974" s="99">
        <v>1</v>
      </c>
    </row>
    <row r="975" spans="1:8">
      <c r="A975" s="97">
        <v>8</v>
      </c>
      <c r="B975" s="122">
        <v>100000662382</v>
      </c>
      <c r="C975" s="169">
        <v>0</v>
      </c>
      <c r="D975" s="97" t="s">
        <v>1496</v>
      </c>
      <c r="E975" s="99" t="s">
        <v>44</v>
      </c>
      <c r="F975" s="100">
        <v>10300</v>
      </c>
      <c r="G975" s="100">
        <v>-10299</v>
      </c>
      <c r="H975" s="99">
        <v>1</v>
      </c>
    </row>
    <row r="976" spans="1:8">
      <c r="A976" s="97">
        <v>9</v>
      </c>
      <c r="B976" s="122">
        <v>100000662383</v>
      </c>
      <c r="C976" s="169">
        <v>0</v>
      </c>
      <c r="D976" s="97" t="s">
        <v>1496</v>
      </c>
      <c r="E976" s="99" t="s">
        <v>44</v>
      </c>
      <c r="F976" s="100">
        <v>10300</v>
      </c>
      <c r="G976" s="100">
        <v>-10299</v>
      </c>
      <c r="H976" s="99">
        <v>1</v>
      </c>
    </row>
    <row r="977" spans="1:8">
      <c r="A977" s="97">
        <v>10</v>
      </c>
      <c r="B977" s="122">
        <v>100000662384</v>
      </c>
      <c r="C977" s="169">
        <v>0</v>
      </c>
      <c r="D977" s="97" t="s">
        <v>1496</v>
      </c>
      <c r="E977" s="99" t="s">
        <v>44</v>
      </c>
      <c r="F977" s="100">
        <v>10300</v>
      </c>
      <c r="G977" s="100">
        <v>-10299</v>
      </c>
      <c r="H977" s="99">
        <v>1</v>
      </c>
    </row>
    <row r="978" spans="1:8">
      <c r="A978" s="97">
        <v>11</v>
      </c>
      <c r="B978" s="122">
        <v>100000662385</v>
      </c>
      <c r="C978" s="169">
        <v>0</v>
      </c>
      <c r="D978" s="97" t="s">
        <v>1496</v>
      </c>
      <c r="E978" s="99" t="s">
        <v>44</v>
      </c>
      <c r="F978" s="100">
        <v>10300</v>
      </c>
      <c r="G978" s="100">
        <v>-10299</v>
      </c>
      <c r="H978" s="99">
        <v>1</v>
      </c>
    </row>
    <row r="979" spans="1:8">
      <c r="A979" s="97">
        <v>12</v>
      </c>
      <c r="B979" s="122">
        <v>100000662386</v>
      </c>
      <c r="C979" s="169">
        <v>0</v>
      </c>
      <c r="D979" s="97" t="s">
        <v>1496</v>
      </c>
      <c r="E979" s="99" t="s">
        <v>44</v>
      </c>
      <c r="F979" s="100">
        <v>10300</v>
      </c>
      <c r="G979" s="100">
        <v>-10299</v>
      </c>
      <c r="H979" s="99">
        <v>1</v>
      </c>
    </row>
    <row r="980" spans="1:8">
      <c r="A980" s="97">
        <v>13</v>
      </c>
      <c r="B980" s="122">
        <v>100000662387</v>
      </c>
      <c r="C980" s="169">
        <v>0</v>
      </c>
      <c r="D980" s="97" t="s">
        <v>1496</v>
      </c>
      <c r="E980" s="99" t="s">
        <v>44</v>
      </c>
      <c r="F980" s="100">
        <v>10300</v>
      </c>
      <c r="G980" s="100">
        <v>-10299</v>
      </c>
      <c r="H980" s="99">
        <v>1</v>
      </c>
    </row>
    <row r="981" spans="1:8">
      <c r="A981" s="97">
        <v>14</v>
      </c>
      <c r="B981" s="122">
        <v>100000662388</v>
      </c>
      <c r="C981" s="169">
        <v>0</v>
      </c>
      <c r="D981" s="97" t="s">
        <v>1496</v>
      </c>
      <c r="E981" s="99" t="s">
        <v>44</v>
      </c>
      <c r="F981" s="100">
        <v>10300</v>
      </c>
      <c r="G981" s="100">
        <v>-10299</v>
      </c>
      <c r="H981" s="99">
        <v>1</v>
      </c>
    </row>
    <row r="982" spans="1:8">
      <c r="A982" s="97">
        <v>15</v>
      </c>
      <c r="B982" s="122">
        <v>100000662389</v>
      </c>
      <c r="C982" s="169">
        <v>0</v>
      </c>
      <c r="D982" s="97" t="s">
        <v>1496</v>
      </c>
      <c r="E982" s="99" t="s">
        <v>44</v>
      </c>
      <c r="F982" s="100">
        <v>10300</v>
      </c>
      <c r="G982" s="100">
        <v>-10299</v>
      </c>
      <c r="H982" s="99">
        <v>1</v>
      </c>
    </row>
    <row r="983" spans="1:8">
      <c r="A983" s="97">
        <v>16</v>
      </c>
      <c r="B983" s="122">
        <v>100000662390</v>
      </c>
      <c r="C983" s="169">
        <v>0</v>
      </c>
      <c r="D983" s="97" t="s">
        <v>1496</v>
      </c>
      <c r="E983" s="99" t="s">
        <v>44</v>
      </c>
      <c r="F983" s="100">
        <v>10300</v>
      </c>
      <c r="G983" s="100">
        <v>-10299</v>
      </c>
      <c r="H983" s="99">
        <v>1</v>
      </c>
    </row>
    <row r="984" spans="1:8">
      <c r="A984" s="97">
        <v>17</v>
      </c>
      <c r="B984" s="122">
        <v>100000662391</v>
      </c>
      <c r="C984" s="169">
        <v>0</v>
      </c>
      <c r="D984" s="97" t="s">
        <v>1496</v>
      </c>
      <c r="E984" s="99" t="s">
        <v>44</v>
      </c>
      <c r="F984" s="100">
        <v>10300</v>
      </c>
      <c r="G984" s="100">
        <v>-10299</v>
      </c>
      <c r="H984" s="99">
        <v>1</v>
      </c>
    </row>
    <row r="985" spans="1:8">
      <c r="A985" s="97">
        <v>18</v>
      </c>
      <c r="B985" s="122">
        <v>100000662392</v>
      </c>
      <c r="C985" s="169">
        <v>0</v>
      </c>
      <c r="D985" s="97" t="s">
        <v>1496</v>
      </c>
      <c r="E985" s="99" t="s">
        <v>44</v>
      </c>
      <c r="F985" s="100">
        <v>10300</v>
      </c>
      <c r="G985" s="100">
        <v>-10299</v>
      </c>
      <c r="H985" s="99">
        <v>1</v>
      </c>
    </row>
    <row r="986" spans="1:8">
      <c r="A986" s="97">
        <v>19</v>
      </c>
      <c r="B986" s="122">
        <v>100000662393</v>
      </c>
      <c r="C986" s="169">
        <v>0</v>
      </c>
      <c r="D986" s="97" t="s">
        <v>1496</v>
      </c>
      <c r="E986" s="99" t="s">
        <v>44</v>
      </c>
      <c r="F986" s="100">
        <v>10300</v>
      </c>
      <c r="G986" s="100">
        <v>-10299</v>
      </c>
      <c r="H986" s="99">
        <v>1</v>
      </c>
    </row>
    <row r="987" spans="1:8">
      <c r="A987" s="97">
        <v>20</v>
      </c>
      <c r="B987" s="122">
        <v>100000662394</v>
      </c>
      <c r="C987" s="169">
        <v>0</v>
      </c>
      <c r="D987" s="97" t="s">
        <v>1496</v>
      </c>
      <c r="E987" s="99" t="s">
        <v>44</v>
      </c>
      <c r="F987" s="100">
        <v>10300</v>
      </c>
      <c r="G987" s="100">
        <v>-10299</v>
      </c>
      <c r="H987" s="99">
        <v>1</v>
      </c>
    </row>
    <row r="988" spans="1:8">
      <c r="A988" s="97">
        <v>21</v>
      </c>
      <c r="B988" s="122">
        <v>100000662395</v>
      </c>
      <c r="C988" s="169">
        <v>0</v>
      </c>
      <c r="D988" s="97" t="s">
        <v>1496</v>
      </c>
      <c r="E988" s="99" t="s">
        <v>44</v>
      </c>
      <c r="F988" s="100">
        <v>10300</v>
      </c>
      <c r="G988" s="100">
        <v>-10299</v>
      </c>
      <c r="H988" s="99">
        <v>1</v>
      </c>
    </row>
    <row r="989" spans="1:8">
      <c r="A989" s="97">
        <v>22</v>
      </c>
      <c r="B989" s="122">
        <v>100000662396</v>
      </c>
      <c r="C989" s="169">
        <v>0</v>
      </c>
      <c r="D989" s="97" t="s">
        <v>1496</v>
      </c>
      <c r="E989" s="99" t="s">
        <v>44</v>
      </c>
      <c r="F989" s="100">
        <v>10300</v>
      </c>
      <c r="G989" s="100">
        <v>-10299</v>
      </c>
      <c r="H989" s="99">
        <v>1</v>
      </c>
    </row>
    <row r="990" spans="1:8">
      <c r="A990" s="97">
        <v>23</v>
      </c>
      <c r="B990" s="122">
        <v>100000662397</v>
      </c>
      <c r="C990" s="169">
        <v>0</v>
      </c>
      <c r="D990" s="97" t="s">
        <v>1496</v>
      </c>
      <c r="E990" s="99" t="s">
        <v>44</v>
      </c>
      <c r="F990" s="100">
        <v>10300</v>
      </c>
      <c r="G990" s="100">
        <v>-10299</v>
      </c>
      <c r="H990" s="99">
        <v>1</v>
      </c>
    </row>
    <row r="991" spans="1:8">
      <c r="A991" s="97">
        <v>24</v>
      </c>
      <c r="B991" s="122">
        <v>100000662398</v>
      </c>
      <c r="C991" s="169">
        <v>0</v>
      </c>
      <c r="D991" s="97" t="s">
        <v>1496</v>
      </c>
      <c r="E991" s="99" t="s">
        <v>44</v>
      </c>
      <c r="F991" s="100">
        <v>10300</v>
      </c>
      <c r="G991" s="100">
        <v>-10299</v>
      </c>
      <c r="H991" s="99">
        <v>1</v>
      </c>
    </row>
    <row r="992" spans="1:8">
      <c r="A992" s="97">
        <v>25</v>
      </c>
      <c r="B992" s="122">
        <v>100000662399</v>
      </c>
      <c r="C992" s="169">
        <v>0</v>
      </c>
      <c r="D992" s="97" t="s">
        <v>1496</v>
      </c>
      <c r="E992" s="99" t="s">
        <v>44</v>
      </c>
      <c r="F992" s="100">
        <v>10300</v>
      </c>
      <c r="G992" s="100">
        <v>-10299</v>
      </c>
      <c r="H992" s="99">
        <v>1</v>
      </c>
    </row>
    <row r="993" spans="1:8">
      <c r="A993" s="97">
        <v>26</v>
      </c>
      <c r="B993" s="122">
        <v>100000662400</v>
      </c>
      <c r="C993" s="169">
        <v>0</v>
      </c>
      <c r="D993" s="97" t="s">
        <v>1496</v>
      </c>
      <c r="E993" s="99" t="s">
        <v>44</v>
      </c>
      <c r="F993" s="100">
        <v>10300</v>
      </c>
      <c r="G993" s="100">
        <v>-10299</v>
      </c>
      <c r="H993" s="99">
        <v>1</v>
      </c>
    </row>
    <row r="994" spans="1:8">
      <c r="A994" s="97">
        <v>27</v>
      </c>
      <c r="B994" s="122">
        <v>100000662401</v>
      </c>
      <c r="C994" s="169">
        <v>0</v>
      </c>
      <c r="D994" s="97" t="s">
        <v>1496</v>
      </c>
      <c r="E994" s="99" t="s">
        <v>44</v>
      </c>
      <c r="F994" s="100">
        <v>10300</v>
      </c>
      <c r="G994" s="100">
        <v>-10299</v>
      </c>
      <c r="H994" s="99">
        <v>1</v>
      </c>
    </row>
    <row r="995" spans="1:8">
      <c r="A995" s="97">
        <v>28</v>
      </c>
      <c r="B995" s="122">
        <v>100000662402</v>
      </c>
      <c r="C995" s="169">
        <v>0</v>
      </c>
      <c r="D995" s="97" t="s">
        <v>1496</v>
      </c>
      <c r="E995" s="99" t="s">
        <v>44</v>
      </c>
      <c r="F995" s="100">
        <v>10300</v>
      </c>
      <c r="G995" s="100">
        <v>-10299</v>
      </c>
      <c r="H995" s="99">
        <v>1</v>
      </c>
    </row>
    <row r="996" spans="1:8">
      <c r="A996" s="97">
        <v>29</v>
      </c>
      <c r="B996" s="122">
        <v>100000662403</v>
      </c>
      <c r="C996" s="169">
        <v>0</v>
      </c>
      <c r="D996" s="97" t="s">
        <v>1496</v>
      </c>
      <c r="E996" s="99" t="s">
        <v>44</v>
      </c>
      <c r="F996" s="100">
        <v>10300</v>
      </c>
      <c r="G996" s="100">
        <v>-10299</v>
      </c>
      <c r="H996" s="99">
        <v>1</v>
      </c>
    </row>
    <row r="997" spans="1:8">
      <c r="A997" s="97">
        <v>30</v>
      </c>
      <c r="B997" s="122">
        <v>100000662404</v>
      </c>
      <c r="C997" s="169">
        <v>0</v>
      </c>
      <c r="D997" s="97" t="s">
        <v>1496</v>
      </c>
      <c r="E997" s="99" t="s">
        <v>44</v>
      </c>
      <c r="F997" s="100">
        <v>10300</v>
      </c>
      <c r="G997" s="100">
        <v>-10299</v>
      </c>
      <c r="H997" s="99">
        <v>1</v>
      </c>
    </row>
    <row r="998" spans="1:8">
      <c r="A998" s="97">
        <v>31</v>
      </c>
      <c r="B998" s="122">
        <v>100000662405</v>
      </c>
      <c r="C998" s="169">
        <v>0</v>
      </c>
      <c r="D998" s="97" t="s">
        <v>1496</v>
      </c>
      <c r="E998" s="99" t="s">
        <v>44</v>
      </c>
      <c r="F998" s="100">
        <v>10300</v>
      </c>
      <c r="G998" s="100">
        <v>-10299</v>
      </c>
      <c r="H998" s="99">
        <v>1</v>
      </c>
    </row>
    <row r="999" spans="1:8">
      <c r="A999" s="97">
        <v>32</v>
      </c>
      <c r="B999" s="122">
        <v>100000662406</v>
      </c>
      <c r="C999" s="169">
        <v>0</v>
      </c>
      <c r="D999" s="97" t="s">
        <v>1496</v>
      </c>
      <c r="E999" s="99" t="s">
        <v>44</v>
      </c>
      <c r="F999" s="100">
        <v>10300</v>
      </c>
      <c r="G999" s="100">
        <v>-10299</v>
      </c>
      <c r="H999" s="99">
        <v>1</v>
      </c>
    </row>
    <row r="1000" spans="1:8">
      <c r="A1000" s="97">
        <v>33</v>
      </c>
      <c r="B1000" s="122">
        <v>100000662407</v>
      </c>
      <c r="C1000" s="169">
        <v>0</v>
      </c>
      <c r="D1000" s="97" t="s">
        <v>1496</v>
      </c>
      <c r="E1000" s="99" t="s">
        <v>44</v>
      </c>
      <c r="F1000" s="100">
        <v>10300</v>
      </c>
      <c r="G1000" s="100">
        <v>-10299</v>
      </c>
      <c r="H1000" s="99">
        <v>1</v>
      </c>
    </row>
    <row r="1001" spans="1:8">
      <c r="A1001" s="97">
        <v>34</v>
      </c>
      <c r="B1001" s="122">
        <v>100000662408</v>
      </c>
      <c r="C1001" s="169">
        <v>0</v>
      </c>
      <c r="D1001" s="97" t="s">
        <v>1496</v>
      </c>
      <c r="E1001" s="99" t="s">
        <v>44</v>
      </c>
      <c r="F1001" s="100">
        <v>10300</v>
      </c>
      <c r="G1001" s="100">
        <v>-10299</v>
      </c>
      <c r="H1001" s="99">
        <v>1</v>
      </c>
    </row>
    <row r="1002" spans="1:8">
      <c r="A1002" s="97">
        <v>35</v>
      </c>
      <c r="B1002" s="122">
        <v>100000662409</v>
      </c>
      <c r="C1002" s="169">
        <v>0</v>
      </c>
      <c r="D1002" s="97" t="s">
        <v>1496</v>
      </c>
      <c r="E1002" s="99" t="s">
        <v>44</v>
      </c>
      <c r="F1002" s="100">
        <v>10300</v>
      </c>
      <c r="G1002" s="100">
        <v>-10299</v>
      </c>
      <c r="H1002" s="99">
        <v>1</v>
      </c>
    </row>
    <row r="1003" spans="1:8">
      <c r="A1003" s="97">
        <v>36</v>
      </c>
      <c r="B1003" s="122">
        <v>100000662410</v>
      </c>
      <c r="C1003" s="169">
        <v>0</v>
      </c>
      <c r="D1003" s="97" t="s">
        <v>1496</v>
      </c>
      <c r="E1003" s="99" t="s">
        <v>44</v>
      </c>
      <c r="F1003" s="100">
        <v>10300</v>
      </c>
      <c r="G1003" s="100">
        <v>-10299</v>
      </c>
      <c r="H1003" s="99">
        <v>1</v>
      </c>
    </row>
    <row r="1004" spans="1:8">
      <c r="A1004" s="97">
        <v>37</v>
      </c>
      <c r="B1004" s="122">
        <v>100000662411</v>
      </c>
      <c r="C1004" s="169">
        <v>0</v>
      </c>
      <c r="D1004" s="97" t="s">
        <v>1496</v>
      </c>
      <c r="E1004" s="99" t="s">
        <v>44</v>
      </c>
      <c r="F1004" s="100">
        <v>10300</v>
      </c>
      <c r="G1004" s="100">
        <v>-10299</v>
      </c>
      <c r="H1004" s="99">
        <v>1</v>
      </c>
    </row>
    <row r="1005" spans="1:8">
      <c r="A1005" s="97">
        <v>38</v>
      </c>
      <c r="B1005" s="122">
        <v>100000662412</v>
      </c>
      <c r="C1005" s="169">
        <v>0</v>
      </c>
      <c r="D1005" s="97" t="s">
        <v>1496</v>
      </c>
      <c r="E1005" s="99" t="s">
        <v>44</v>
      </c>
      <c r="F1005" s="100">
        <v>10300</v>
      </c>
      <c r="G1005" s="100">
        <v>-10299</v>
      </c>
      <c r="H1005" s="99">
        <v>1</v>
      </c>
    </row>
    <row r="1006" spans="1:8">
      <c r="A1006" s="97">
        <v>39</v>
      </c>
      <c r="B1006" s="122">
        <v>100000662413</v>
      </c>
      <c r="C1006" s="169">
        <v>0</v>
      </c>
      <c r="D1006" s="97" t="s">
        <v>1496</v>
      </c>
      <c r="E1006" s="99" t="s">
        <v>44</v>
      </c>
      <c r="F1006" s="100">
        <v>10300</v>
      </c>
      <c r="G1006" s="100">
        <v>-10299</v>
      </c>
      <c r="H1006" s="99">
        <v>1</v>
      </c>
    </row>
    <row r="1007" spans="1:8">
      <c r="A1007" s="97">
        <v>40</v>
      </c>
      <c r="B1007" s="122">
        <v>100000662414</v>
      </c>
      <c r="C1007" s="169">
        <v>0</v>
      </c>
      <c r="D1007" s="97" t="s">
        <v>1496</v>
      </c>
      <c r="E1007" s="99" t="s">
        <v>44</v>
      </c>
      <c r="F1007" s="100">
        <v>10300</v>
      </c>
      <c r="G1007" s="100">
        <v>-10299</v>
      </c>
      <c r="H1007" s="99">
        <v>1</v>
      </c>
    </row>
    <row r="1008" spans="1:8">
      <c r="A1008" s="97">
        <v>41</v>
      </c>
      <c r="B1008" s="122">
        <v>100000662415</v>
      </c>
      <c r="C1008" s="169">
        <v>0</v>
      </c>
      <c r="D1008" s="97" t="s">
        <v>1496</v>
      </c>
      <c r="E1008" s="99" t="s">
        <v>44</v>
      </c>
      <c r="F1008" s="100">
        <v>10300</v>
      </c>
      <c r="G1008" s="100">
        <v>-10299</v>
      </c>
      <c r="H1008" s="99">
        <v>1</v>
      </c>
    </row>
    <row r="1009" spans="1:8">
      <c r="A1009" s="97">
        <v>42</v>
      </c>
      <c r="B1009" s="122">
        <v>100000662416</v>
      </c>
      <c r="C1009" s="169">
        <v>0</v>
      </c>
      <c r="D1009" s="97" t="s">
        <v>1496</v>
      </c>
      <c r="E1009" s="99" t="s">
        <v>44</v>
      </c>
      <c r="F1009" s="100">
        <v>10300</v>
      </c>
      <c r="G1009" s="100">
        <v>-10299</v>
      </c>
      <c r="H1009" s="99">
        <v>1</v>
      </c>
    </row>
    <row r="1010" spans="1:8">
      <c r="A1010" s="97">
        <v>43</v>
      </c>
      <c r="B1010" s="122">
        <v>100000662417</v>
      </c>
      <c r="C1010" s="169">
        <v>0</v>
      </c>
      <c r="D1010" s="97" t="s">
        <v>1496</v>
      </c>
      <c r="E1010" s="99" t="s">
        <v>44</v>
      </c>
      <c r="F1010" s="100">
        <v>10300</v>
      </c>
      <c r="G1010" s="100">
        <v>-10299</v>
      </c>
      <c r="H1010" s="99">
        <v>1</v>
      </c>
    </row>
    <row r="1011" spans="1:8">
      <c r="A1011" s="97">
        <v>44</v>
      </c>
      <c r="B1011" s="122">
        <v>100000662418</v>
      </c>
      <c r="C1011" s="169">
        <v>0</v>
      </c>
      <c r="D1011" s="97" t="s">
        <v>1496</v>
      </c>
      <c r="E1011" s="99" t="s">
        <v>44</v>
      </c>
      <c r="F1011" s="100">
        <v>10300</v>
      </c>
      <c r="G1011" s="100">
        <v>-10299</v>
      </c>
      <c r="H1011" s="99">
        <v>1</v>
      </c>
    </row>
    <row r="1012" spans="1:8">
      <c r="A1012" s="97">
        <v>45</v>
      </c>
      <c r="B1012" s="122">
        <v>100000662419</v>
      </c>
      <c r="C1012" s="169">
        <v>0</v>
      </c>
      <c r="D1012" s="97" t="s">
        <v>1496</v>
      </c>
      <c r="E1012" s="99" t="s">
        <v>44</v>
      </c>
      <c r="F1012" s="100">
        <v>10300</v>
      </c>
      <c r="G1012" s="100">
        <v>-10299</v>
      </c>
      <c r="H1012" s="99">
        <v>1</v>
      </c>
    </row>
    <row r="1013" spans="1:8">
      <c r="A1013" s="97">
        <v>46</v>
      </c>
      <c r="B1013" s="122">
        <v>100000662420</v>
      </c>
      <c r="C1013" s="169">
        <v>0</v>
      </c>
      <c r="D1013" s="97" t="s">
        <v>1496</v>
      </c>
      <c r="E1013" s="99" t="s">
        <v>44</v>
      </c>
      <c r="F1013" s="100">
        <v>10300</v>
      </c>
      <c r="G1013" s="100">
        <v>-10299</v>
      </c>
      <c r="H1013" s="99">
        <v>1</v>
      </c>
    </row>
    <row r="1014" spans="1:8">
      <c r="A1014" s="97">
        <v>47</v>
      </c>
      <c r="B1014" s="122">
        <v>100000662421</v>
      </c>
      <c r="C1014" s="169">
        <v>0</v>
      </c>
      <c r="D1014" s="97" t="s">
        <v>1496</v>
      </c>
      <c r="E1014" s="99" t="s">
        <v>44</v>
      </c>
      <c r="F1014" s="100">
        <v>10300</v>
      </c>
      <c r="G1014" s="100">
        <v>-10299</v>
      </c>
      <c r="H1014" s="99">
        <v>1</v>
      </c>
    </row>
    <row r="1015" spans="1:8">
      <c r="A1015" s="97">
        <v>48</v>
      </c>
      <c r="B1015" s="122">
        <v>100000662422</v>
      </c>
      <c r="C1015" s="169">
        <v>0</v>
      </c>
      <c r="D1015" s="97" t="s">
        <v>1496</v>
      </c>
      <c r="E1015" s="99" t="s">
        <v>44</v>
      </c>
      <c r="F1015" s="100">
        <v>10300</v>
      </c>
      <c r="G1015" s="100">
        <v>-10299</v>
      </c>
      <c r="H1015" s="99">
        <v>1</v>
      </c>
    </row>
    <row r="1016" spans="1:8">
      <c r="A1016" s="97">
        <v>49</v>
      </c>
      <c r="B1016" s="122">
        <v>100000662423</v>
      </c>
      <c r="C1016" s="169">
        <v>0</v>
      </c>
      <c r="D1016" s="97" t="s">
        <v>1496</v>
      </c>
      <c r="E1016" s="99" t="s">
        <v>44</v>
      </c>
      <c r="F1016" s="100">
        <v>10300</v>
      </c>
      <c r="G1016" s="100">
        <v>-10299</v>
      </c>
      <c r="H1016" s="99">
        <v>1</v>
      </c>
    </row>
    <row r="1017" spans="1:8">
      <c r="A1017" s="97">
        <v>50</v>
      </c>
      <c r="B1017" s="122">
        <v>100000662424</v>
      </c>
      <c r="C1017" s="169">
        <v>0</v>
      </c>
      <c r="D1017" s="97" t="s">
        <v>1496</v>
      </c>
      <c r="E1017" s="99" t="s">
        <v>44</v>
      </c>
      <c r="F1017" s="100">
        <v>10300</v>
      </c>
      <c r="G1017" s="100">
        <v>-10299</v>
      </c>
      <c r="H1017" s="99">
        <v>1</v>
      </c>
    </row>
    <row r="1018" spans="1:8">
      <c r="A1018" s="97">
        <v>51</v>
      </c>
      <c r="B1018" s="122">
        <v>100000662425</v>
      </c>
      <c r="C1018" s="169">
        <v>0</v>
      </c>
      <c r="D1018" s="97" t="s">
        <v>1496</v>
      </c>
      <c r="E1018" s="99" t="s">
        <v>44</v>
      </c>
      <c r="F1018" s="100">
        <v>10300</v>
      </c>
      <c r="G1018" s="100">
        <v>-10299</v>
      </c>
      <c r="H1018" s="99">
        <v>1</v>
      </c>
    </row>
    <row r="1019" spans="1:8">
      <c r="A1019" s="97">
        <v>52</v>
      </c>
      <c r="B1019" s="122">
        <v>100000662426</v>
      </c>
      <c r="C1019" s="169">
        <v>0</v>
      </c>
      <c r="D1019" s="97" t="s">
        <v>1496</v>
      </c>
      <c r="E1019" s="99" t="s">
        <v>44</v>
      </c>
      <c r="F1019" s="100">
        <v>10300</v>
      </c>
      <c r="G1019" s="100">
        <v>-10299</v>
      </c>
      <c r="H1019" s="99">
        <v>1</v>
      </c>
    </row>
    <row r="1020" spans="1:8">
      <c r="A1020" s="97">
        <v>53</v>
      </c>
      <c r="B1020" s="122">
        <v>100000662427</v>
      </c>
      <c r="C1020" s="169">
        <v>0</v>
      </c>
      <c r="D1020" s="97" t="s">
        <v>1496</v>
      </c>
      <c r="E1020" s="99" t="s">
        <v>44</v>
      </c>
      <c r="F1020" s="100">
        <v>10300</v>
      </c>
      <c r="G1020" s="100">
        <v>-10299</v>
      </c>
      <c r="H1020" s="99">
        <v>1</v>
      </c>
    </row>
    <row r="1021" spans="1:8">
      <c r="A1021" s="97">
        <v>54</v>
      </c>
      <c r="B1021" s="122">
        <v>100000662428</v>
      </c>
      <c r="C1021" s="169">
        <v>0</v>
      </c>
      <c r="D1021" s="97" t="s">
        <v>1496</v>
      </c>
      <c r="E1021" s="99" t="s">
        <v>44</v>
      </c>
      <c r="F1021" s="100">
        <v>10300</v>
      </c>
      <c r="G1021" s="100">
        <v>-10299</v>
      </c>
      <c r="H1021" s="99">
        <v>1</v>
      </c>
    </row>
    <row r="1022" spans="1:8">
      <c r="A1022" s="97">
        <v>55</v>
      </c>
      <c r="B1022" s="122">
        <v>100000662429</v>
      </c>
      <c r="C1022" s="169">
        <v>0</v>
      </c>
      <c r="D1022" s="97" t="s">
        <v>1496</v>
      </c>
      <c r="E1022" s="99" t="s">
        <v>44</v>
      </c>
      <c r="F1022" s="100">
        <v>10300</v>
      </c>
      <c r="G1022" s="100">
        <v>-10299</v>
      </c>
      <c r="H1022" s="99">
        <v>1</v>
      </c>
    </row>
    <row r="1023" spans="1:8">
      <c r="A1023" s="97">
        <v>56</v>
      </c>
      <c r="B1023" s="122">
        <v>100000662430</v>
      </c>
      <c r="C1023" s="169">
        <v>0</v>
      </c>
      <c r="D1023" s="97" t="s">
        <v>1496</v>
      </c>
      <c r="E1023" s="99" t="s">
        <v>44</v>
      </c>
      <c r="F1023" s="100">
        <v>10300</v>
      </c>
      <c r="G1023" s="100">
        <v>-10299</v>
      </c>
      <c r="H1023" s="99">
        <v>1</v>
      </c>
    </row>
    <row r="1024" spans="1:8">
      <c r="A1024" s="97">
        <v>57</v>
      </c>
      <c r="B1024" s="122">
        <v>100000662431</v>
      </c>
      <c r="C1024" s="169">
        <v>0</v>
      </c>
      <c r="D1024" s="97" t="s">
        <v>1496</v>
      </c>
      <c r="E1024" s="99" t="s">
        <v>44</v>
      </c>
      <c r="F1024" s="100">
        <v>10300</v>
      </c>
      <c r="G1024" s="100">
        <v>-10299</v>
      </c>
      <c r="H1024" s="99">
        <v>1</v>
      </c>
    </row>
    <row r="1025" spans="1:8">
      <c r="A1025" s="97">
        <v>58</v>
      </c>
      <c r="B1025" s="122">
        <v>100000662432</v>
      </c>
      <c r="C1025" s="169">
        <v>0</v>
      </c>
      <c r="D1025" s="97" t="s">
        <v>1496</v>
      </c>
      <c r="E1025" s="99" t="s">
        <v>44</v>
      </c>
      <c r="F1025" s="100">
        <v>10300</v>
      </c>
      <c r="G1025" s="100">
        <v>-10299</v>
      </c>
      <c r="H1025" s="99">
        <v>1</v>
      </c>
    </row>
    <row r="1026" spans="1:8">
      <c r="A1026" s="97">
        <v>59</v>
      </c>
      <c r="B1026" s="122">
        <v>100000662433</v>
      </c>
      <c r="C1026" s="169">
        <v>0</v>
      </c>
      <c r="D1026" s="97" t="s">
        <v>1496</v>
      </c>
      <c r="E1026" s="99" t="s">
        <v>44</v>
      </c>
      <c r="F1026" s="100">
        <v>10300</v>
      </c>
      <c r="G1026" s="100">
        <v>-10299</v>
      </c>
      <c r="H1026" s="99">
        <v>1</v>
      </c>
    </row>
    <row r="1027" spans="1:8">
      <c r="A1027" s="97">
        <v>60</v>
      </c>
      <c r="B1027" s="122">
        <v>100000662434</v>
      </c>
      <c r="C1027" s="169">
        <v>0</v>
      </c>
      <c r="D1027" s="97" t="s">
        <v>1496</v>
      </c>
      <c r="E1027" s="99" t="s">
        <v>44</v>
      </c>
      <c r="F1027" s="100">
        <v>10300</v>
      </c>
      <c r="G1027" s="100">
        <v>-10299</v>
      </c>
      <c r="H1027" s="99">
        <v>1</v>
      </c>
    </row>
    <row r="1028" spans="1:8">
      <c r="A1028" s="97">
        <v>61</v>
      </c>
      <c r="B1028" s="122">
        <v>100000662435</v>
      </c>
      <c r="C1028" s="169">
        <v>0</v>
      </c>
      <c r="D1028" s="97" t="s">
        <v>1496</v>
      </c>
      <c r="E1028" s="99" t="s">
        <v>44</v>
      </c>
      <c r="F1028" s="100">
        <v>10300</v>
      </c>
      <c r="G1028" s="100">
        <v>-10299</v>
      </c>
      <c r="H1028" s="99">
        <v>1</v>
      </c>
    </row>
    <row r="1029" spans="1:8">
      <c r="A1029" s="97">
        <v>62</v>
      </c>
      <c r="B1029" s="122">
        <v>100000662436</v>
      </c>
      <c r="C1029" s="169">
        <v>0</v>
      </c>
      <c r="D1029" s="97" t="s">
        <v>1496</v>
      </c>
      <c r="E1029" s="99" t="s">
        <v>44</v>
      </c>
      <c r="F1029" s="100">
        <v>10300</v>
      </c>
      <c r="G1029" s="100">
        <v>-10299</v>
      </c>
      <c r="H1029" s="99">
        <v>1</v>
      </c>
    </row>
    <row r="1030" spans="1:8">
      <c r="A1030" s="97">
        <v>63</v>
      </c>
      <c r="B1030" s="122">
        <v>100000662437</v>
      </c>
      <c r="C1030" s="169">
        <v>0</v>
      </c>
      <c r="D1030" s="97" t="s">
        <v>1496</v>
      </c>
      <c r="E1030" s="99" t="s">
        <v>44</v>
      </c>
      <c r="F1030" s="100">
        <v>10300</v>
      </c>
      <c r="G1030" s="100">
        <v>-10299</v>
      </c>
      <c r="H1030" s="99">
        <v>1</v>
      </c>
    </row>
    <row r="1031" spans="1:8">
      <c r="A1031" s="97">
        <v>64</v>
      </c>
      <c r="B1031" s="122">
        <v>100000662438</v>
      </c>
      <c r="C1031" s="169">
        <v>0</v>
      </c>
      <c r="D1031" s="97" t="s">
        <v>1496</v>
      </c>
      <c r="E1031" s="99" t="s">
        <v>44</v>
      </c>
      <c r="F1031" s="100">
        <v>10300</v>
      </c>
      <c r="G1031" s="100">
        <v>-10299</v>
      </c>
      <c r="H1031" s="99">
        <v>1</v>
      </c>
    </row>
    <row r="1032" spans="1:8">
      <c r="A1032" s="97">
        <v>65</v>
      </c>
      <c r="B1032" s="122">
        <v>100000662439</v>
      </c>
      <c r="C1032" s="169">
        <v>0</v>
      </c>
      <c r="D1032" s="97" t="s">
        <v>1496</v>
      </c>
      <c r="E1032" s="99" t="s">
        <v>44</v>
      </c>
      <c r="F1032" s="100">
        <v>10300</v>
      </c>
      <c r="G1032" s="100">
        <v>-10299</v>
      </c>
      <c r="H1032" s="99">
        <v>1</v>
      </c>
    </row>
    <row r="1033" spans="1:8">
      <c r="A1033" s="97">
        <v>66</v>
      </c>
      <c r="B1033" s="122">
        <v>100000662440</v>
      </c>
      <c r="C1033" s="169">
        <v>0</v>
      </c>
      <c r="D1033" s="97" t="s">
        <v>1496</v>
      </c>
      <c r="E1033" s="99" t="s">
        <v>44</v>
      </c>
      <c r="F1033" s="100">
        <v>10300</v>
      </c>
      <c r="G1033" s="100">
        <v>-10299</v>
      </c>
      <c r="H1033" s="99">
        <v>1</v>
      </c>
    </row>
    <row r="1034" spans="1:8">
      <c r="A1034" s="97">
        <v>67</v>
      </c>
      <c r="B1034" s="122">
        <v>100000662441</v>
      </c>
      <c r="C1034" s="169">
        <v>0</v>
      </c>
      <c r="D1034" s="97" t="s">
        <v>1496</v>
      </c>
      <c r="E1034" s="99" t="s">
        <v>44</v>
      </c>
      <c r="F1034" s="100">
        <v>10300</v>
      </c>
      <c r="G1034" s="100">
        <v>-10299</v>
      </c>
      <c r="H1034" s="99">
        <v>1</v>
      </c>
    </row>
    <row r="1035" spans="1:8">
      <c r="A1035" s="97">
        <v>68</v>
      </c>
      <c r="B1035" s="122">
        <v>100000662442</v>
      </c>
      <c r="C1035" s="169">
        <v>0</v>
      </c>
      <c r="D1035" s="97" t="s">
        <v>1496</v>
      </c>
      <c r="E1035" s="99" t="s">
        <v>44</v>
      </c>
      <c r="F1035" s="100">
        <v>10300</v>
      </c>
      <c r="G1035" s="100">
        <v>-10299</v>
      </c>
      <c r="H1035" s="99">
        <v>1</v>
      </c>
    </row>
    <row r="1036" spans="1:8">
      <c r="A1036" s="97">
        <v>69</v>
      </c>
      <c r="B1036" s="122">
        <v>100000662443</v>
      </c>
      <c r="C1036" s="169">
        <v>0</v>
      </c>
      <c r="D1036" s="97" t="s">
        <v>1496</v>
      </c>
      <c r="E1036" s="99" t="s">
        <v>44</v>
      </c>
      <c r="F1036" s="100">
        <v>10300</v>
      </c>
      <c r="G1036" s="100">
        <v>-10299</v>
      </c>
      <c r="H1036" s="99">
        <v>1</v>
      </c>
    </row>
    <row r="1037" spans="1:8">
      <c r="A1037" s="97">
        <v>70</v>
      </c>
      <c r="B1037" s="122">
        <v>100000662444</v>
      </c>
      <c r="C1037" s="169">
        <v>0</v>
      </c>
      <c r="D1037" s="97" t="s">
        <v>1496</v>
      </c>
      <c r="E1037" s="99" t="s">
        <v>44</v>
      </c>
      <c r="F1037" s="100">
        <v>10300</v>
      </c>
      <c r="G1037" s="100">
        <v>-10299</v>
      </c>
      <c r="H1037" s="99">
        <v>1</v>
      </c>
    </row>
    <row r="1038" spans="1:8">
      <c r="A1038" s="97">
        <v>71</v>
      </c>
      <c r="B1038" s="122">
        <v>100000662445</v>
      </c>
      <c r="C1038" s="169">
        <v>0</v>
      </c>
      <c r="D1038" s="97" t="s">
        <v>1496</v>
      </c>
      <c r="E1038" s="99" t="s">
        <v>44</v>
      </c>
      <c r="F1038" s="100">
        <v>10300</v>
      </c>
      <c r="G1038" s="100">
        <v>-10299</v>
      </c>
      <c r="H1038" s="99">
        <v>1</v>
      </c>
    </row>
    <row r="1039" spans="1:8">
      <c r="A1039" s="97">
        <v>72</v>
      </c>
      <c r="B1039" s="122">
        <v>100000662446</v>
      </c>
      <c r="C1039" s="169">
        <v>0</v>
      </c>
      <c r="D1039" s="97" t="s">
        <v>1496</v>
      </c>
      <c r="E1039" s="99" t="s">
        <v>44</v>
      </c>
      <c r="F1039" s="100">
        <v>10300</v>
      </c>
      <c r="G1039" s="100">
        <v>-10299</v>
      </c>
      <c r="H1039" s="99">
        <v>1</v>
      </c>
    </row>
    <row r="1040" spans="1:8">
      <c r="A1040" s="97">
        <v>73</v>
      </c>
      <c r="B1040" s="122">
        <v>100000662447</v>
      </c>
      <c r="C1040" s="169">
        <v>0</v>
      </c>
      <c r="D1040" s="97" t="s">
        <v>1496</v>
      </c>
      <c r="E1040" s="99" t="s">
        <v>44</v>
      </c>
      <c r="F1040" s="100">
        <v>10300</v>
      </c>
      <c r="G1040" s="100">
        <v>-10299</v>
      </c>
      <c r="H1040" s="99">
        <v>1</v>
      </c>
    </row>
    <row r="1041" spans="1:8">
      <c r="A1041" s="97">
        <v>74</v>
      </c>
      <c r="B1041" s="122">
        <v>100000662448</v>
      </c>
      <c r="C1041" s="169">
        <v>0</v>
      </c>
      <c r="D1041" s="97" t="s">
        <v>1496</v>
      </c>
      <c r="E1041" s="99" t="s">
        <v>44</v>
      </c>
      <c r="F1041" s="100">
        <v>10300</v>
      </c>
      <c r="G1041" s="100">
        <v>-10299</v>
      </c>
      <c r="H1041" s="99">
        <v>1</v>
      </c>
    </row>
    <row r="1042" spans="1:8">
      <c r="A1042" s="97">
        <v>75</v>
      </c>
      <c r="B1042" s="122">
        <v>100000662449</v>
      </c>
      <c r="C1042" s="169">
        <v>0</v>
      </c>
      <c r="D1042" s="97" t="s">
        <v>1496</v>
      </c>
      <c r="E1042" s="99" t="s">
        <v>44</v>
      </c>
      <c r="F1042" s="100">
        <v>10300</v>
      </c>
      <c r="G1042" s="100">
        <v>-10299</v>
      </c>
      <c r="H1042" s="99">
        <v>1</v>
      </c>
    </row>
    <row r="1043" spans="1:8">
      <c r="A1043" s="97">
        <v>76</v>
      </c>
      <c r="B1043" s="122">
        <v>100000662450</v>
      </c>
      <c r="C1043" s="169">
        <v>0</v>
      </c>
      <c r="D1043" s="97" t="s">
        <v>1496</v>
      </c>
      <c r="E1043" s="99" t="s">
        <v>44</v>
      </c>
      <c r="F1043" s="100">
        <v>10300</v>
      </c>
      <c r="G1043" s="100">
        <v>-10299</v>
      </c>
      <c r="H1043" s="99">
        <v>1</v>
      </c>
    </row>
    <row r="1044" spans="1:8">
      <c r="A1044" s="97">
        <v>77</v>
      </c>
      <c r="B1044" s="122">
        <v>100000662451</v>
      </c>
      <c r="C1044" s="169">
        <v>0</v>
      </c>
      <c r="D1044" s="97" t="s">
        <v>1496</v>
      </c>
      <c r="E1044" s="99" t="s">
        <v>44</v>
      </c>
      <c r="F1044" s="100">
        <v>10300</v>
      </c>
      <c r="G1044" s="100">
        <v>-10299</v>
      </c>
      <c r="H1044" s="99">
        <v>1</v>
      </c>
    </row>
    <row r="1045" spans="1:8">
      <c r="A1045" s="97">
        <v>78</v>
      </c>
      <c r="B1045" s="122">
        <v>100000662452</v>
      </c>
      <c r="C1045" s="169">
        <v>0</v>
      </c>
      <c r="D1045" s="97" t="s">
        <v>1496</v>
      </c>
      <c r="E1045" s="99" t="s">
        <v>44</v>
      </c>
      <c r="F1045" s="100">
        <v>10300</v>
      </c>
      <c r="G1045" s="100">
        <v>-10299</v>
      </c>
      <c r="H1045" s="99">
        <v>1</v>
      </c>
    </row>
    <row r="1046" spans="1:8">
      <c r="A1046" s="97">
        <v>79</v>
      </c>
      <c r="B1046" s="122">
        <v>100000662453</v>
      </c>
      <c r="C1046" s="169">
        <v>0</v>
      </c>
      <c r="D1046" s="97" t="s">
        <v>1496</v>
      </c>
      <c r="E1046" s="99" t="s">
        <v>44</v>
      </c>
      <c r="F1046" s="100">
        <v>10300</v>
      </c>
      <c r="G1046" s="100">
        <v>-10299</v>
      </c>
      <c r="H1046" s="99">
        <v>1</v>
      </c>
    </row>
    <row r="1047" spans="1:8">
      <c r="A1047" s="97">
        <v>80</v>
      </c>
      <c r="B1047" s="122">
        <v>100000662454</v>
      </c>
      <c r="C1047" s="169">
        <v>0</v>
      </c>
      <c r="D1047" s="97" t="s">
        <v>1496</v>
      </c>
      <c r="E1047" s="99" t="s">
        <v>44</v>
      </c>
      <c r="F1047" s="100">
        <v>10300</v>
      </c>
      <c r="G1047" s="100">
        <v>-10299</v>
      </c>
      <c r="H1047" s="99">
        <v>1</v>
      </c>
    </row>
    <row r="1048" spans="1:8">
      <c r="A1048" s="97">
        <v>81</v>
      </c>
      <c r="B1048" s="122">
        <v>100000662455</v>
      </c>
      <c r="C1048" s="169">
        <v>0</v>
      </c>
      <c r="D1048" s="97" t="s">
        <v>1496</v>
      </c>
      <c r="E1048" s="99" t="s">
        <v>44</v>
      </c>
      <c r="F1048" s="100">
        <v>10300</v>
      </c>
      <c r="G1048" s="100">
        <v>-10299</v>
      </c>
      <c r="H1048" s="99">
        <v>1</v>
      </c>
    </row>
    <row r="1049" spans="1:8">
      <c r="A1049" s="97">
        <v>82</v>
      </c>
      <c r="B1049" s="122">
        <v>100000662456</v>
      </c>
      <c r="C1049" s="169">
        <v>0</v>
      </c>
      <c r="D1049" s="97" t="s">
        <v>1496</v>
      </c>
      <c r="E1049" s="99" t="s">
        <v>44</v>
      </c>
      <c r="F1049" s="100">
        <v>10300</v>
      </c>
      <c r="G1049" s="100">
        <v>-10299</v>
      </c>
      <c r="H1049" s="99">
        <v>1</v>
      </c>
    </row>
    <row r="1050" spans="1:8">
      <c r="A1050" s="97">
        <v>83</v>
      </c>
      <c r="B1050" s="122">
        <v>100000662457</v>
      </c>
      <c r="C1050" s="169">
        <v>0</v>
      </c>
      <c r="D1050" s="97" t="s">
        <v>1496</v>
      </c>
      <c r="E1050" s="99" t="s">
        <v>44</v>
      </c>
      <c r="F1050" s="100">
        <v>10300</v>
      </c>
      <c r="G1050" s="100">
        <v>-10299</v>
      </c>
      <c r="H1050" s="99">
        <v>1</v>
      </c>
    </row>
    <row r="1051" spans="1:8">
      <c r="A1051" s="97">
        <v>84</v>
      </c>
      <c r="B1051" s="122">
        <v>100000662458</v>
      </c>
      <c r="C1051" s="169">
        <v>0</v>
      </c>
      <c r="D1051" s="97" t="s">
        <v>1496</v>
      </c>
      <c r="E1051" s="99" t="s">
        <v>44</v>
      </c>
      <c r="F1051" s="100">
        <v>10300</v>
      </c>
      <c r="G1051" s="100">
        <v>-10299</v>
      </c>
      <c r="H1051" s="99">
        <v>1</v>
      </c>
    </row>
    <row r="1052" spans="1:8">
      <c r="A1052" s="97">
        <v>85</v>
      </c>
      <c r="B1052" s="122">
        <v>100000662459</v>
      </c>
      <c r="C1052" s="169">
        <v>0</v>
      </c>
      <c r="D1052" s="97" t="s">
        <v>1496</v>
      </c>
      <c r="E1052" s="99" t="s">
        <v>44</v>
      </c>
      <c r="F1052" s="100">
        <v>10300</v>
      </c>
      <c r="G1052" s="100">
        <v>-10299</v>
      </c>
      <c r="H1052" s="99">
        <v>1</v>
      </c>
    </row>
    <row r="1053" spans="1:8">
      <c r="A1053" s="97">
        <v>86</v>
      </c>
      <c r="B1053" s="122">
        <v>100000662460</v>
      </c>
      <c r="C1053" s="169">
        <v>0</v>
      </c>
      <c r="D1053" s="97" t="s">
        <v>1496</v>
      </c>
      <c r="E1053" s="99" t="s">
        <v>44</v>
      </c>
      <c r="F1053" s="100">
        <v>10300</v>
      </c>
      <c r="G1053" s="100">
        <v>-10299</v>
      </c>
      <c r="H1053" s="99">
        <v>1</v>
      </c>
    </row>
    <row r="1054" spans="1:8">
      <c r="A1054" s="97">
        <v>87</v>
      </c>
      <c r="B1054" s="122">
        <v>100000662461</v>
      </c>
      <c r="C1054" s="169">
        <v>0</v>
      </c>
      <c r="D1054" s="97" t="s">
        <v>1496</v>
      </c>
      <c r="E1054" s="99" t="s">
        <v>44</v>
      </c>
      <c r="F1054" s="100">
        <v>10300</v>
      </c>
      <c r="G1054" s="100">
        <v>-10299</v>
      </c>
      <c r="H1054" s="99">
        <v>1</v>
      </c>
    </row>
    <row r="1055" spans="1:8">
      <c r="A1055" s="97">
        <v>88</v>
      </c>
      <c r="B1055" s="122">
        <v>100000662462</v>
      </c>
      <c r="C1055" s="169">
        <v>0</v>
      </c>
      <c r="D1055" s="97" t="s">
        <v>1496</v>
      </c>
      <c r="E1055" s="99" t="s">
        <v>44</v>
      </c>
      <c r="F1055" s="100">
        <v>10300</v>
      </c>
      <c r="G1055" s="100">
        <v>-10299</v>
      </c>
      <c r="H1055" s="99">
        <v>1</v>
      </c>
    </row>
    <row r="1056" spans="1:8">
      <c r="A1056" s="97">
        <v>89</v>
      </c>
      <c r="B1056" s="122">
        <v>100000662463</v>
      </c>
      <c r="C1056" s="169">
        <v>0</v>
      </c>
      <c r="D1056" s="97" t="s">
        <v>1496</v>
      </c>
      <c r="E1056" s="99" t="s">
        <v>44</v>
      </c>
      <c r="F1056" s="100">
        <v>10300</v>
      </c>
      <c r="G1056" s="100">
        <v>-10299</v>
      </c>
      <c r="H1056" s="99">
        <v>1</v>
      </c>
    </row>
    <row r="1057" spans="1:8">
      <c r="A1057" s="97">
        <v>90</v>
      </c>
      <c r="B1057" s="122">
        <v>100000662464</v>
      </c>
      <c r="C1057" s="169">
        <v>0</v>
      </c>
      <c r="D1057" s="97" t="s">
        <v>1496</v>
      </c>
      <c r="E1057" s="99" t="s">
        <v>44</v>
      </c>
      <c r="F1057" s="100">
        <v>10300</v>
      </c>
      <c r="G1057" s="100">
        <v>-10299</v>
      </c>
      <c r="H1057" s="99">
        <v>1</v>
      </c>
    </row>
    <row r="1058" spans="1:8">
      <c r="A1058" s="97">
        <v>91</v>
      </c>
      <c r="B1058" s="122">
        <v>100000662465</v>
      </c>
      <c r="C1058" s="169">
        <v>0</v>
      </c>
      <c r="D1058" s="97" t="s">
        <v>1496</v>
      </c>
      <c r="E1058" s="99" t="s">
        <v>44</v>
      </c>
      <c r="F1058" s="100">
        <v>10300</v>
      </c>
      <c r="G1058" s="100">
        <v>-10299</v>
      </c>
      <c r="H1058" s="99">
        <v>1</v>
      </c>
    </row>
    <row r="1059" spans="1:8">
      <c r="A1059" s="97">
        <v>92</v>
      </c>
      <c r="B1059" s="122">
        <v>100000662466</v>
      </c>
      <c r="C1059" s="169">
        <v>0</v>
      </c>
      <c r="D1059" s="97" t="s">
        <v>1496</v>
      </c>
      <c r="E1059" s="99" t="s">
        <v>44</v>
      </c>
      <c r="F1059" s="100">
        <v>10300</v>
      </c>
      <c r="G1059" s="100">
        <v>-10299</v>
      </c>
      <c r="H1059" s="99">
        <v>1</v>
      </c>
    </row>
    <row r="1060" spans="1:8">
      <c r="A1060" s="97">
        <v>93</v>
      </c>
      <c r="B1060" s="122">
        <v>100000662467</v>
      </c>
      <c r="C1060" s="169">
        <v>0</v>
      </c>
      <c r="D1060" s="97" t="s">
        <v>1496</v>
      </c>
      <c r="E1060" s="99" t="s">
        <v>44</v>
      </c>
      <c r="F1060" s="100">
        <v>10300</v>
      </c>
      <c r="G1060" s="100">
        <v>-10299</v>
      </c>
      <c r="H1060" s="99">
        <v>1</v>
      </c>
    </row>
    <row r="1061" spans="1:8">
      <c r="A1061" s="97">
        <v>94</v>
      </c>
      <c r="B1061" s="122">
        <v>100000662468</v>
      </c>
      <c r="C1061" s="169">
        <v>0</v>
      </c>
      <c r="D1061" s="97" t="s">
        <v>1496</v>
      </c>
      <c r="E1061" s="99" t="s">
        <v>44</v>
      </c>
      <c r="F1061" s="100">
        <v>10300</v>
      </c>
      <c r="G1061" s="100">
        <v>-10299</v>
      </c>
      <c r="H1061" s="99">
        <v>1</v>
      </c>
    </row>
    <row r="1062" spans="1:8">
      <c r="A1062" s="97">
        <v>95</v>
      </c>
      <c r="B1062" s="122">
        <v>100000662469</v>
      </c>
      <c r="C1062" s="169">
        <v>0</v>
      </c>
      <c r="D1062" s="97" t="s">
        <v>1496</v>
      </c>
      <c r="E1062" s="99" t="s">
        <v>44</v>
      </c>
      <c r="F1062" s="100">
        <v>10300</v>
      </c>
      <c r="G1062" s="100">
        <v>-10299</v>
      </c>
      <c r="H1062" s="99">
        <v>1</v>
      </c>
    </row>
    <row r="1063" spans="1:8">
      <c r="A1063" s="97">
        <v>96</v>
      </c>
      <c r="B1063" s="122">
        <v>100000662470</v>
      </c>
      <c r="C1063" s="169">
        <v>0</v>
      </c>
      <c r="D1063" s="97" t="s">
        <v>1496</v>
      </c>
      <c r="E1063" s="99" t="s">
        <v>44</v>
      </c>
      <c r="F1063" s="100">
        <v>10300</v>
      </c>
      <c r="G1063" s="100">
        <v>-10299</v>
      </c>
      <c r="H1063" s="99">
        <v>1</v>
      </c>
    </row>
    <row r="1064" spans="1:8">
      <c r="A1064" s="97">
        <v>97</v>
      </c>
      <c r="B1064" s="122">
        <v>100000662471</v>
      </c>
      <c r="C1064" s="169">
        <v>0</v>
      </c>
      <c r="D1064" s="97" t="s">
        <v>1496</v>
      </c>
      <c r="E1064" s="99" t="s">
        <v>44</v>
      </c>
      <c r="F1064" s="100">
        <v>10300</v>
      </c>
      <c r="G1064" s="100">
        <v>-10299</v>
      </c>
      <c r="H1064" s="99">
        <v>1</v>
      </c>
    </row>
    <row r="1065" spans="1:8">
      <c r="A1065" s="97">
        <v>98</v>
      </c>
      <c r="B1065" s="122">
        <v>100000662472</v>
      </c>
      <c r="C1065" s="169">
        <v>0</v>
      </c>
      <c r="D1065" s="97" t="s">
        <v>1496</v>
      </c>
      <c r="E1065" s="99" t="s">
        <v>44</v>
      </c>
      <c r="F1065" s="100">
        <v>10300</v>
      </c>
      <c r="G1065" s="100">
        <v>-10299</v>
      </c>
      <c r="H1065" s="99">
        <v>1</v>
      </c>
    </row>
    <row r="1066" spans="1:8">
      <c r="A1066" s="97">
        <v>99</v>
      </c>
      <c r="B1066" s="122">
        <v>100000662473</v>
      </c>
      <c r="C1066" s="169">
        <v>0</v>
      </c>
      <c r="D1066" s="97" t="s">
        <v>1496</v>
      </c>
      <c r="E1066" s="99" t="s">
        <v>44</v>
      </c>
      <c r="F1066" s="100">
        <v>10300</v>
      </c>
      <c r="G1066" s="100">
        <v>-10299</v>
      </c>
      <c r="H1066" s="99">
        <v>1</v>
      </c>
    </row>
    <row r="1067" spans="1:8">
      <c r="A1067" s="97">
        <v>100</v>
      </c>
      <c r="B1067" s="122">
        <v>100000662474</v>
      </c>
      <c r="C1067" s="169">
        <v>0</v>
      </c>
      <c r="D1067" s="97" t="s">
        <v>1496</v>
      </c>
      <c r="E1067" s="99" t="s">
        <v>44</v>
      </c>
      <c r="F1067" s="100">
        <v>10300</v>
      </c>
      <c r="G1067" s="100">
        <v>-10299</v>
      </c>
      <c r="H1067" s="99">
        <v>1</v>
      </c>
    </row>
    <row r="1068" spans="1:8">
      <c r="A1068" s="97">
        <v>101</v>
      </c>
      <c r="B1068" s="122">
        <v>100000662475</v>
      </c>
      <c r="C1068" s="169">
        <v>0</v>
      </c>
      <c r="D1068" s="97" t="s">
        <v>1496</v>
      </c>
      <c r="E1068" s="99" t="s">
        <v>44</v>
      </c>
      <c r="F1068" s="100">
        <v>10300</v>
      </c>
      <c r="G1068" s="100">
        <v>-10299</v>
      </c>
      <c r="H1068" s="99">
        <v>1</v>
      </c>
    </row>
    <row r="1069" spans="1:8">
      <c r="A1069" s="97">
        <v>102</v>
      </c>
      <c r="B1069" s="122">
        <v>100000662476</v>
      </c>
      <c r="C1069" s="169">
        <v>0</v>
      </c>
      <c r="D1069" s="97" t="s">
        <v>1496</v>
      </c>
      <c r="E1069" s="99" t="s">
        <v>44</v>
      </c>
      <c r="F1069" s="100">
        <v>10300</v>
      </c>
      <c r="G1069" s="100">
        <v>-10299</v>
      </c>
      <c r="H1069" s="99">
        <v>1</v>
      </c>
    </row>
    <row r="1070" spans="1:8">
      <c r="A1070" s="97">
        <v>103</v>
      </c>
      <c r="B1070" s="122">
        <v>100000662477</v>
      </c>
      <c r="C1070" s="169">
        <v>0</v>
      </c>
      <c r="D1070" s="97" t="s">
        <v>1496</v>
      </c>
      <c r="E1070" s="99" t="s">
        <v>44</v>
      </c>
      <c r="F1070" s="100">
        <v>10300</v>
      </c>
      <c r="G1070" s="100">
        <v>-10299</v>
      </c>
      <c r="H1070" s="99">
        <v>1</v>
      </c>
    </row>
    <row r="1071" spans="1:8">
      <c r="A1071" s="97">
        <v>104</v>
      </c>
      <c r="B1071" s="122">
        <v>100000662478</v>
      </c>
      <c r="C1071" s="169">
        <v>0</v>
      </c>
      <c r="D1071" s="97" t="s">
        <v>1496</v>
      </c>
      <c r="E1071" s="99" t="s">
        <v>44</v>
      </c>
      <c r="F1071" s="100">
        <v>10300</v>
      </c>
      <c r="G1071" s="100">
        <v>-10299</v>
      </c>
      <c r="H1071" s="99">
        <v>1</v>
      </c>
    </row>
    <row r="1072" spans="1:8">
      <c r="A1072" s="97">
        <v>105</v>
      </c>
      <c r="B1072" s="122">
        <v>100000662479</v>
      </c>
      <c r="C1072" s="169">
        <v>0</v>
      </c>
      <c r="D1072" s="97" t="s">
        <v>1496</v>
      </c>
      <c r="E1072" s="99" t="s">
        <v>44</v>
      </c>
      <c r="F1072" s="100">
        <v>10300</v>
      </c>
      <c r="G1072" s="100">
        <v>-10299</v>
      </c>
      <c r="H1072" s="99">
        <v>1</v>
      </c>
    </row>
    <row r="1073" spans="1:8">
      <c r="A1073" s="97">
        <v>106</v>
      </c>
      <c r="B1073" s="122">
        <v>100000662480</v>
      </c>
      <c r="C1073" s="169">
        <v>0</v>
      </c>
      <c r="D1073" s="97" t="s">
        <v>1496</v>
      </c>
      <c r="E1073" s="99" t="s">
        <v>44</v>
      </c>
      <c r="F1073" s="100">
        <v>10300</v>
      </c>
      <c r="G1073" s="100">
        <v>-10299</v>
      </c>
      <c r="H1073" s="99">
        <v>1</v>
      </c>
    </row>
    <row r="1074" spans="1:8">
      <c r="A1074" s="97">
        <v>107</v>
      </c>
      <c r="B1074" s="122">
        <v>100000662481</v>
      </c>
      <c r="C1074" s="169">
        <v>0</v>
      </c>
      <c r="D1074" s="97" t="s">
        <v>1496</v>
      </c>
      <c r="E1074" s="99" t="s">
        <v>44</v>
      </c>
      <c r="F1074" s="100">
        <v>10300</v>
      </c>
      <c r="G1074" s="100">
        <v>-10299</v>
      </c>
      <c r="H1074" s="99">
        <v>1</v>
      </c>
    </row>
    <row r="1075" spans="1:8">
      <c r="A1075" s="97">
        <v>108</v>
      </c>
      <c r="B1075" s="122">
        <v>100000662482</v>
      </c>
      <c r="C1075" s="169">
        <v>0</v>
      </c>
      <c r="D1075" s="97" t="s">
        <v>1496</v>
      </c>
      <c r="E1075" s="99" t="s">
        <v>44</v>
      </c>
      <c r="F1075" s="100">
        <v>10300</v>
      </c>
      <c r="G1075" s="100">
        <v>-10299</v>
      </c>
      <c r="H1075" s="99">
        <v>1</v>
      </c>
    </row>
    <row r="1076" spans="1:8">
      <c r="A1076" s="97">
        <v>109</v>
      </c>
      <c r="B1076" s="122">
        <v>100000662483</v>
      </c>
      <c r="C1076" s="169">
        <v>0</v>
      </c>
      <c r="D1076" s="97" t="s">
        <v>1496</v>
      </c>
      <c r="E1076" s="99" t="s">
        <v>44</v>
      </c>
      <c r="F1076" s="100">
        <v>10300</v>
      </c>
      <c r="G1076" s="100">
        <v>-10299</v>
      </c>
      <c r="H1076" s="99">
        <v>1</v>
      </c>
    </row>
    <row r="1077" spans="1:8">
      <c r="A1077" s="97">
        <v>110</v>
      </c>
      <c r="B1077" s="122">
        <v>100000662484</v>
      </c>
      <c r="C1077" s="169">
        <v>0</v>
      </c>
      <c r="D1077" s="97" t="s">
        <v>1496</v>
      </c>
      <c r="E1077" s="99" t="s">
        <v>44</v>
      </c>
      <c r="F1077" s="100">
        <v>10300</v>
      </c>
      <c r="G1077" s="100">
        <v>-10299</v>
      </c>
      <c r="H1077" s="99">
        <v>1</v>
      </c>
    </row>
    <row r="1078" spans="1:8">
      <c r="A1078" s="97">
        <v>111</v>
      </c>
      <c r="B1078" s="122">
        <v>100000662485</v>
      </c>
      <c r="C1078" s="169">
        <v>0</v>
      </c>
      <c r="D1078" s="97" t="s">
        <v>1496</v>
      </c>
      <c r="E1078" s="99" t="s">
        <v>44</v>
      </c>
      <c r="F1078" s="100">
        <v>10300</v>
      </c>
      <c r="G1078" s="100">
        <v>-10299</v>
      </c>
      <c r="H1078" s="99">
        <v>1</v>
      </c>
    </row>
    <row r="1079" spans="1:8">
      <c r="A1079" s="97">
        <v>112</v>
      </c>
      <c r="B1079" s="122">
        <v>100000662486</v>
      </c>
      <c r="C1079" s="169">
        <v>0</v>
      </c>
      <c r="D1079" s="97" t="s">
        <v>1496</v>
      </c>
      <c r="E1079" s="99" t="s">
        <v>44</v>
      </c>
      <c r="F1079" s="100">
        <v>10300</v>
      </c>
      <c r="G1079" s="100">
        <v>-10299</v>
      </c>
      <c r="H1079" s="99">
        <v>1</v>
      </c>
    </row>
    <row r="1080" spans="1:8">
      <c r="A1080" s="97">
        <v>113</v>
      </c>
      <c r="B1080" s="122">
        <v>100000662487</v>
      </c>
      <c r="C1080" s="169">
        <v>0</v>
      </c>
      <c r="D1080" s="97" t="s">
        <v>1496</v>
      </c>
      <c r="E1080" s="99" t="s">
        <v>44</v>
      </c>
      <c r="F1080" s="100">
        <v>10300</v>
      </c>
      <c r="G1080" s="100">
        <v>-10299</v>
      </c>
      <c r="H1080" s="99">
        <v>1</v>
      </c>
    </row>
    <row r="1081" spans="1:8">
      <c r="A1081" s="97">
        <v>114</v>
      </c>
      <c r="B1081" s="122">
        <v>100000662488</v>
      </c>
      <c r="C1081" s="169">
        <v>0</v>
      </c>
      <c r="D1081" s="97" t="s">
        <v>1496</v>
      </c>
      <c r="E1081" s="99" t="s">
        <v>44</v>
      </c>
      <c r="F1081" s="100">
        <v>10300</v>
      </c>
      <c r="G1081" s="100">
        <v>-10299</v>
      </c>
      <c r="H1081" s="99">
        <v>1</v>
      </c>
    </row>
    <row r="1082" spans="1:8">
      <c r="A1082" s="97">
        <v>115</v>
      </c>
      <c r="B1082" s="122">
        <v>100000662489</v>
      </c>
      <c r="C1082" s="169">
        <v>0</v>
      </c>
      <c r="D1082" s="97" t="s">
        <v>1496</v>
      </c>
      <c r="E1082" s="99" t="s">
        <v>44</v>
      </c>
      <c r="F1082" s="100">
        <v>10300</v>
      </c>
      <c r="G1082" s="100">
        <v>-10299</v>
      </c>
      <c r="H1082" s="99">
        <v>1</v>
      </c>
    </row>
    <row r="1083" spans="1:8">
      <c r="A1083" s="97">
        <v>116</v>
      </c>
      <c r="B1083" s="122">
        <v>100000662490</v>
      </c>
      <c r="C1083" s="169">
        <v>0</v>
      </c>
      <c r="D1083" s="97" t="s">
        <v>1496</v>
      </c>
      <c r="E1083" s="99" t="s">
        <v>44</v>
      </c>
      <c r="F1083" s="100">
        <v>10300</v>
      </c>
      <c r="G1083" s="100">
        <v>-10299</v>
      </c>
      <c r="H1083" s="99">
        <v>1</v>
      </c>
    </row>
    <row r="1084" spans="1:8">
      <c r="A1084" s="97">
        <v>117</v>
      </c>
      <c r="B1084" s="122">
        <v>100000662491</v>
      </c>
      <c r="C1084" s="169">
        <v>0</v>
      </c>
      <c r="D1084" s="97" t="s">
        <v>1496</v>
      </c>
      <c r="E1084" s="99" t="s">
        <v>44</v>
      </c>
      <c r="F1084" s="100">
        <v>10300</v>
      </c>
      <c r="G1084" s="100">
        <v>-10299</v>
      </c>
      <c r="H1084" s="99">
        <v>1</v>
      </c>
    </row>
    <row r="1085" spans="1:8">
      <c r="A1085" s="97">
        <v>118</v>
      </c>
      <c r="B1085" s="122">
        <v>100000662492</v>
      </c>
      <c r="C1085" s="169">
        <v>0</v>
      </c>
      <c r="D1085" s="97" t="s">
        <v>1496</v>
      </c>
      <c r="E1085" s="99" t="s">
        <v>44</v>
      </c>
      <c r="F1085" s="100">
        <v>10300</v>
      </c>
      <c r="G1085" s="100">
        <v>-10299</v>
      </c>
      <c r="H1085" s="99">
        <v>1</v>
      </c>
    </row>
    <row r="1086" spans="1:8">
      <c r="A1086" s="97">
        <v>119</v>
      </c>
      <c r="B1086" s="122">
        <v>100000662493</v>
      </c>
      <c r="C1086" s="169">
        <v>0</v>
      </c>
      <c r="D1086" s="97" t="s">
        <v>1496</v>
      </c>
      <c r="E1086" s="99" t="s">
        <v>44</v>
      </c>
      <c r="F1086" s="100">
        <v>10300</v>
      </c>
      <c r="G1086" s="100">
        <v>-10299</v>
      </c>
      <c r="H1086" s="99">
        <v>1</v>
      </c>
    </row>
    <row r="1087" spans="1:8">
      <c r="A1087" s="97">
        <v>120</v>
      </c>
      <c r="B1087" s="122">
        <v>100000662494</v>
      </c>
      <c r="C1087" s="169">
        <v>0</v>
      </c>
      <c r="D1087" s="97" t="s">
        <v>1496</v>
      </c>
      <c r="E1087" s="99" t="s">
        <v>44</v>
      </c>
      <c r="F1087" s="100">
        <v>10300</v>
      </c>
      <c r="G1087" s="100">
        <v>-10299</v>
      </c>
      <c r="H1087" s="99">
        <v>1</v>
      </c>
    </row>
    <row r="1088" spans="1:8">
      <c r="A1088" s="97">
        <v>121</v>
      </c>
      <c r="B1088" s="122">
        <v>100000662495</v>
      </c>
      <c r="C1088" s="169">
        <v>0</v>
      </c>
      <c r="D1088" s="97" t="s">
        <v>1496</v>
      </c>
      <c r="E1088" s="99" t="s">
        <v>44</v>
      </c>
      <c r="F1088" s="100">
        <v>10300</v>
      </c>
      <c r="G1088" s="100">
        <v>-10299</v>
      </c>
      <c r="H1088" s="99">
        <v>1</v>
      </c>
    </row>
    <row r="1089" spans="1:8">
      <c r="A1089" s="97">
        <v>122</v>
      </c>
      <c r="B1089" s="122">
        <v>100000662496</v>
      </c>
      <c r="C1089" s="169">
        <v>0</v>
      </c>
      <c r="D1089" s="97" t="s">
        <v>1496</v>
      </c>
      <c r="E1089" s="99" t="s">
        <v>44</v>
      </c>
      <c r="F1089" s="100">
        <v>10300</v>
      </c>
      <c r="G1089" s="100">
        <v>-10299</v>
      </c>
      <c r="H1089" s="99">
        <v>1</v>
      </c>
    </row>
    <row r="1090" spans="1:8">
      <c r="A1090" s="97">
        <v>123</v>
      </c>
      <c r="B1090" s="122">
        <v>100000662497</v>
      </c>
      <c r="C1090" s="169">
        <v>0</v>
      </c>
      <c r="D1090" s="97" t="s">
        <v>1496</v>
      </c>
      <c r="E1090" s="99" t="s">
        <v>44</v>
      </c>
      <c r="F1090" s="100">
        <v>10300</v>
      </c>
      <c r="G1090" s="100">
        <v>-10299</v>
      </c>
      <c r="H1090" s="99">
        <v>1</v>
      </c>
    </row>
    <row r="1091" spans="1:8">
      <c r="A1091" s="97">
        <v>124</v>
      </c>
      <c r="B1091" s="122">
        <v>100000662498</v>
      </c>
      <c r="C1091" s="169">
        <v>0</v>
      </c>
      <c r="D1091" s="97" t="s">
        <v>1496</v>
      </c>
      <c r="E1091" s="99" t="s">
        <v>44</v>
      </c>
      <c r="F1091" s="100">
        <v>10300</v>
      </c>
      <c r="G1091" s="100">
        <v>-10299</v>
      </c>
      <c r="H1091" s="99">
        <v>1</v>
      </c>
    </row>
    <row r="1092" spans="1:8">
      <c r="A1092" s="97">
        <v>125</v>
      </c>
      <c r="B1092" s="122">
        <v>100000662499</v>
      </c>
      <c r="C1092" s="169">
        <v>0</v>
      </c>
      <c r="D1092" s="97" t="s">
        <v>1496</v>
      </c>
      <c r="E1092" s="99" t="s">
        <v>44</v>
      </c>
      <c r="F1092" s="100">
        <v>10300</v>
      </c>
      <c r="G1092" s="100">
        <v>-10299</v>
      </c>
      <c r="H1092" s="99">
        <v>1</v>
      </c>
    </row>
    <row r="1093" spans="1:8">
      <c r="A1093" s="97">
        <v>126</v>
      </c>
      <c r="B1093" s="122">
        <v>100000662500</v>
      </c>
      <c r="C1093" s="169">
        <v>0</v>
      </c>
      <c r="D1093" s="97" t="s">
        <v>1496</v>
      </c>
      <c r="E1093" s="99" t="s">
        <v>44</v>
      </c>
      <c r="F1093" s="100">
        <v>10300</v>
      </c>
      <c r="G1093" s="100">
        <v>-10299</v>
      </c>
      <c r="H1093" s="99">
        <v>1</v>
      </c>
    </row>
    <row r="1094" spans="1:8">
      <c r="A1094" s="97">
        <v>127</v>
      </c>
      <c r="B1094" s="122">
        <v>100000662501</v>
      </c>
      <c r="C1094" s="169">
        <v>0</v>
      </c>
      <c r="D1094" s="97" t="s">
        <v>1496</v>
      </c>
      <c r="E1094" s="99" t="s">
        <v>44</v>
      </c>
      <c r="F1094" s="100">
        <v>10300</v>
      </c>
      <c r="G1094" s="100">
        <v>-10299</v>
      </c>
      <c r="H1094" s="99">
        <v>1</v>
      </c>
    </row>
    <row r="1095" spans="1:8">
      <c r="A1095" s="97">
        <v>128</v>
      </c>
      <c r="B1095" s="122">
        <v>100000662502</v>
      </c>
      <c r="C1095" s="169">
        <v>0</v>
      </c>
      <c r="D1095" s="97" t="s">
        <v>1496</v>
      </c>
      <c r="E1095" s="99" t="s">
        <v>44</v>
      </c>
      <c r="F1095" s="100">
        <v>10300</v>
      </c>
      <c r="G1095" s="100">
        <v>-10299</v>
      </c>
      <c r="H1095" s="99">
        <v>1</v>
      </c>
    </row>
    <row r="1096" spans="1:8">
      <c r="A1096" s="97">
        <v>129</v>
      </c>
      <c r="B1096" s="122">
        <v>100000662503</v>
      </c>
      <c r="C1096" s="169">
        <v>0</v>
      </c>
      <c r="D1096" s="97" t="s">
        <v>1496</v>
      </c>
      <c r="E1096" s="99" t="s">
        <v>44</v>
      </c>
      <c r="F1096" s="100">
        <v>10300</v>
      </c>
      <c r="G1096" s="100">
        <v>-10299</v>
      </c>
      <c r="H1096" s="99">
        <v>1</v>
      </c>
    </row>
    <row r="1097" spans="1:8">
      <c r="A1097" s="97">
        <v>130</v>
      </c>
      <c r="B1097" s="122">
        <v>100000662504</v>
      </c>
      <c r="C1097" s="169">
        <v>0</v>
      </c>
      <c r="D1097" s="97" t="s">
        <v>1496</v>
      </c>
      <c r="E1097" s="99" t="s">
        <v>44</v>
      </c>
      <c r="F1097" s="100">
        <v>10300</v>
      </c>
      <c r="G1097" s="100">
        <v>-10299</v>
      </c>
      <c r="H1097" s="99">
        <v>1</v>
      </c>
    </row>
    <row r="1098" spans="1:8">
      <c r="A1098" s="97">
        <v>131</v>
      </c>
      <c r="B1098" s="122">
        <v>100000662505</v>
      </c>
      <c r="C1098" s="169">
        <v>0</v>
      </c>
      <c r="D1098" s="97" t="s">
        <v>1496</v>
      </c>
      <c r="E1098" s="99" t="s">
        <v>44</v>
      </c>
      <c r="F1098" s="100">
        <v>10300</v>
      </c>
      <c r="G1098" s="100">
        <v>-10299</v>
      </c>
      <c r="H1098" s="99">
        <v>1</v>
      </c>
    </row>
    <row r="1099" spans="1:8">
      <c r="A1099" s="97">
        <v>132</v>
      </c>
      <c r="B1099" s="122">
        <v>100000662506</v>
      </c>
      <c r="C1099" s="169">
        <v>0</v>
      </c>
      <c r="D1099" s="97" t="s">
        <v>1496</v>
      </c>
      <c r="E1099" s="99" t="s">
        <v>44</v>
      </c>
      <c r="F1099" s="100">
        <v>10300</v>
      </c>
      <c r="G1099" s="100">
        <v>-10299</v>
      </c>
      <c r="H1099" s="99">
        <v>1</v>
      </c>
    </row>
    <row r="1100" spans="1:8">
      <c r="A1100" s="97">
        <v>133</v>
      </c>
      <c r="B1100" s="122">
        <v>100000662507</v>
      </c>
      <c r="C1100" s="169">
        <v>0</v>
      </c>
      <c r="D1100" s="97" t="s">
        <v>1496</v>
      </c>
      <c r="E1100" s="99" t="s">
        <v>44</v>
      </c>
      <c r="F1100" s="100">
        <v>10300</v>
      </c>
      <c r="G1100" s="100">
        <v>-10299</v>
      </c>
      <c r="H1100" s="99">
        <v>1</v>
      </c>
    </row>
    <row r="1101" spans="1:8">
      <c r="A1101" s="97">
        <v>134</v>
      </c>
      <c r="B1101" s="122">
        <v>100000662508</v>
      </c>
      <c r="C1101" s="169">
        <v>0</v>
      </c>
      <c r="D1101" s="97" t="s">
        <v>1496</v>
      </c>
      <c r="E1101" s="99" t="s">
        <v>44</v>
      </c>
      <c r="F1101" s="100">
        <v>10300</v>
      </c>
      <c r="G1101" s="100">
        <v>-10299</v>
      </c>
      <c r="H1101" s="99">
        <v>1</v>
      </c>
    </row>
    <row r="1102" spans="1:8">
      <c r="A1102" s="97">
        <v>135</v>
      </c>
      <c r="B1102" s="122">
        <v>100000662509</v>
      </c>
      <c r="C1102" s="169">
        <v>0</v>
      </c>
      <c r="D1102" s="97" t="s">
        <v>1496</v>
      </c>
      <c r="E1102" s="99" t="s">
        <v>44</v>
      </c>
      <c r="F1102" s="100">
        <v>10300</v>
      </c>
      <c r="G1102" s="100">
        <v>-10299</v>
      </c>
      <c r="H1102" s="99">
        <v>1</v>
      </c>
    </row>
    <row r="1103" spans="1:8">
      <c r="A1103" s="97">
        <v>136</v>
      </c>
      <c r="B1103" s="122">
        <v>100000662510</v>
      </c>
      <c r="C1103" s="169">
        <v>0</v>
      </c>
      <c r="D1103" s="97" t="s">
        <v>1496</v>
      </c>
      <c r="E1103" s="99" t="s">
        <v>44</v>
      </c>
      <c r="F1103" s="100">
        <v>10300</v>
      </c>
      <c r="G1103" s="100">
        <v>-10299</v>
      </c>
      <c r="H1103" s="99">
        <v>1</v>
      </c>
    </row>
    <row r="1104" spans="1:8">
      <c r="A1104" s="97">
        <v>137</v>
      </c>
      <c r="B1104" s="122">
        <v>100000662511</v>
      </c>
      <c r="C1104" s="169">
        <v>0</v>
      </c>
      <c r="D1104" s="97" t="s">
        <v>1496</v>
      </c>
      <c r="E1104" s="99" t="s">
        <v>44</v>
      </c>
      <c r="F1104" s="100">
        <v>10300</v>
      </c>
      <c r="G1104" s="100">
        <v>-10299</v>
      </c>
      <c r="H1104" s="99">
        <v>1</v>
      </c>
    </row>
    <row r="1105" spans="1:8">
      <c r="A1105" s="97">
        <v>138</v>
      </c>
      <c r="B1105" s="122">
        <v>100000662512</v>
      </c>
      <c r="C1105" s="169">
        <v>0</v>
      </c>
      <c r="D1105" s="97" t="s">
        <v>1496</v>
      </c>
      <c r="E1105" s="99" t="s">
        <v>44</v>
      </c>
      <c r="F1105" s="100">
        <v>10300</v>
      </c>
      <c r="G1105" s="100">
        <v>-10299</v>
      </c>
      <c r="H1105" s="99">
        <v>1</v>
      </c>
    </row>
    <row r="1106" spans="1:8">
      <c r="A1106" s="97">
        <v>139</v>
      </c>
      <c r="B1106" s="122">
        <v>100000662513</v>
      </c>
      <c r="C1106" s="169">
        <v>0</v>
      </c>
      <c r="D1106" s="97" t="s">
        <v>1496</v>
      </c>
      <c r="E1106" s="99" t="s">
        <v>44</v>
      </c>
      <c r="F1106" s="100">
        <v>10300</v>
      </c>
      <c r="G1106" s="100">
        <v>-10299</v>
      </c>
      <c r="H1106" s="99">
        <v>1</v>
      </c>
    </row>
    <row r="1107" spans="1:8">
      <c r="A1107" s="97">
        <v>140</v>
      </c>
      <c r="B1107" s="122">
        <v>100000662514</v>
      </c>
      <c r="C1107" s="169">
        <v>0</v>
      </c>
      <c r="D1107" s="97" t="s">
        <v>1496</v>
      </c>
      <c r="E1107" s="99" t="s">
        <v>44</v>
      </c>
      <c r="F1107" s="100">
        <v>10300</v>
      </c>
      <c r="G1107" s="100">
        <v>-10299</v>
      </c>
      <c r="H1107" s="99">
        <v>1</v>
      </c>
    </row>
    <row r="1108" spans="1:8">
      <c r="A1108" s="97">
        <v>141</v>
      </c>
      <c r="B1108" s="122">
        <v>100000662515</v>
      </c>
      <c r="C1108" s="169">
        <v>0</v>
      </c>
      <c r="D1108" s="97" t="s">
        <v>1496</v>
      </c>
      <c r="E1108" s="99" t="s">
        <v>44</v>
      </c>
      <c r="F1108" s="100">
        <v>10300</v>
      </c>
      <c r="G1108" s="100">
        <v>-10299</v>
      </c>
      <c r="H1108" s="99">
        <v>1</v>
      </c>
    </row>
    <row r="1109" spans="1:8">
      <c r="A1109" s="97">
        <v>142</v>
      </c>
      <c r="B1109" s="122">
        <v>100000662516</v>
      </c>
      <c r="C1109" s="169">
        <v>0</v>
      </c>
      <c r="D1109" s="97" t="s">
        <v>1496</v>
      </c>
      <c r="E1109" s="99" t="s">
        <v>44</v>
      </c>
      <c r="F1109" s="100">
        <v>10300</v>
      </c>
      <c r="G1109" s="100">
        <v>-10299</v>
      </c>
      <c r="H1109" s="99">
        <v>1</v>
      </c>
    </row>
    <row r="1110" spans="1:8">
      <c r="A1110" s="97">
        <v>143</v>
      </c>
      <c r="B1110" s="122">
        <v>100000662517</v>
      </c>
      <c r="C1110" s="169">
        <v>0</v>
      </c>
      <c r="D1110" s="97" t="s">
        <v>1496</v>
      </c>
      <c r="E1110" s="99" t="s">
        <v>44</v>
      </c>
      <c r="F1110" s="100">
        <v>10300</v>
      </c>
      <c r="G1110" s="100">
        <v>-10299</v>
      </c>
      <c r="H1110" s="99">
        <v>1</v>
      </c>
    </row>
    <row r="1111" spans="1:8">
      <c r="A1111" s="97">
        <v>144</v>
      </c>
      <c r="B1111" s="122">
        <v>100000662518</v>
      </c>
      <c r="C1111" s="169">
        <v>0</v>
      </c>
      <c r="D1111" s="97" t="s">
        <v>1496</v>
      </c>
      <c r="E1111" s="99" t="s">
        <v>44</v>
      </c>
      <c r="F1111" s="100">
        <v>10300</v>
      </c>
      <c r="G1111" s="100">
        <v>-10299</v>
      </c>
      <c r="H1111" s="99">
        <v>1</v>
      </c>
    </row>
    <row r="1112" spans="1:8">
      <c r="A1112" s="97">
        <v>145</v>
      </c>
      <c r="B1112" s="122">
        <v>100000662519</v>
      </c>
      <c r="C1112" s="169">
        <v>0</v>
      </c>
      <c r="D1112" s="97" t="s">
        <v>1496</v>
      </c>
      <c r="E1112" s="99" t="s">
        <v>44</v>
      </c>
      <c r="F1112" s="100">
        <v>10300</v>
      </c>
      <c r="G1112" s="100">
        <v>-10299</v>
      </c>
      <c r="H1112" s="99">
        <v>1</v>
      </c>
    </row>
    <row r="1113" spans="1:8">
      <c r="A1113" s="97">
        <v>146</v>
      </c>
      <c r="B1113" s="122">
        <v>100000662520</v>
      </c>
      <c r="C1113" s="169">
        <v>0</v>
      </c>
      <c r="D1113" s="97" t="s">
        <v>1496</v>
      </c>
      <c r="E1113" s="99" t="s">
        <v>44</v>
      </c>
      <c r="F1113" s="100">
        <v>10300</v>
      </c>
      <c r="G1113" s="100">
        <v>-10299</v>
      </c>
      <c r="H1113" s="99">
        <v>1</v>
      </c>
    </row>
    <row r="1114" spans="1:8">
      <c r="A1114" s="97">
        <v>147</v>
      </c>
      <c r="B1114" s="122">
        <v>100000662521</v>
      </c>
      <c r="C1114" s="169">
        <v>0</v>
      </c>
      <c r="D1114" s="97" t="s">
        <v>1496</v>
      </c>
      <c r="E1114" s="99" t="s">
        <v>44</v>
      </c>
      <c r="F1114" s="100">
        <v>10300</v>
      </c>
      <c r="G1114" s="100">
        <v>-10299</v>
      </c>
      <c r="H1114" s="99">
        <v>1</v>
      </c>
    </row>
    <row r="1115" spans="1:8">
      <c r="A1115" s="97">
        <v>148</v>
      </c>
      <c r="B1115" s="122">
        <v>100000662522</v>
      </c>
      <c r="C1115" s="169">
        <v>0</v>
      </c>
      <c r="D1115" s="97" t="s">
        <v>1496</v>
      </c>
      <c r="E1115" s="99" t="s">
        <v>44</v>
      </c>
      <c r="F1115" s="100">
        <v>10300</v>
      </c>
      <c r="G1115" s="100">
        <v>-10299</v>
      </c>
      <c r="H1115" s="99">
        <v>1</v>
      </c>
    </row>
    <row r="1116" spans="1:8">
      <c r="A1116" s="97">
        <v>149</v>
      </c>
      <c r="B1116" s="122">
        <v>100000662523</v>
      </c>
      <c r="C1116" s="169">
        <v>0</v>
      </c>
      <c r="D1116" s="97" t="s">
        <v>1496</v>
      </c>
      <c r="E1116" s="99" t="s">
        <v>44</v>
      </c>
      <c r="F1116" s="100">
        <v>10300</v>
      </c>
      <c r="G1116" s="100">
        <v>-10299</v>
      </c>
      <c r="H1116" s="99">
        <v>1</v>
      </c>
    </row>
    <row r="1117" spans="1:8">
      <c r="A1117" s="97">
        <v>150</v>
      </c>
      <c r="B1117" s="122">
        <v>100000662524</v>
      </c>
      <c r="C1117" s="169">
        <v>0</v>
      </c>
      <c r="D1117" s="97" t="s">
        <v>1496</v>
      </c>
      <c r="E1117" s="99" t="s">
        <v>44</v>
      </c>
      <c r="F1117" s="100">
        <v>10300</v>
      </c>
      <c r="G1117" s="100">
        <v>-10299</v>
      </c>
      <c r="H1117" s="99">
        <v>1</v>
      </c>
    </row>
    <row r="1118" spans="1:8">
      <c r="A1118" s="97">
        <v>151</v>
      </c>
      <c r="B1118" s="122">
        <v>100000662525</v>
      </c>
      <c r="C1118" s="169">
        <v>0</v>
      </c>
      <c r="D1118" s="97" t="s">
        <v>1496</v>
      </c>
      <c r="E1118" s="99" t="s">
        <v>44</v>
      </c>
      <c r="F1118" s="100">
        <v>10300</v>
      </c>
      <c r="G1118" s="100">
        <v>-10299</v>
      </c>
      <c r="H1118" s="99">
        <v>1</v>
      </c>
    </row>
    <row r="1119" spans="1:8">
      <c r="A1119" s="97">
        <v>152</v>
      </c>
      <c r="B1119" s="122">
        <v>100000662526</v>
      </c>
      <c r="C1119" s="169">
        <v>0</v>
      </c>
      <c r="D1119" s="97" t="s">
        <v>1496</v>
      </c>
      <c r="E1119" s="99" t="s">
        <v>44</v>
      </c>
      <c r="F1119" s="100">
        <v>10300</v>
      </c>
      <c r="G1119" s="100">
        <v>-10299</v>
      </c>
      <c r="H1119" s="99">
        <v>1</v>
      </c>
    </row>
    <row r="1120" spans="1:8">
      <c r="A1120" s="97">
        <v>153</v>
      </c>
      <c r="B1120" s="122">
        <v>100000662527</v>
      </c>
      <c r="C1120" s="169">
        <v>0</v>
      </c>
      <c r="D1120" s="97" t="s">
        <v>1496</v>
      </c>
      <c r="E1120" s="99" t="s">
        <v>44</v>
      </c>
      <c r="F1120" s="100">
        <v>10300</v>
      </c>
      <c r="G1120" s="100">
        <v>-10299</v>
      </c>
      <c r="H1120" s="99">
        <v>1</v>
      </c>
    </row>
    <row r="1121" spans="1:8">
      <c r="A1121" s="97">
        <v>154</v>
      </c>
      <c r="B1121" s="122">
        <v>100000662528</v>
      </c>
      <c r="C1121" s="169">
        <v>0</v>
      </c>
      <c r="D1121" s="97" t="s">
        <v>1496</v>
      </c>
      <c r="E1121" s="99" t="s">
        <v>44</v>
      </c>
      <c r="F1121" s="100">
        <v>10300</v>
      </c>
      <c r="G1121" s="100">
        <v>-10299</v>
      </c>
      <c r="H1121" s="99">
        <v>1</v>
      </c>
    </row>
    <row r="1122" spans="1:8">
      <c r="A1122" s="97">
        <v>155</v>
      </c>
      <c r="B1122" s="122">
        <v>100000662529</v>
      </c>
      <c r="C1122" s="169">
        <v>0</v>
      </c>
      <c r="D1122" s="97" t="s">
        <v>1496</v>
      </c>
      <c r="E1122" s="99" t="s">
        <v>44</v>
      </c>
      <c r="F1122" s="100">
        <v>10300</v>
      </c>
      <c r="G1122" s="100">
        <v>-10299</v>
      </c>
      <c r="H1122" s="99">
        <v>1</v>
      </c>
    </row>
    <row r="1123" spans="1:8">
      <c r="A1123" s="97">
        <v>156</v>
      </c>
      <c r="B1123" s="122">
        <v>100000662530</v>
      </c>
      <c r="C1123" s="169">
        <v>0</v>
      </c>
      <c r="D1123" s="97" t="s">
        <v>1496</v>
      </c>
      <c r="E1123" s="99" t="s">
        <v>44</v>
      </c>
      <c r="F1123" s="100">
        <v>10300</v>
      </c>
      <c r="G1123" s="100">
        <v>-10299</v>
      </c>
      <c r="H1123" s="99">
        <v>1</v>
      </c>
    </row>
    <row r="1124" spans="1:8">
      <c r="A1124" s="97">
        <v>157</v>
      </c>
      <c r="B1124" s="122">
        <v>100000662531</v>
      </c>
      <c r="C1124" s="169">
        <v>0</v>
      </c>
      <c r="D1124" s="97" t="s">
        <v>1496</v>
      </c>
      <c r="E1124" s="99" t="s">
        <v>44</v>
      </c>
      <c r="F1124" s="100">
        <v>10300</v>
      </c>
      <c r="G1124" s="100">
        <v>-10299</v>
      </c>
      <c r="H1124" s="99">
        <v>1</v>
      </c>
    </row>
    <row r="1125" spans="1:8">
      <c r="A1125" s="97">
        <v>158</v>
      </c>
      <c r="B1125" s="122">
        <v>100000662532</v>
      </c>
      <c r="C1125" s="169">
        <v>0</v>
      </c>
      <c r="D1125" s="97" t="s">
        <v>1496</v>
      </c>
      <c r="E1125" s="99" t="s">
        <v>44</v>
      </c>
      <c r="F1125" s="100">
        <v>10300</v>
      </c>
      <c r="G1125" s="100">
        <v>-10299</v>
      </c>
      <c r="H1125" s="99">
        <v>1</v>
      </c>
    </row>
    <row r="1126" spans="1:8">
      <c r="A1126" s="97">
        <v>159</v>
      </c>
      <c r="B1126" s="122">
        <v>100000662533</v>
      </c>
      <c r="C1126" s="169">
        <v>0</v>
      </c>
      <c r="D1126" s="97" t="s">
        <v>1496</v>
      </c>
      <c r="E1126" s="99" t="s">
        <v>44</v>
      </c>
      <c r="F1126" s="100">
        <v>10300</v>
      </c>
      <c r="G1126" s="100">
        <v>-10299</v>
      </c>
      <c r="H1126" s="99">
        <v>1</v>
      </c>
    </row>
    <row r="1127" spans="1:8">
      <c r="A1127" s="97">
        <v>160</v>
      </c>
      <c r="B1127" s="122">
        <v>100000662534</v>
      </c>
      <c r="C1127" s="169">
        <v>0</v>
      </c>
      <c r="D1127" s="97" t="s">
        <v>1496</v>
      </c>
      <c r="E1127" s="99" t="s">
        <v>44</v>
      </c>
      <c r="F1127" s="100">
        <v>10300</v>
      </c>
      <c r="G1127" s="100">
        <v>-10299</v>
      </c>
      <c r="H1127" s="99">
        <v>1</v>
      </c>
    </row>
    <row r="1128" spans="1:8">
      <c r="A1128" s="97">
        <v>161</v>
      </c>
      <c r="B1128" s="122">
        <v>100000662535</v>
      </c>
      <c r="C1128" s="169">
        <v>0</v>
      </c>
      <c r="D1128" s="97" t="s">
        <v>1496</v>
      </c>
      <c r="E1128" s="99" t="s">
        <v>44</v>
      </c>
      <c r="F1128" s="100">
        <v>10300</v>
      </c>
      <c r="G1128" s="100">
        <v>-10299</v>
      </c>
      <c r="H1128" s="99">
        <v>1</v>
      </c>
    </row>
    <row r="1129" spans="1:8">
      <c r="A1129" s="97">
        <v>162</v>
      </c>
      <c r="B1129" s="122">
        <v>100000662536</v>
      </c>
      <c r="C1129" s="169">
        <v>0</v>
      </c>
      <c r="D1129" s="97" t="s">
        <v>1496</v>
      </c>
      <c r="E1129" s="99" t="s">
        <v>44</v>
      </c>
      <c r="F1129" s="100">
        <v>10300</v>
      </c>
      <c r="G1129" s="100">
        <v>-10299</v>
      </c>
      <c r="H1129" s="99">
        <v>1</v>
      </c>
    </row>
    <row r="1130" spans="1:8">
      <c r="A1130" s="97">
        <v>163</v>
      </c>
      <c r="B1130" s="122">
        <v>100000662537</v>
      </c>
      <c r="C1130" s="169">
        <v>0</v>
      </c>
      <c r="D1130" s="97" t="s">
        <v>1496</v>
      </c>
      <c r="E1130" s="99" t="s">
        <v>44</v>
      </c>
      <c r="F1130" s="100">
        <v>10300</v>
      </c>
      <c r="G1130" s="100">
        <v>-10299</v>
      </c>
      <c r="H1130" s="99">
        <v>1</v>
      </c>
    </row>
    <row r="1131" spans="1:8">
      <c r="A1131" s="97">
        <v>164</v>
      </c>
      <c r="B1131" s="122">
        <v>100000662538</v>
      </c>
      <c r="C1131" s="169">
        <v>0</v>
      </c>
      <c r="D1131" s="97" t="s">
        <v>1496</v>
      </c>
      <c r="E1131" s="99" t="s">
        <v>44</v>
      </c>
      <c r="F1131" s="100">
        <v>10300</v>
      </c>
      <c r="G1131" s="100">
        <v>-10299</v>
      </c>
      <c r="H1131" s="99">
        <v>1</v>
      </c>
    </row>
    <row r="1132" spans="1:8">
      <c r="A1132" s="97">
        <v>165</v>
      </c>
      <c r="B1132" s="122">
        <v>100000662539</v>
      </c>
      <c r="C1132" s="169">
        <v>0</v>
      </c>
      <c r="D1132" s="97" t="s">
        <v>1496</v>
      </c>
      <c r="E1132" s="99" t="s">
        <v>44</v>
      </c>
      <c r="F1132" s="100">
        <v>10300</v>
      </c>
      <c r="G1132" s="100">
        <v>-10299</v>
      </c>
      <c r="H1132" s="99">
        <v>1</v>
      </c>
    </row>
    <row r="1133" spans="1:8">
      <c r="A1133" s="97">
        <v>166</v>
      </c>
      <c r="B1133" s="122">
        <v>100000662540</v>
      </c>
      <c r="C1133" s="169">
        <v>0</v>
      </c>
      <c r="D1133" s="97" t="s">
        <v>1496</v>
      </c>
      <c r="E1133" s="99" t="s">
        <v>44</v>
      </c>
      <c r="F1133" s="100">
        <v>10300</v>
      </c>
      <c r="G1133" s="100">
        <v>-10299</v>
      </c>
      <c r="H1133" s="99">
        <v>1</v>
      </c>
    </row>
    <row r="1134" spans="1:8">
      <c r="A1134" s="97">
        <v>167</v>
      </c>
      <c r="B1134" s="122">
        <v>100000662541</v>
      </c>
      <c r="C1134" s="169">
        <v>0</v>
      </c>
      <c r="D1134" s="97" t="s">
        <v>1496</v>
      </c>
      <c r="E1134" s="99" t="s">
        <v>44</v>
      </c>
      <c r="F1134" s="100">
        <v>10300</v>
      </c>
      <c r="G1134" s="100">
        <v>-10299</v>
      </c>
      <c r="H1134" s="99">
        <v>1</v>
      </c>
    </row>
    <row r="1135" spans="1:8">
      <c r="A1135" s="97">
        <v>168</v>
      </c>
      <c r="B1135" s="122">
        <v>100000662542</v>
      </c>
      <c r="C1135" s="169">
        <v>0</v>
      </c>
      <c r="D1135" s="97" t="s">
        <v>1496</v>
      </c>
      <c r="E1135" s="99" t="s">
        <v>44</v>
      </c>
      <c r="F1135" s="100">
        <v>10300</v>
      </c>
      <c r="G1135" s="100">
        <v>-10299</v>
      </c>
      <c r="H1135" s="99">
        <v>1</v>
      </c>
    </row>
    <row r="1136" spans="1:8">
      <c r="A1136" s="97">
        <v>169</v>
      </c>
      <c r="B1136" s="122">
        <v>100000662543</v>
      </c>
      <c r="C1136" s="169">
        <v>0</v>
      </c>
      <c r="D1136" s="97" t="s">
        <v>1496</v>
      </c>
      <c r="E1136" s="99" t="s">
        <v>44</v>
      </c>
      <c r="F1136" s="100">
        <v>10300</v>
      </c>
      <c r="G1136" s="100">
        <v>-10299</v>
      </c>
      <c r="H1136" s="99">
        <v>1</v>
      </c>
    </row>
    <row r="1137" spans="1:8">
      <c r="A1137" s="97">
        <v>170</v>
      </c>
      <c r="B1137" s="122">
        <v>100000662544</v>
      </c>
      <c r="C1137" s="169">
        <v>0</v>
      </c>
      <c r="D1137" s="97" t="s">
        <v>1496</v>
      </c>
      <c r="E1137" s="99" t="s">
        <v>44</v>
      </c>
      <c r="F1137" s="100">
        <v>10300</v>
      </c>
      <c r="G1137" s="100">
        <v>-10299</v>
      </c>
      <c r="H1137" s="99">
        <v>1</v>
      </c>
    </row>
    <row r="1138" spans="1:8">
      <c r="A1138" s="97">
        <v>171</v>
      </c>
      <c r="B1138" s="122">
        <v>100000662545</v>
      </c>
      <c r="C1138" s="169">
        <v>0</v>
      </c>
      <c r="D1138" s="97" t="s">
        <v>1496</v>
      </c>
      <c r="E1138" s="99" t="s">
        <v>44</v>
      </c>
      <c r="F1138" s="100">
        <v>10300</v>
      </c>
      <c r="G1138" s="100">
        <v>-10299</v>
      </c>
      <c r="H1138" s="99">
        <v>1</v>
      </c>
    </row>
    <row r="1139" spans="1:8">
      <c r="A1139" s="97">
        <v>172</v>
      </c>
      <c r="B1139" s="122">
        <v>100000662546</v>
      </c>
      <c r="C1139" s="169">
        <v>0</v>
      </c>
      <c r="D1139" s="97" t="s">
        <v>1496</v>
      </c>
      <c r="E1139" s="99" t="s">
        <v>44</v>
      </c>
      <c r="F1139" s="100">
        <v>10300</v>
      </c>
      <c r="G1139" s="100">
        <v>-10299</v>
      </c>
      <c r="H1139" s="99">
        <v>1</v>
      </c>
    </row>
    <row r="1140" spans="1:8">
      <c r="A1140" s="97">
        <v>173</v>
      </c>
      <c r="B1140" s="122">
        <v>100000662547</v>
      </c>
      <c r="C1140" s="169">
        <v>0</v>
      </c>
      <c r="D1140" s="97" t="s">
        <v>1496</v>
      </c>
      <c r="E1140" s="99" t="s">
        <v>44</v>
      </c>
      <c r="F1140" s="100">
        <v>10300</v>
      </c>
      <c r="G1140" s="100">
        <v>-10299</v>
      </c>
      <c r="H1140" s="99">
        <v>1</v>
      </c>
    </row>
    <row r="1141" spans="1:8">
      <c r="A1141" s="97">
        <v>174</v>
      </c>
      <c r="B1141" s="122">
        <v>100000662548</v>
      </c>
      <c r="C1141" s="169">
        <v>0</v>
      </c>
      <c r="D1141" s="97" t="s">
        <v>1496</v>
      </c>
      <c r="E1141" s="99" t="s">
        <v>44</v>
      </c>
      <c r="F1141" s="100">
        <v>10300</v>
      </c>
      <c r="G1141" s="100">
        <v>-10299</v>
      </c>
      <c r="H1141" s="99">
        <v>1</v>
      </c>
    </row>
    <row r="1142" spans="1:8">
      <c r="A1142" s="97">
        <v>175</v>
      </c>
      <c r="B1142" s="122">
        <v>100000662549</v>
      </c>
      <c r="C1142" s="169">
        <v>0</v>
      </c>
      <c r="D1142" s="97" t="s">
        <v>1496</v>
      </c>
      <c r="E1142" s="99" t="s">
        <v>44</v>
      </c>
      <c r="F1142" s="100">
        <v>10300</v>
      </c>
      <c r="G1142" s="100">
        <v>-10299</v>
      </c>
      <c r="H1142" s="99">
        <v>1</v>
      </c>
    </row>
    <row r="1143" spans="1:8">
      <c r="A1143" s="97">
        <v>176</v>
      </c>
      <c r="B1143" s="122">
        <v>100000662550</v>
      </c>
      <c r="C1143" s="169">
        <v>0</v>
      </c>
      <c r="D1143" s="97" t="s">
        <v>1496</v>
      </c>
      <c r="E1143" s="99" t="s">
        <v>44</v>
      </c>
      <c r="F1143" s="100">
        <v>10300</v>
      </c>
      <c r="G1143" s="100">
        <v>-10299</v>
      </c>
      <c r="H1143" s="99">
        <v>1</v>
      </c>
    </row>
    <row r="1144" spans="1:8">
      <c r="A1144" s="97">
        <v>177</v>
      </c>
      <c r="B1144" s="122">
        <v>100000662551</v>
      </c>
      <c r="C1144" s="169">
        <v>0</v>
      </c>
      <c r="D1144" s="97" t="s">
        <v>1496</v>
      </c>
      <c r="E1144" s="99" t="s">
        <v>44</v>
      </c>
      <c r="F1144" s="100">
        <v>10300</v>
      </c>
      <c r="G1144" s="100">
        <v>-10299</v>
      </c>
      <c r="H1144" s="99">
        <v>1</v>
      </c>
    </row>
    <row r="1145" spans="1:8">
      <c r="A1145" s="97">
        <v>178</v>
      </c>
      <c r="B1145" s="122">
        <v>100000662552</v>
      </c>
      <c r="C1145" s="169">
        <v>0</v>
      </c>
      <c r="D1145" s="97" t="s">
        <v>1496</v>
      </c>
      <c r="E1145" s="99" t="s">
        <v>44</v>
      </c>
      <c r="F1145" s="100">
        <v>10300</v>
      </c>
      <c r="G1145" s="100">
        <v>-10299</v>
      </c>
      <c r="H1145" s="99">
        <v>1</v>
      </c>
    </row>
    <row r="1146" spans="1:8">
      <c r="A1146" s="97">
        <v>179</v>
      </c>
      <c r="B1146" s="122">
        <v>100000662553</v>
      </c>
      <c r="C1146" s="169">
        <v>0</v>
      </c>
      <c r="D1146" s="97" t="s">
        <v>1496</v>
      </c>
      <c r="E1146" s="99" t="s">
        <v>44</v>
      </c>
      <c r="F1146" s="100">
        <v>10300</v>
      </c>
      <c r="G1146" s="100">
        <v>-10299</v>
      </c>
      <c r="H1146" s="99">
        <v>1</v>
      </c>
    </row>
    <row r="1147" spans="1:8">
      <c r="A1147" s="97">
        <v>180</v>
      </c>
      <c r="B1147" s="122">
        <v>100000662554</v>
      </c>
      <c r="C1147" s="169">
        <v>0</v>
      </c>
      <c r="D1147" s="97" t="s">
        <v>1496</v>
      </c>
      <c r="E1147" s="99" t="s">
        <v>44</v>
      </c>
      <c r="F1147" s="100">
        <v>10300</v>
      </c>
      <c r="G1147" s="100">
        <v>-10299</v>
      </c>
      <c r="H1147" s="99">
        <v>1</v>
      </c>
    </row>
    <row r="1148" spans="1:8">
      <c r="A1148" s="97">
        <v>181</v>
      </c>
      <c r="B1148" s="122">
        <v>100000662555</v>
      </c>
      <c r="C1148" s="169">
        <v>0</v>
      </c>
      <c r="D1148" s="97" t="s">
        <v>1496</v>
      </c>
      <c r="E1148" s="99" t="s">
        <v>44</v>
      </c>
      <c r="F1148" s="100">
        <v>10300</v>
      </c>
      <c r="G1148" s="100">
        <v>-10299</v>
      </c>
      <c r="H1148" s="99">
        <v>1</v>
      </c>
    </row>
    <row r="1149" spans="1:8">
      <c r="A1149" s="97">
        <v>182</v>
      </c>
      <c r="B1149" s="122">
        <v>100000662556</v>
      </c>
      <c r="C1149" s="169">
        <v>0</v>
      </c>
      <c r="D1149" s="97" t="s">
        <v>1496</v>
      </c>
      <c r="E1149" s="99" t="s">
        <v>44</v>
      </c>
      <c r="F1149" s="100">
        <v>10300</v>
      </c>
      <c r="G1149" s="100">
        <v>-10299</v>
      </c>
      <c r="H1149" s="99">
        <v>1</v>
      </c>
    </row>
    <row r="1150" spans="1:8">
      <c r="A1150" s="97">
        <v>183</v>
      </c>
      <c r="B1150" s="122">
        <v>100000662557</v>
      </c>
      <c r="C1150" s="169">
        <v>0</v>
      </c>
      <c r="D1150" s="97" t="s">
        <v>1496</v>
      </c>
      <c r="E1150" s="99" t="s">
        <v>44</v>
      </c>
      <c r="F1150" s="100">
        <v>10300</v>
      </c>
      <c r="G1150" s="100">
        <v>-10299</v>
      </c>
      <c r="H1150" s="99">
        <v>1</v>
      </c>
    </row>
    <row r="1151" spans="1:8">
      <c r="A1151" s="97">
        <v>184</v>
      </c>
      <c r="B1151" s="122">
        <v>100000662558</v>
      </c>
      <c r="C1151" s="169">
        <v>0</v>
      </c>
      <c r="D1151" s="97" t="s">
        <v>1496</v>
      </c>
      <c r="E1151" s="99" t="s">
        <v>44</v>
      </c>
      <c r="F1151" s="100">
        <v>10300</v>
      </c>
      <c r="G1151" s="100">
        <v>-10299</v>
      </c>
      <c r="H1151" s="99">
        <v>1</v>
      </c>
    </row>
    <row r="1152" spans="1:8">
      <c r="A1152" s="97">
        <v>185</v>
      </c>
      <c r="B1152" s="122">
        <v>100000662559</v>
      </c>
      <c r="C1152" s="169">
        <v>0</v>
      </c>
      <c r="D1152" s="97" t="s">
        <v>1496</v>
      </c>
      <c r="E1152" s="99" t="s">
        <v>44</v>
      </c>
      <c r="F1152" s="100">
        <v>10300</v>
      </c>
      <c r="G1152" s="100">
        <v>-10299</v>
      </c>
      <c r="H1152" s="99">
        <v>1</v>
      </c>
    </row>
    <row r="1153" spans="1:8">
      <c r="A1153" s="97">
        <v>186</v>
      </c>
      <c r="B1153" s="122">
        <v>100000662560</v>
      </c>
      <c r="C1153" s="169">
        <v>0</v>
      </c>
      <c r="D1153" s="97" t="s">
        <v>1496</v>
      </c>
      <c r="E1153" s="99" t="s">
        <v>44</v>
      </c>
      <c r="F1153" s="100">
        <v>19810</v>
      </c>
      <c r="G1153" s="100">
        <v>-19809</v>
      </c>
      <c r="H1153" s="99">
        <v>1</v>
      </c>
    </row>
    <row r="1154" spans="1:8">
      <c r="A1154" s="97">
        <v>187</v>
      </c>
      <c r="B1154" s="122">
        <v>100000662561</v>
      </c>
      <c r="C1154" s="169">
        <v>0</v>
      </c>
      <c r="D1154" s="97" t="s">
        <v>1496</v>
      </c>
      <c r="E1154" s="99" t="s">
        <v>44</v>
      </c>
      <c r="F1154" s="100">
        <v>19810</v>
      </c>
      <c r="G1154" s="100">
        <v>-19809</v>
      </c>
      <c r="H1154" s="99">
        <v>1</v>
      </c>
    </row>
    <row r="1155" spans="1:8">
      <c r="A1155" s="97">
        <v>188</v>
      </c>
      <c r="B1155" s="122">
        <v>100000662562</v>
      </c>
      <c r="C1155" s="169">
        <v>0</v>
      </c>
      <c r="D1155" s="97" t="s">
        <v>1496</v>
      </c>
      <c r="E1155" s="99" t="s">
        <v>44</v>
      </c>
      <c r="F1155" s="100">
        <v>19810</v>
      </c>
      <c r="G1155" s="100">
        <v>-19809</v>
      </c>
      <c r="H1155" s="99">
        <v>1</v>
      </c>
    </row>
    <row r="1156" spans="1:8">
      <c r="A1156" s="97">
        <v>189</v>
      </c>
      <c r="B1156" s="122">
        <v>100000662563</v>
      </c>
      <c r="C1156" s="169">
        <v>0</v>
      </c>
      <c r="D1156" s="97" t="s">
        <v>1496</v>
      </c>
      <c r="E1156" s="99" t="s">
        <v>44</v>
      </c>
      <c r="F1156" s="100">
        <v>19810</v>
      </c>
      <c r="G1156" s="100">
        <v>-19809</v>
      </c>
      <c r="H1156" s="99">
        <v>1</v>
      </c>
    </row>
    <row r="1157" spans="1:8">
      <c r="A1157" s="97">
        <v>190</v>
      </c>
      <c r="B1157" s="122">
        <v>100000662564</v>
      </c>
      <c r="C1157" s="169">
        <v>0</v>
      </c>
      <c r="D1157" s="97" t="s">
        <v>1496</v>
      </c>
      <c r="E1157" s="99" t="s">
        <v>44</v>
      </c>
      <c r="F1157" s="100">
        <v>19810</v>
      </c>
      <c r="G1157" s="100">
        <v>-19809</v>
      </c>
      <c r="H1157" s="99">
        <v>1</v>
      </c>
    </row>
    <row r="1158" spans="1:8">
      <c r="A1158" s="97">
        <v>191</v>
      </c>
      <c r="B1158" s="122">
        <v>100000662565</v>
      </c>
      <c r="C1158" s="169">
        <v>0</v>
      </c>
      <c r="D1158" s="97" t="s">
        <v>1496</v>
      </c>
      <c r="E1158" s="99" t="s">
        <v>44</v>
      </c>
      <c r="F1158" s="100">
        <v>19810</v>
      </c>
      <c r="G1158" s="100">
        <v>-19809</v>
      </c>
      <c r="H1158" s="99">
        <v>1</v>
      </c>
    </row>
    <row r="1159" spans="1:8">
      <c r="A1159" s="97">
        <v>192</v>
      </c>
      <c r="B1159" s="122">
        <v>100000662566</v>
      </c>
      <c r="C1159" s="169">
        <v>0</v>
      </c>
      <c r="D1159" s="97" t="s">
        <v>1496</v>
      </c>
      <c r="E1159" s="99" t="s">
        <v>44</v>
      </c>
      <c r="F1159" s="100">
        <v>19810</v>
      </c>
      <c r="G1159" s="100">
        <v>-19809</v>
      </c>
      <c r="H1159" s="99">
        <v>1</v>
      </c>
    </row>
    <row r="1160" spans="1:8">
      <c r="A1160" s="97">
        <v>193</v>
      </c>
      <c r="B1160" s="122">
        <v>100000662567</v>
      </c>
      <c r="C1160" s="169">
        <v>0</v>
      </c>
      <c r="D1160" s="97" t="s">
        <v>1496</v>
      </c>
      <c r="E1160" s="99" t="s">
        <v>44</v>
      </c>
      <c r="F1160" s="100">
        <v>19810</v>
      </c>
      <c r="G1160" s="100">
        <v>-19809</v>
      </c>
      <c r="H1160" s="99">
        <v>1</v>
      </c>
    </row>
    <row r="1161" spans="1:8">
      <c r="A1161" s="97">
        <v>194</v>
      </c>
      <c r="B1161" s="122">
        <v>100000662568</v>
      </c>
      <c r="C1161" s="169">
        <v>0</v>
      </c>
      <c r="D1161" s="97" t="s">
        <v>1496</v>
      </c>
      <c r="E1161" s="99" t="s">
        <v>44</v>
      </c>
      <c r="F1161" s="100">
        <v>19810</v>
      </c>
      <c r="G1161" s="100">
        <v>-19809</v>
      </c>
      <c r="H1161" s="99">
        <v>1</v>
      </c>
    </row>
    <row r="1162" spans="1:8">
      <c r="A1162" s="97">
        <v>195</v>
      </c>
      <c r="B1162" s="122">
        <v>100000662569</v>
      </c>
      <c r="C1162" s="169">
        <v>0</v>
      </c>
      <c r="D1162" s="97" t="s">
        <v>1496</v>
      </c>
      <c r="E1162" s="99" t="s">
        <v>44</v>
      </c>
      <c r="F1162" s="100">
        <v>19810</v>
      </c>
      <c r="G1162" s="100">
        <v>-19809</v>
      </c>
      <c r="H1162" s="99">
        <v>1</v>
      </c>
    </row>
    <row r="1163" spans="1:8">
      <c r="A1163" s="97">
        <v>196</v>
      </c>
      <c r="B1163" s="122">
        <v>100000662570</v>
      </c>
      <c r="C1163" s="169">
        <v>0</v>
      </c>
      <c r="D1163" s="97" t="s">
        <v>1496</v>
      </c>
      <c r="E1163" s="99" t="s">
        <v>44</v>
      </c>
      <c r="F1163" s="100">
        <v>19810</v>
      </c>
      <c r="G1163" s="100">
        <v>-19809</v>
      </c>
      <c r="H1163" s="99">
        <v>1</v>
      </c>
    </row>
    <row r="1164" spans="1:8">
      <c r="A1164" s="97">
        <v>197</v>
      </c>
      <c r="B1164" s="122">
        <v>100000662571</v>
      </c>
      <c r="C1164" s="169">
        <v>0</v>
      </c>
      <c r="D1164" s="97" t="s">
        <v>1496</v>
      </c>
      <c r="E1164" s="99" t="s">
        <v>44</v>
      </c>
      <c r="F1164" s="100">
        <v>19810</v>
      </c>
      <c r="G1164" s="100">
        <v>-19809</v>
      </c>
      <c r="H1164" s="99">
        <v>1</v>
      </c>
    </row>
    <row r="1165" spans="1:8">
      <c r="A1165" s="97">
        <v>198</v>
      </c>
      <c r="B1165" s="122">
        <v>100000662572</v>
      </c>
      <c r="C1165" s="169">
        <v>0</v>
      </c>
      <c r="D1165" s="97" t="s">
        <v>1496</v>
      </c>
      <c r="E1165" s="99" t="s">
        <v>44</v>
      </c>
      <c r="F1165" s="100">
        <v>19810</v>
      </c>
      <c r="G1165" s="100">
        <v>-19809</v>
      </c>
      <c r="H1165" s="99">
        <v>1</v>
      </c>
    </row>
    <row r="1166" spans="1:8">
      <c r="A1166" s="97">
        <v>199</v>
      </c>
      <c r="B1166" s="122">
        <v>100000662573</v>
      </c>
      <c r="C1166" s="169">
        <v>0</v>
      </c>
      <c r="D1166" s="97" t="s">
        <v>1496</v>
      </c>
      <c r="E1166" s="99" t="s">
        <v>44</v>
      </c>
      <c r="F1166" s="100">
        <v>19810</v>
      </c>
      <c r="G1166" s="100">
        <v>-19809</v>
      </c>
      <c r="H1166" s="99">
        <v>1</v>
      </c>
    </row>
    <row r="1167" spans="1:8">
      <c r="A1167" s="97">
        <v>200</v>
      </c>
      <c r="B1167" s="122">
        <v>100000662574</v>
      </c>
      <c r="C1167" s="169">
        <v>0</v>
      </c>
      <c r="D1167" s="97" t="s">
        <v>1496</v>
      </c>
      <c r="E1167" s="99" t="s">
        <v>44</v>
      </c>
      <c r="F1167" s="100">
        <v>19810</v>
      </c>
      <c r="G1167" s="100">
        <v>-19809</v>
      </c>
      <c r="H1167" s="99">
        <v>1</v>
      </c>
    </row>
    <row r="1168" spans="1:8">
      <c r="A1168" s="97">
        <v>201</v>
      </c>
      <c r="B1168" s="122">
        <v>100000662575</v>
      </c>
      <c r="C1168" s="169">
        <v>0</v>
      </c>
      <c r="D1168" s="97" t="s">
        <v>1496</v>
      </c>
      <c r="E1168" s="99" t="s">
        <v>44</v>
      </c>
      <c r="F1168" s="100">
        <v>19810</v>
      </c>
      <c r="G1168" s="100">
        <v>-19809</v>
      </c>
      <c r="H1168" s="99">
        <v>1</v>
      </c>
    </row>
    <row r="1169" spans="1:8">
      <c r="A1169" s="97">
        <v>202</v>
      </c>
      <c r="B1169" s="122">
        <v>100000662576</v>
      </c>
      <c r="C1169" s="169">
        <v>0</v>
      </c>
      <c r="D1169" s="97" t="s">
        <v>1496</v>
      </c>
      <c r="E1169" s="99" t="s">
        <v>44</v>
      </c>
      <c r="F1169" s="100">
        <v>19810</v>
      </c>
      <c r="G1169" s="100">
        <v>-19809</v>
      </c>
      <c r="H1169" s="99">
        <v>1</v>
      </c>
    </row>
    <row r="1170" spans="1:8">
      <c r="A1170" s="97">
        <v>203</v>
      </c>
      <c r="B1170" s="122">
        <v>100000662577</v>
      </c>
      <c r="C1170" s="169">
        <v>0</v>
      </c>
      <c r="D1170" s="97" t="s">
        <v>1496</v>
      </c>
      <c r="E1170" s="99" t="s">
        <v>44</v>
      </c>
      <c r="F1170" s="100">
        <v>19810</v>
      </c>
      <c r="G1170" s="100">
        <v>-19809</v>
      </c>
      <c r="H1170" s="99">
        <v>1</v>
      </c>
    </row>
    <row r="1171" spans="1:8">
      <c r="A1171" s="97">
        <v>204</v>
      </c>
      <c r="B1171" s="122">
        <v>100000662578</v>
      </c>
      <c r="C1171" s="169">
        <v>0</v>
      </c>
      <c r="D1171" s="97" t="s">
        <v>1496</v>
      </c>
      <c r="E1171" s="99" t="s">
        <v>44</v>
      </c>
      <c r="F1171" s="100">
        <v>19810</v>
      </c>
      <c r="G1171" s="100">
        <v>-19809</v>
      </c>
      <c r="H1171" s="99">
        <v>1</v>
      </c>
    </row>
    <row r="1172" spans="1:8">
      <c r="A1172" s="97">
        <v>205</v>
      </c>
      <c r="B1172" s="122">
        <v>100000662579</v>
      </c>
      <c r="C1172" s="169">
        <v>0</v>
      </c>
      <c r="D1172" s="97" t="s">
        <v>1496</v>
      </c>
      <c r="E1172" s="99" t="s">
        <v>44</v>
      </c>
      <c r="F1172" s="100">
        <v>19810</v>
      </c>
      <c r="G1172" s="100">
        <v>-19809</v>
      </c>
      <c r="H1172" s="99">
        <v>1</v>
      </c>
    </row>
    <row r="1173" spans="1:8">
      <c r="A1173" s="97">
        <v>206</v>
      </c>
      <c r="B1173" s="122">
        <v>100000662580</v>
      </c>
      <c r="C1173" s="169">
        <v>0</v>
      </c>
      <c r="D1173" s="97" t="s">
        <v>1496</v>
      </c>
      <c r="E1173" s="99" t="s">
        <v>44</v>
      </c>
      <c r="F1173" s="100">
        <v>19810</v>
      </c>
      <c r="G1173" s="100">
        <v>-19809</v>
      </c>
      <c r="H1173" s="99">
        <v>1</v>
      </c>
    </row>
    <row r="1174" spans="1:8">
      <c r="A1174" s="97">
        <v>207</v>
      </c>
      <c r="B1174" s="122">
        <v>100000662581</v>
      </c>
      <c r="C1174" s="169">
        <v>0</v>
      </c>
      <c r="D1174" s="97" t="s">
        <v>1496</v>
      </c>
      <c r="E1174" s="99" t="s">
        <v>44</v>
      </c>
      <c r="F1174" s="100">
        <v>19810</v>
      </c>
      <c r="G1174" s="100">
        <v>-19809</v>
      </c>
      <c r="H1174" s="99">
        <v>1</v>
      </c>
    </row>
    <row r="1175" spans="1:8">
      <c r="A1175" s="97">
        <v>208</v>
      </c>
      <c r="B1175" s="122">
        <v>100000662582</v>
      </c>
      <c r="C1175" s="169">
        <v>0</v>
      </c>
      <c r="D1175" s="97" t="s">
        <v>1496</v>
      </c>
      <c r="E1175" s="99" t="s">
        <v>44</v>
      </c>
      <c r="F1175" s="100">
        <v>19810</v>
      </c>
      <c r="G1175" s="100">
        <v>-19809</v>
      </c>
      <c r="H1175" s="99">
        <v>1</v>
      </c>
    </row>
    <row r="1176" spans="1:8">
      <c r="A1176" s="97">
        <v>209</v>
      </c>
      <c r="B1176" s="122">
        <v>100000662583</v>
      </c>
      <c r="C1176" s="169">
        <v>0</v>
      </c>
      <c r="D1176" s="97" t="s">
        <v>1496</v>
      </c>
      <c r="E1176" s="99" t="s">
        <v>44</v>
      </c>
      <c r="F1176" s="100">
        <v>19810</v>
      </c>
      <c r="G1176" s="100">
        <v>-19809</v>
      </c>
      <c r="H1176" s="99">
        <v>1</v>
      </c>
    </row>
    <row r="1177" spans="1:8">
      <c r="A1177" s="97">
        <v>210</v>
      </c>
      <c r="B1177" s="122">
        <v>100000662584</v>
      </c>
      <c r="C1177" s="169">
        <v>0</v>
      </c>
      <c r="D1177" s="97" t="s">
        <v>1496</v>
      </c>
      <c r="E1177" s="99" t="s">
        <v>44</v>
      </c>
      <c r="F1177" s="100">
        <v>19810</v>
      </c>
      <c r="G1177" s="100">
        <v>-19809</v>
      </c>
      <c r="H1177" s="99">
        <v>1</v>
      </c>
    </row>
    <row r="1178" spans="1:8">
      <c r="A1178" s="97">
        <v>211</v>
      </c>
      <c r="B1178" s="122">
        <v>100000662585</v>
      </c>
      <c r="C1178" s="169">
        <v>0</v>
      </c>
      <c r="D1178" s="97" t="s">
        <v>1496</v>
      </c>
      <c r="E1178" s="99" t="s">
        <v>44</v>
      </c>
      <c r="F1178" s="100">
        <v>19810</v>
      </c>
      <c r="G1178" s="100">
        <v>-19809</v>
      </c>
      <c r="H1178" s="99">
        <v>1</v>
      </c>
    </row>
    <row r="1179" spans="1:8">
      <c r="A1179" s="97">
        <v>212</v>
      </c>
      <c r="B1179" s="122">
        <v>100000662586</v>
      </c>
      <c r="C1179" s="169">
        <v>0</v>
      </c>
      <c r="D1179" s="97" t="s">
        <v>1496</v>
      </c>
      <c r="E1179" s="99" t="s">
        <v>44</v>
      </c>
      <c r="F1179" s="100">
        <v>19810</v>
      </c>
      <c r="G1179" s="100">
        <v>-19809</v>
      </c>
      <c r="H1179" s="99">
        <v>1</v>
      </c>
    </row>
    <row r="1180" spans="1:8">
      <c r="A1180" s="97">
        <v>213</v>
      </c>
      <c r="B1180" s="122">
        <v>100000662587</v>
      </c>
      <c r="C1180" s="169">
        <v>0</v>
      </c>
      <c r="D1180" s="97" t="s">
        <v>1496</v>
      </c>
      <c r="E1180" s="99" t="s">
        <v>44</v>
      </c>
      <c r="F1180" s="100">
        <v>19810</v>
      </c>
      <c r="G1180" s="100">
        <v>-19809</v>
      </c>
      <c r="H1180" s="99">
        <v>1</v>
      </c>
    </row>
    <row r="1181" spans="1:8">
      <c r="A1181" s="97">
        <v>214</v>
      </c>
      <c r="B1181" s="122">
        <v>100000662588</v>
      </c>
      <c r="C1181" s="169">
        <v>0</v>
      </c>
      <c r="D1181" s="97" t="s">
        <v>1496</v>
      </c>
      <c r="E1181" s="99" t="s">
        <v>44</v>
      </c>
      <c r="F1181" s="100">
        <v>19810</v>
      </c>
      <c r="G1181" s="100">
        <v>-19809</v>
      </c>
      <c r="H1181" s="99">
        <v>1</v>
      </c>
    </row>
    <row r="1182" spans="1:8">
      <c r="A1182" s="97">
        <v>215</v>
      </c>
      <c r="B1182" s="122">
        <v>100000662589</v>
      </c>
      <c r="C1182" s="169">
        <v>0</v>
      </c>
      <c r="D1182" s="97" t="s">
        <v>1496</v>
      </c>
      <c r="E1182" s="99" t="s">
        <v>44</v>
      </c>
      <c r="F1182" s="100">
        <v>19810</v>
      </c>
      <c r="G1182" s="100">
        <v>-19809</v>
      </c>
      <c r="H1182" s="99">
        <v>1</v>
      </c>
    </row>
    <row r="1183" spans="1:8">
      <c r="A1183" s="97">
        <v>216</v>
      </c>
      <c r="B1183" s="122">
        <v>100000662590</v>
      </c>
      <c r="C1183" s="169">
        <v>0</v>
      </c>
      <c r="D1183" s="97" t="s">
        <v>1496</v>
      </c>
      <c r="E1183" s="99" t="s">
        <v>44</v>
      </c>
      <c r="F1183" s="100">
        <v>19810</v>
      </c>
      <c r="G1183" s="100">
        <v>-19809</v>
      </c>
      <c r="H1183" s="99">
        <v>1</v>
      </c>
    </row>
    <row r="1184" spans="1:8">
      <c r="A1184" s="97">
        <v>217</v>
      </c>
      <c r="B1184" s="122">
        <v>100000662591</v>
      </c>
      <c r="C1184" s="169">
        <v>0</v>
      </c>
      <c r="D1184" s="97" t="s">
        <v>1496</v>
      </c>
      <c r="E1184" s="99" t="s">
        <v>44</v>
      </c>
      <c r="F1184" s="100">
        <v>19810</v>
      </c>
      <c r="G1184" s="100">
        <v>-19809</v>
      </c>
      <c r="H1184" s="99">
        <v>1</v>
      </c>
    </row>
    <row r="1185" spans="1:8">
      <c r="A1185" s="97">
        <v>218</v>
      </c>
      <c r="B1185" s="122">
        <v>100000662592</v>
      </c>
      <c r="C1185" s="169">
        <v>0</v>
      </c>
      <c r="D1185" s="97" t="s">
        <v>1496</v>
      </c>
      <c r="E1185" s="99" t="s">
        <v>44</v>
      </c>
      <c r="F1185" s="100">
        <v>19810</v>
      </c>
      <c r="G1185" s="100">
        <v>-19809</v>
      </c>
      <c r="H1185" s="99">
        <v>1</v>
      </c>
    </row>
    <row r="1186" spans="1:8">
      <c r="A1186" s="97">
        <v>219</v>
      </c>
      <c r="B1186" s="122">
        <v>100000662593</v>
      </c>
      <c r="C1186" s="169">
        <v>0</v>
      </c>
      <c r="D1186" s="97" t="s">
        <v>1496</v>
      </c>
      <c r="E1186" s="99" t="s">
        <v>44</v>
      </c>
      <c r="F1186" s="100">
        <v>19810</v>
      </c>
      <c r="G1186" s="100">
        <v>-19809</v>
      </c>
      <c r="H1186" s="99">
        <v>1</v>
      </c>
    </row>
    <row r="1187" spans="1:8">
      <c r="A1187" s="97">
        <v>220</v>
      </c>
      <c r="B1187" s="122">
        <v>100000662594</v>
      </c>
      <c r="C1187" s="169">
        <v>0</v>
      </c>
      <c r="D1187" s="97" t="s">
        <v>1496</v>
      </c>
      <c r="E1187" s="99" t="s">
        <v>44</v>
      </c>
      <c r="F1187" s="100">
        <v>19810</v>
      </c>
      <c r="G1187" s="100">
        <v>-19809</v>
      </c>
      <c r="H1187" s="99">
        <v>1</v>
      </c>
    </row>
    <row r="1188" spans="1:8">
      <c r="A1188" s="97">
        <v>221</v>
      </c>
      <c r="B1188" s="122">
        <v>100000662595</v>
      </c>
      <c r="C1188" s="169">
        <v>0</v>
      </c>
      <c r="D1188" s="97" t="s">
        <v>1496</v>
      </c>
      <c r="E1188" s="99" t="s">
        <v>44</v>
      </c>
      <c r="F1188" s="100">
        <v>19810</v>
      </c>
      <c r="G1188" s="100">
        <v>-19809</v>
      </c>
      <c r="H1188" s="99">
        <v>1</v>
      </c>
    </row>
    <row r="1189" spans="1:8">
      <c r="A1189" s="97">
        <v>222</v>
      </c>
      <c r="B1189" s="122">
        <v>100000662596</v>
      </c>
      <c r="C1189" s="169">
        <v>0</v>
      </c>
      <c r="D1189" s="97" t="s">
        <v>1496</v>
      </c>
      <c r="E1189" s="99" t="s">
        <v>44</v>
      </c>
      <c r="F1189" s="100">
        <v>19810</v>
      </c>
      <c r="G1189" s="100">
        <v>-19809</v>
      </c>
      <c r="H1189" s="99">
        <v>1</v>
      </c>
    </row>
    <row r="1190" spans="1:8">
      <c r="A1190" s="97">
        <v>223</v>
      </c>
      <c r="B1190" s="122">
        <v>100000662597</v>
      </c>
      <c r="C1190" s="169">
        <v>0</v>
      </c>
      <c r="D1190" s="97" t="s">
        <v>1496</v>
      </c>
      <c r="E1190" s="99" t="s">
        <v>44</v>
      </c>
      <c r="F1190" s="100">
        <v>19810</v>
      </c>
      <c r="G1190" s="100">
        <v>-19809</v>
      </c>
      <c r="H1190" s="99">
        <v>1</v>
      </c>
    </row>
    <row r="1191" spans="1:8">
      <c r="A1191" s="97">
        <v>224</v>
      </c>
      <c r="B1191" s="122">
        <v>100000662598</v>
      </c>
      <c r="C1191" s="169">
        <v>0</v>
      </c>
      <c r="D1191" s="97" t="s">
        <v>1496</v>
      </c>
      <c r="E1191" s="99" t="s">
        <v>44</v>
      </c>
      <c r="F1191" s="100">
        <v>19810</v>
      </c>
      <c r="G1191" s="100">
        <v>-19809</v>
      </c>
      <c r="H1191" s="99">
        <v>1</v>
      </c>
    </row>
    <row r="1192" spans="1:8">
      <c r="A1192" s="97">
        <v>225</v>
      </c>
      <c r="B1192" s="122">
        <v>100000662599</v>
      </c>
      <c r="C1192" s="169">
        <v>0</v>
      </c>
      <c r="D1192" s="97" t="s">
        <v>1496</v>
      </c>
      <c r="E1192" s="99" t="s">
        <v>44</v>
      </c>
      <c r="F1192" s="100">
        <v>19810</v>
      </c>
      <c r="G1192" s="100">
        <v>-19809</v>
      </c>
      <c r="H1192" s="99">
        <v>1</v>
      </c>
    </row>
    <row r="1193" spans="1:8">
      <c r="A1193" s="97">
        <v>226</v>
      </c>
      <c r="B1193" s="122">
        <v>100000662600</v>
      </c>
      <c r="C1193" s="169">
        <v>0</v>
      </c>
      <c r="D1193" s="97" t="s">
        <v>1496</v>
      </c>
      <c r="E1193" s="99" t="s">
        <v>44</v>
      </c>
      <c r="F1193" s="100">
        <v>19810</v>
      </c>
      <c r="G1193" s="100">
        <v>-19809</v>
      </c>
      <c r="H1193" s="99">
        <v>1</v>
      </c>
    </row>
    <row r="1194" spans="1:8">
      <c r="A1194" s="97">
        <v>227</v>
      </c>
      <c r="B1194" s="122">
        <v>100000662601</v>
      </c>
      <c r="C1194" s="169">
        <v>0</v>
      </c>
      <c r="D1194" s="97" t="s">
        <v>1496</v>
      </c>
      <c r="E1194" s="99" t="s">
        <v>44</v>
      </c>
      <c r="F1194" s="100">
        <v>19810</v>
      </c>
      <c r="G1194" s="100">
        <v>-19809</v>
      </c>
      <c r="H1194" s="99">
        <v>1</v>
      </c>
    </row>
    <row r="1195" spans="1:8">
      <c r="A1195" s="97">
        <v>228</v>
      </c>
      <c r="B1195" s="122">
        <v>100000662602</v>
      </c>
      <c r="C1195" s="169">
        <v>0</v>
      </c>
      <c r="D1195" s="97" t="s">
        <v>1496</v>
      </c>
      <c r="E1195" s="99" t="s">
        <v>44</v>
      </c>
      <c r="F1195" s="100">
        <v>19810</v>
      </c>
      <c r="G1195" s="100">
        <v>-19809</v>
      </c>
      <c r="H1195" s="99">
        <v>1</v>
      </c>
    </row>
    <row r="1196" spans="1:8">
      <c r="A1196" s="97">
        <v>229</v>
      </c>
      <c r="B1196" s="122">
        <v>100000662603</v>
      </c>
      <c r="C1196" s="169">
        <v>0</v>
      </c>
      <c r="D1196" s="97" t="s">
        <v>1496</v>
      </c>
      <c r="E1196" s="99" t="s">
        <v>44</v>
      </c>
      <c r="F1196" s="100">
        <v>19810</v>
      </c>
      <c r="G1196" s="100">
        <v>-19809</v>
      </c>
      <c r="H1196" s="99">
        <v>1</v>
      </c>
    </row>
    <row r="1197" spans="1:8">
      <c r="A1197" s="97">
        <v>230</v>
      </c>
      <c r="B1197" s="122">
        <v>100000662604</v>
      </c>
      <c r="C1197" s="169">
        <v>0</v>
      </c>
      <c r="D1197" s="97" t="s">
        <v>1496</v>
      </c>
      <c r="E1197" s="99" t="s">
        <v>44</v>
      </c>
      <c r="F1197" s="100">
        <v>19810</v>
      </c>
      <c r="G1197" s="100">
        <v>-19809</v>
      </c>
      <c r="H1197" s="99">
        <v>1</v>
      </c>
    </row>
    <row r="1198" spans="1:8">
      <c r="A1198" s="97">
        <v>231</v>
      </c>
      <c r="B1198" s="122">
        <v>100000662605</v>
      </c>
      <c r="C1198" s="169">
        <v>0</v>
      </c>
      <c r="D1198" s="97" t="s">
        <v>1496</v>
      </c>
      <c r="E1198" s="99" t="s">
        <v>44</v>
      </c>
      <c r="F1198" s="100">
        <v>19810</v>
      </c>
      <c r="G1198" s="100">
        <v>-19809</v>
      </c>
      <c r="H1198" s="99">
        <v>1</v>
      </c>
    </row>
    <row r="1199" spans="1:8">
      <c r="A1199" s="97">
        <v>232</v>
      </c>
      <c r="B1199" s="122">
        <v>100000662606</v>
      </c>
      <c r="C1199" s="169">
        <v>0</v>
      </c>
      <c r="D1199" s="97" t="s">
        <v>1496</v>
      </c>
      <c r="E1199" s="99" t="s">
        <v>44</v>
      </c>
      <c r="F1199" s="100">
        <v>19810</v>
      </c>
      <c r="G1199" s="100">
        <v>-19809</v>
      </c>
      <c r="H1199" s="99">
        <v>1</v>
      </c>
    </row>
    <row r="1200" spans="1:8">
      <c r="A1200" s="97">
        <v>233</v>
      </c>
      <c r="B1200" s="122">
        <v>100000662607</v>
      </c>
      <c r="C1200" s="169">
        <v>0</v>
      </c>
      <c r="D1200" s="97" t="s">
        <v>1496</v>
      </c>
      <c r="E1200" s="99" t="s">
        <v>44</v>
      </c>
      <c r="F1200" s="100">
        <v>19810</v>
      </c>
      <c r="G1200" s="100">
        <v>-19809</v>
      </c>
      <c r="H1200" s="99">
        <v>1</v>
      </c>
    </row>
    <row r="1201" spans="1:8">
      <c r="A1201" s="97">
        <v>234</v>
      </c>
      <c r="B1201" s="122">
        <v>100000662608</v>
      </c>
      <c r="C1201" s="169">
        <v>0</v>
      </c>
      <c r="D1201" s="97" t="s">
        <v>1496</v>
      </c>
      <c r="E1201" s="99" t="s">
        <v>44</v>
      </c>
      <c r="F1201" s="100">
        <v>19810</v>
      </c>
      <c r="G1201" s="100">
        <v>-19809</v>
      </c>
      <c r="H1201" s="99">
        <v>1</v>
      </c>
    </row>
    <row r="1202" spans="1:8">
      <c r="A1202" s="97">
        <v>235</v>
      </c>
      <c r="B1202" s="122">
        <v>100000662609</v>
      </c>
      <c r="C1202" s="169">
        <v>0</v>
      </c>
      <c r="D1202" s="97" t="s">
        <v>1496</v>
      </c>
      <c r="E1202" s="99" t="s">
        <v>44</v>
      </c>
      <c r="F1202" s="100">
        <v>19810</v>
      </c>
      <c r="G1202" s="100">
        <v>-19809</v>
      </c>
      <c r="H1202" s="99">
        <v>1</v>
      </c>
    </row>
    <row r="1203" spans="1:8">
      <c r="A1203" s="97">
        <v>236</v>
      </c>
      <c r="B1203" s="122">
        <v>100000662610</v>
      </c>
      <c r="C1203" s="169">
        <v>0</v>
      </c>
      <c r="D1203" s="97" t="s">
        <v>1496</v>
      </c>
      <c r="E1203" s="99" t="s">
        <v>44</v>
      </c>
      <c r="F1203" s="100">
        <v>19810</v>
      </c>
      <c r="G1203" s="100">
        <v>-19809</v>
      </c>
      <c r="H1203" s="99">
        <v>1</v>
      </c>
    </row>
    <row r="1204" spans="1:8">
      <c r="A1204" s="97">
        <v>237</v>
      </c>
      <c r="B1204" s="122">
        <v>100000662611</v>
      </c>
      <c r="C1204" s="169">
        <v>0</v>
      </c>
      <c r="D1204" s="97" t="s">
        <v>1496</v>
      </c>
      <c r="E1204" s="99" t="s">
        <v>44</v>
      </c>
      <c r="F1204" s="100">
        <v>19810</v>
      </c>
      <c r="G1204" s="100">
        <v>-19809</v>
      </c>
      <c r="H1204" s="99">
        <v>1</v>
      </c>
    </row>
    <row r="1205" spans="1:8">
      <c r="A1205" s="97">
        <v>238</v>
      </c>
      <c r="B1205" s="122">
        <v>100000662612</v>
      </c>
      <c r="C1205" s="169">
        <v>0</v>
      </c>
      <c r="D1205" s="97" t="s">
        <v>1496</v>
      </c>
      <c r="E1205" s="99" t="s">
        <v>44</v>
      </c>
      <c r="F1205" s="100">
        <v>19810</v>
      </c>
      <c r="G1205" s="100">
        <v>-19809</v>
      </c>
      <c r="H1205" s="99">
        <v>1</v>
      </c>
    </row>
    <row r="1206" spans="1:8">
      <c r="A1206" s="97">
        <v>239</v>
      </c>
      <c r="B1206" s="122">
        <v>100000662613</v>
      </c>
      <c r="C1206" s="169">
        <v>0</v>
      </c>
      <c r="D1206" s="97" t="s">
        <v>1496</v>
      </c>
      <c r="E1206" s="99" t="s">
        <v>44</v>
      </c>
      <c r="F1206" s="100">
        <v>19810</v>
      </c>
      <c r="G1206" s="100">
        <v>-19809</v>
      </c>
      <c r="H1206" s="99">
        <v>1</v>
      </c>
    </row>
    <row r="1207" spans="1:8">
      <c r="A1207" s="97">
        <v>240</v>
      </c>
      <c r="B1207" s="122">
        <v>100000662614</v>
      </c>
      <c r="C1207" s="169">
        <v>0</v>
      </c>
      <c r="D1207" s="97" t="s">
        <v>1496</v>
      </c>
      <c r="E1207" s="99" t="s">
        <v>44</v>
      </c>
      <c r="F1207" s="100">
        <v>19810</v>
      </c>
      <c r="G1207" s="100">
        <v>-19809</v>
      </c>
      <c r="H1207" s="99">
        <v>1</v>
      </c>
    </row>
    <row r="1208" spans="1:8">
      <c r="A1208" s="97">
        <v>241</v>
      </c>
      <c r="B1208" s="122">
        <v>100000662615</v>
      </c>
      <c r="C1208" s="169">
        <v>0</v>
      </c>
      <c r="D1208" s="97" t="s">
        <v>1496</v>
      </c>
      <c r="E1208" s="99" t="s">
        <v>44</v>
      </c>
      <c r="F1208" s="100">
        <v>19810</v>
      </c>
      <c r="G1208" s="100">
        <v>-19809</v>
      </c>
      <c r="H1208" s="99">
        <v>1</v>
      </c>
    </row>
    <row r="1209" spans="1:8">
      <c r="A1209" s="97">
        <v>242</v>
      </c>
      <c r="B1209" s="122">
        <v>100000662616</v>
      </c>
      <c r="C1209" s="169">
        <v>0</v>
      </c>
      <c r="D1209" s="97" t="s">
        <v>1496</v>
      </c>
      <c r="E1209" s="99" t="s">
        <v>44</v>
      </c>
      <c r="F1209" s="100">
        <v>19810</v>
      </c>
      <c r="G1209" s="100">
        <v>-19809</v>
      </c>
      <c r="H1209" s="99">
        <v>1</v>
      </c>
    </row>
    <row r="1210" spans="1:8">
      <c r="A1210" s="97">
        <v>243</v>
      </c>
      <c r="B1210" s="122">
        <v>100000662617</v>
      </c>
      <c r="C1210" s="169">
        <v>0</v>
      </c>
      <c r="D1210" s="97" t="s">
        <v>1496</v>
      </c>
      <c r="E1210" s="99" t="s">
        <v>4925</v>
      </c>
      <c r="F1210" s="100">
        <v>33972.5</v>
      </c>
      <c r="G1210" s="100">
        <v>-33971.5</v>
      </c>
      <c r="H1210" s="99">
        <v>1</v>
      </c>
    </row>
    <row r="1211" spans="1:8">
      <c r="A1211" s="97">
        <v>244</v>
      </c>
      <c r="B1211" s="122">
        <v>100000662618</v>
      </c>
      <c r="C1211" s="169">
        <v>0</v>
      </c>
      <c r="D1211" s="97" t="s">
        <v>1496</v>
      </c>
      <c r="E1211" s="99" t="s">
        <v>4925</v>
      </c>
      <c r="F1211" s="100">
        <v>33972.5</v>
      </c>
      <c r="G1211" s="100">
        <v>-33971.5</v>
      </c>
      <c r="H1211" s="99">
        <v>1</v>
      </c>
    </row>
    <row r="1212" spans="1:8">
      <c r="A1212" s="97">
        <v>245</v>
      </c>
      <c r="B1212" s="122">
        <v>100000662619</v>
      </c>
      <c r="C1212" s="169">
        <v>0</v>
      </c>
      <c r="D1212" s="97" t="s">
        <v>1496</v>
      </c>
      <c r="E1212" s="99" t="s">
        <v>4925</v>
      </c>
      <c r="F1212" s="100">
        <v>33972.5</v>
      </c>
      <c r="G1212" s="100">
        <v>-33971.5</v>
      </c>
      <c r="H1212" s="99">
        <v>1</v>
      </c>
    </row>
    <row r="1213" spans="1:8">
      <c r="A1213" s="97">
        <v>246</v>
      </c>
      <c r="B1213" s="122">
        <v>100000662620</v>
      </c>
      <c r="C1213" s="169">
        <v>0</v>
      </c>
      <c r="D1213" s="97" t="s">
        <v>1496</v>
      </c>
      <c r="E1213" s="99" t="s">
        <v>4925</v>
      </c>
      <c r="F1213" s="100">
        <v>33972.5</v>
      </c>
      <c r="G1213" s="100">
        <v>-33971.5</v>
      </c>
      <c r="H1213" s="99">
        <v>1</v>
      </c>
    </row>
    <row r="1214" spans="1:8">
      <c r="A1214" s="97">
        <v>247</v>
      </c>
      <c r="B1214" s="122">
        <v>100000662621</v>
      </c>
      <c r="C1214" s="169">
        <v>0</v>
      </c>
      <c r="D1214" s="97" t="s">
        <v>1496</v>
      </c>
      <c r="E1214" s="99" t="s">
        <v>4925</v>
      </c>
      <c r="F1214" s="100">
        <v>33972.5</v>
      </c>
      <c r="G1214" s="100">
        <v>-33971.5</v>
      </c>
      <c r="H1214" s="99">
        <v>1</v>
      </c>
    </row>
    <row r="1215" spans="1:8">
      <c r="A1215" s="97">
        <v>248</v>
      </c>
      <c r="B1215" s="122">
        <v>100000662622</v>
      </c>
      <c r="C1215" s="169">
        <v>0</v>
      </c>
      <c r="D1215" s="97" t="s">
        <v>1496</v>
      </c>
      <c r="E1215" s="99" t="s">
        <v>4925</v>
      </c>
      <c r="F1215" s="100">
        <v>33972.5</v>
      </c>
      <c r="G1215" s="100">
        <v>-33971.5</v>
      </c>
      <c r="H1215" s="99">
        <v>1</v>
      </c>
    </row>
    <row r="1216" spans="1:8">
      <c r="A1216" s="186" t="s">
        <v>527</v>
      </c>
      <c r="B1216" s="186"/>
      <c r="C1216" s="186"/>
      <c r="D1216" s="186"/>
      <c r="E1216" s="186"/>
      <c r="F1216" s="102">
        <f>SUM(F965:F1215)</f>
        <v>3295477.5</v>
      </c>
      <c r="G1216" s="102">
        <f>SUM(G965:G1215)</f>
        <v>-3295226.5</v>
      </c>
      <c r="H1216" s="102">
        <f>SUM(H965:H1215)</f>
        <v>251</v>
      </c>
    </row>
    <row r="1217" spans="1:8">
      <c r="A1217" s="184" t="s">
        <v>89</v>
      </c>
      <c r="B1217" s="184"/>
      <c r="C1217" s="184"/>
      <c r="D1217" s="184"/>
      <c r="E1217" s="184"/>
      <c r="F1217" s="107">
        <f>F961+F1216</f>
        <v>55999305.960000001</v>
      </c>
      <c r="G1217" s="107">
        <f>G961+G1216</f>
        <v>-19593505.209999997</v>
      </c>
      <c r="H1217" s="107">
        <f>H961+H1216</f>
        <v>36405800.75</v>
      </c>
    </row>
    <row r="1218" spans="1:8">
      <c r="A1218" s="195" t="s">
        <v>54</v>
      </c>
      <c r="B1218" s="195"/>
      <c r="C1218" s="195"/>
      <c r="D1218" s="195"/>
      <c r="E1218" s="195"/>
      <c r="F1218" s="102">
        <f>F214+F248+F264+F271+F315+F681+F713+F762+F787+F878+F884+F1217</f>
        <v>658954937.18000007</v>
      </c>
      <c r="G1218" s="102">
        <f>G214+G248+G264+G271+G315+G681+G713+G762+G787+G878+G884+G1217</f>
        <v>-355946117.75000006</v>
      </c>
      <c r="H1218" s="102">
        <f>H214+H248+H264+H271+H315+H681+H713+H762+H787+H878+H884+H1217</f>
        <v>303008819.43000007</v>
      </c>
    </row>
    <row r="1221" spans="1:8">
      <c r="D1221" s="90"/>
      <c r="E1221" s="109"/>
    </row>
    <row r="1222" spans="1:8">
      <c r="E1222" s="109"/>
    </row>
    <row r="1223" spans="1:8">
      <c r="E1223" s="109"/>
    </row>
  </sheetData>
  <mergeCells count="36">
    <mergeCell ref="A1218:E1218"/>
    <mergeCell ref="A781:E781"/>
    <mergeCell ref="A786:E786"/>
    <mergeCell ref="A787:E787"/>
    <mergeCell ref="A863:E863"/>
    <mergeCell ref="A877:E877"/>
    <mergeCell ref="A878:E878"/>
    <mergeCell ref="A883:E883"/>
    <mergeCell ref="A884:E884"/>
    <mergeCell ref="A961:E961"/>
    <mergeCell ref="A1216:E1216"/>
    <mergeCell ref="A1217:E1217"/>
    <mergeCell ref="A762:E762"/>
    <mergeCell ref="A290:E290"/>
    <mergeCell ref="A314:E314"/>
    <mergeCell ref="A315:E315"/>
    <mergeCell ref="A403:E403"/>
    <mergeCell ref="A680:E680"/>
    <mergeCell ref="A681:E681"/>
    <mergeCell ref="A687:E687"/>
    <mergeCell ref="A712:E712"/>
    <mergeCell ref="A713:E713"/>
    <mergeCell ref="A736:E736"/>
    <mergeCell ref="A761:E761"/>
    <mergeCell ref="A271:E271"/>
    <mergeCell ref="A1:H1"/>
    <mergeCell ref="A192:E192"/>
    <mergeCell ref="A213:E213"/>
    <mergeCell ref="A214:E214"/>
    <mergeCell ref="A240:E240"/>
    <mergeCell ref="A247:E247"/>
    <mergeCell ref="A248:E248"/>
    <mergeCell ref="A256:E256"/>
    <mergeCell ref="A263:E263"/>
    <mergeCell ref="A264:E264"/>
    <mergeCell ref="A270:E27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</sheetPr>
  <dimension ref="A1:H27"/>
  <sheetViews>
    <sheetView workbookViewId="0">
      <selection activeCell="G6" sqref="G6"/>
    </sheetView>
  </sheetViews>
  <sheetFormatPr defaultColWidth="9.109375" defaultRowHeight="24.6"/>
  <cols>
    <col min="1" max="1" width="5.77734375" style="1" bestFit="1" customWidth="1"/>
    <col min="2" max="2" width="19.77734375" style="1" customWidth="1"/>
    <col min="3" max="3" width="6" style="1" customWidth="1"/>
    <col min="4" max="4" width="9.33203125" style="1" customWidth="1"/>
    <col min="5" max="5" width="8.77734375" style="1" customWidth="1"/>
    <col min="6" max="6" width="15.33203125" style="1" bestFit="1" customWidth="1"/>
    <col min="7" max="7" width="15.88671875" style="1" customWidth="1"/>
    <col min="8" max="8" width="14" style="1" customWidth="1"/>
    <col min="9" max="16384" width="9.109375" style="1"/>
  </cols>
  <sheetData>
    <row r="1" spans="1:8">
      <c r="A1" s="178" t="s">
        <v>51</v>
      </c>
      <c r="B1" s="178"/>
      <c r="C1" s="178"/>
      <c r="D1" s="178"/>
      <c r="E1" s="178"/>
      <c r="F1" s="178"/>
      <c r="G1" s="178"/>
    </row>
    <row r="2" spans="1:8">
      <c r="A2" s="89"/>
      <c r="B2" s="89"/>
      <c r="C2" s="89"/>
      <c r="D2" s="89"/>
      <c r="E2" s="89"/>
      <c r="F2" s="89"/>
      <c r="G2" s="89" t="s">
        <v>57</v>
      </c>
    </row>
    <row r="3" spans="1:8" ht="73.8">
      <c r="A3" s="2" t="s">
        <v>0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8">
      <c r="A4" s="85">
        <v>1</v>
      </c>
      <c r="B4" s="7" t="s">
        <v>8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25"/>
    </row>
    <row r="5" spans="1:8">
      <c r="A5" s="2">
        <v>2</v>
      </c>
      <c r="B5" s="13" t="s">
        <v>9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25"/>
    </row>
    <row r="6" spans="1:8">
      <c r="A6" s="2">
        <v>3</v>
      </c>
      <c r="B6" s="13" t="s">
        <v>10</v>
      </c>
      <c r="C6" s="8">
        <f>D6+E6</f>
        <v>1</v>
      </c>
      <c r="D6" s="8">
        <v>1</v>
      </c>
      <c r="E6" s="8">
        <v>0</v>
      </c>
      <c r="F6" s="11">
        <f>'[1]2500701673'!$F$8</f>
        <v>15596368</v>
      </c>
      <c r="G6" s="11">
        <f>'[1]2500701673'!$H$8</f>
        <v>15011490.68</v>
      </c>
      <c r="H6" s="25"/>
    </row>
    <row r="7" spans="1:8">
      <c r="A7" s="2">
        <v>4</v>
      </c>
      <c r="B7" s="13" t="s">
        <v>11</v>
      </c>
      <c r="C7" s="8">
        <f t="shared" ref="C7:C26" si="0">D7+E7</f>
        <v>0</v>
      </c>
      <c r="D7" s="8">
        <v>0</v>
      </c>
      <c r="E7" s="8">
        <v>0</v>
      </c>
      <c r="F7" s="11">
        <v>0</v>
      </c>
      <c r="G7" s="11">
        <v>0</v>
      </c>
      <c r="H7" s="25"/>
    </row>
    <row r="8" spans="1:8">
      <c r="A8" s="2">
        <v>5</v>
      </c>
      <c r="B8" s="13" t="s">
        <v>12</v>
      </c>
      <c r="C8" s="8">
        <f t="shared" si="0"/>
        <v>0</v>
      </c>
      <c r="D8" s="8">
        <v>0</v>
      </c>
      <c r="E8" s="8">
        <v>0</v>
      </c>
      <c r="F8" s="11">
        <v>0</v>
      </c>
      <c r="G8" s="11">
        <v>0</v>
      </c>
      <c r="H8" s="25"/>
    </row>
    <row r="9" spans="1:8">
      <c r="A9" s="2">
        <v>6</v>
      </c>
      <c r="B9" s="13" t="s">
        <v>13</v>
      </c>
      <c r="C9" s="8">
        <f t="shared" si="0"/>
        <v>3</v>
      </c>
      <c r="D9" s="17">
        <v>3</v>
      </c>
      <c r="E9" s="17">
        <v>0</v>
      </c>
      <c r="F9" s="14">
        <f>'[1]2500701673'!$F$16</f>
        <v>526900</v>
      </c>
      <c r="G9" s="14">
        <f>'[1]2500701673'!$H$16</f>
        <v>473238.65</v>
      </c>
      <c r="H9" s="25"/>
    </row>
    <row r="10" spans="1:8">
      <c r="A10" s="2">
        <v>7</v>
      </c>
      <c r="B10" s="13" t="s">
        <v>14</v>
      </c>
      <c r="C10" s="8">
        <f t="shared" si="0"/>
        <v>13</v>
      </c>
      <c r="D10" s="17">
        <v>13</v>
      </c>
      <c r="E10" s="17">
        <v>0</v>
      </c>
      <c r="F10" s="14">
        <f>'[1]2500701673'!$F$34</f>
        <v>11846042</v>
      </c>
      <c r="G10" s="14">
        <f>'[1]2500701673'!$H$34</f>
        <v>6111421.46</v>
      </c>
      <c r="H10" s="25"/>
    </row>
    <row r="11" spans="1:8">
      <c r="A11" s="2">
        <v>8</v>
      </c>
      <c r="B11" s="13" t="s">
        <v>15</v>
      </c>
      <c r="C11" s="8">
        <f t="shared" si="0"/>
        <v>34</v>
      </c>
      <c r="D11" s="17">
        <v>4</v>
      </c>
      <c r="E11" s="17">
        <v>30</v>
      </c>
      <c r="F11" s="14">
        <f>'[1]2500701673'!$F$77</f>
        <v>3231949.5</v>
      </c>
      <c r="G11" s="14">
        <f>'[1]2500701673'!$H$77</f>
        <v>1899680.6700000002</v>
      </c>
      <c r="H11" s="25"/>
    </row>
    <row r="12" spans="1:8">
      <c r="A12" s="2">
        <v>9</v>
      </c>
      <c r="B12" s="13" t="s">
        <v>16</v>
      </c>
      <c r="C12" s="8">
        <f t="shared" si="0"/>
        <v>13</v>
      </c>
      <c r="D12" s="17">
        <v>8</v>
      </c>
      <c r="E12" s="17">
        <v>5</v>
      </c>
      <c r="F12" s="14">
        <f>'[1]2500701673'!$F$99</f>
        <v>439300</v>
      </c>
      <c r="G12" s="14">
        <f>'[1]2500701673'!$H$99</f>
        <v>308538.2</v>
      </c>
      <c r="H12" s="25"/>
    </row>
    <row r="13" spans="1:8">
      <c r="A13" s="2">
        <v>10</v>
      </c>
      <c r="B13" s="13" t="s">
        <v>17</v>
      </c>
      <c r="C13" s="8">
        <v>0</v>
      </c>
      <c r="D13" s="17">
        <v>0</v>
      </c>
      <c r="E13" s="17">
        <v>0</v>
      </c>
      <c r="F13" s="17">
        <v>0</v>
      </c>
      <c r="G13" s="17">
        <v>0</v>
      </c>
      <c r="H13" s="25"/>
    </row>
    <row r="14" spans="1:8">
      <c r="A14" s="2">
        <v>11</v>
      </c>
      <c r="B14" s="13" t="s">
        <v>18</v>
      </c>
      <c r="C14" s="8">
        <f t="shared" si="0"/>
        <v>0</v>
      </c>
      <c r="D14" s="17">
        <v>0</v>
      </c>
      <c r="E14" s="17">
        <v>0</v>
      </c>
      <c r="F14" s="17">
        <v>0</v>
      </c>
      <c r="G14" s="17">
        <v>0</v>
      </c>
      <c r="H14" s="25"/>
    </row>
    <row r="15" spans="1:8">
      <c r="A15" s="2">
        <v>12</v>
      </c>
      <c r="B15" s="13" t="s">
        <v>19</v>
      </c>
      <c r="C15" s="8">
        <f t="shared" si="0"/>
        <v>1</v>
      </c>
      <c r="D15" s="17">
        <v>0</v>
      </c>
      <c r="E15" s="17">
        <v>1</v>
      </c>
      <c r="F15" s="14">
        <f>'[1]2500701673'!$F$105</f>
        <v>2500000</v>
      </c>
      <c r="G15" s="14">
        <f>'[1]2500701673'!$H$105</f>
        <v>1</v>
      </c>
      <c r="H15" s="25"/>
    </row>
    <row r="16" spans="1:8">
      <c r="A16" s="2">
        <v>13</v>
      </c>
      <c r="B16" s="13" t="s">
        <v>20</v>
      </c>
      <c r="C16" s="8">
        <f t="shared" si="0"/>
        <v>2</v>
      </c>
      <c r="D16" s="17">
        <v>2</v>
      </c>
      <c r="E16" s="17">
        <v>0</v>
      </c>
      <c r="F16" s="14">
        <f>'[1]2500701673'!$F$112</f>
        <v>44000</v>
      </c>
      <c r="G16" s="14">
        <f>'[1]2500701673'!$H$112</f>
        <v>40353.42</v>
      </c>
      <c r="H16" s="25"/>
    </row>
    <row r="17" spans="1:8">
      <c r="A17" s="2">
        <v>14</v>
      </c>
      <c r="B17" s="13" t="s">
        <v>21</v>
      </c>
      <c r="C17" s="8">
        <f t="shared" si="0"/>
        <v>0</v>
      </c>
      <c r="D17" s="17">
        <v>0</v>
      </c>
      <c r="E17" s="17">
        <v>0</v>
      </c>
      <c r="F17" s="14">
        <v>0</v>
      </c>
      <c r="G17" s="14">
        <v>0</v>
      </c>
      <c r="H17" s="25"/>
    </row>
    <row r="18" spans="1:8">
      <c r="A18" s="2">
        <v>15</v>
      </c>
      <c r="B18" s="13" t="s">
        <v>22</v>
      </c>
      <c r="C18" s="8">
        <f t="shared" si="0"/>
        <v>9</v>
      </c>
      <c r="D18" s="17">
        <v>7</v>
      </c>
      <c r="E18" s="17">
        <v>2</v>
      </c>
      <c r="F18" s="14">
        <f>'[1]2500701673'!$F$130</f>
        <v>224019.12</v>
      </c>
      <c r="G18" s="14">
        <f>'[1]2500701673'!$H$130</f>
        <v>119381</v>
      </c>
      <c r="H18" s="25"/>
    </row>
    <row r="19" spans="1:8">
      <c r="A19" s="2">
        <v>16</v>
      </c>
      <c r="B19" s="13" t="s">
        <v>23</v>
      </c>
      <c r="C19" s="8">
        <f t="shared" si="0"/>
        <v>0</v>
      </c>
      <c r="D19" s="17">
        <v>0</v>
      </c>
      <c r="E19" s="17">
        <v>0</v>
      </c>
      <c r="F19" s="18">
        <v>0</v>
      </c>
      <c r="G19" s="18">
        <v>0</v>
      </c>
      <c r="H19" s="25"/>
    </row>
    <row r="20" spans="1:8">
      <c r="A20" s="2">
        <v>17</v>
      </c>
      <c r="B20" s="13" t="s">
        <v>24</v>
      </c>
      <c r="C20" s="8">
        <f t="shared" si="0"/>
        <v>0</v>
      </c>
      <c r="D20" s="17">
        <v>0</v>
      </c>
      <c r="E20" s="17">
        <v>0</v>
      </c>
      <c r="F20" s="18">
        <v>0</v>
      </c>
      <c r="G20" s="18">
        <v>0</v>
      </c>
      <c r="H20" s="25"/>
    </row>
    <row r="21" spans="1:8">
      <c r="A21" s="2">
        <v>18</v>
      </c>
      <c r="B21" s="13" t="s">
        <v>25</v>
      </c>
      <c r="C21" s="8">
        <f t="shared" si="0"/>
        <v>0</v>
      </c>
      <c r="D21" s="17">
        <v>0</v>
      </c>
      <c r="E21" s="17">
        <v>0</v>
      </c>
      <c r="F21" s="18">
        <v>0</v>
      </c>
      <c r="G21" s="18">
        <v>0</v>
      </c>
      <c r="H21" s="25"/>
    </row>
    <row r="22" spans="1:8">
      <c r="A22" s="2">
        <v>19</v>
      </c>
      <c r="B22" s="13" t="s">
        <v>26</v>
      </c>
      <c r="C22" s="8">
        <f t="shared" si="0"/>
        <v>0</v>
      </c>
      <c r="D22" s="17">
        <v>0</v>
      </c>
      <c r="E22" s="17">
        <v>0</v>
      </c>
      <c r="F22" s="18">
        <v>0</v>
      </c>
      <c r="G22" s="18">
        <v>0</v>
      </c>
      <c r="H22" s="25"/>
    </row>
    <row r="23" spans="1:8">
      <c r="A23" s="2">
        <v>20</v>
      </c>
      <c r="B23" s="13" t="s">
        <v>27</v>
      </c>
      <c r="C23" s="8">
        <f t="shared" si="0"/>
        <v>0</v>
      </c>
      <c r="D23" s="17">
        <v>0</v>
      </c>
      <c r="E23" s="17">
        <v>0</v>
      </c>
      <c r="F23" s="18">
        <v>0</v>
      </c>
      <c r="G23" s="18">
        <v>0</v>
      </c>
      <c r="H23" s="25"/>
    </row>
    <row r="24" spans="1:8">
      <c r="A24" s="2">
        <v>21</v>
      </c>
      <c r="B24" s="13" t="s">
        <v>28</v>
      </c>
      <c r="C24" s="8">
        <f t="shared" si="0"/>
        <v>292</v>
      </c>
      <c r="D24" s="17">
        <v>268</v>
      </c>
      <c r="E24" s="17">
        <v>24</v>
      </c>
      <c r="F24" s="14">
        <f>'[1]2500701673'!$F$431</f>
        <v>20445521.830000002</v>
      </c>
      <c r="G24" s="14">
        <f>'[1]2500701673'!$H$431</f>
        <v>11185032.119999977</v>
      </c>
      <c r="H24" s="25"/>
    </row>
    <row r="25" spans="1:8">
      <c r="A25" s="2">
        <v>22</v>
      </c>
      <c r="B25" s="13" t="s">
        <v>29</v>
      </c>
      <c r="C25" s="8">
        <f t="shared" si="0"/>
        <v>0</v>
      </c>
      <c r="D25" s="17">
        <v>0</v>
      </c>
      <c r="E25" s="17">
        <v>0</v>
      </c>
      <c r="F25" s="18">
        <v>0</v>
      </c>
      <c r="G25" s="18">
        <v>0</v>
      </c>
      <c r="H25" s="25"/>
    </row>
    <row r="26" spans="1:8">
      <c r="A26" s="2">
        <v>23</v>
      </c>
      <c r="B26" s="13" t="s">
        <v>30</v>
      </c>
      <c r="C26" s="8">
        <f t="shared" si="0"/>
        <v>0</v>
      </c>
      <c r="D26" s="17">
        <v>0</v>
      </c>
      <c r="E26" s="17">
        <v>0</v>
      </c>
      <c r="F26" s="18">
        <v>0</v>
      </c>
      <c r="G26" s="18">
        <v>0</v>
      </c>
      <c r="H26" s="25"/>
    </row>
    <row r="27" spans="1:8">
      <c r="A27" s="178"/>
      <c r="B27" s="178"/>
      <c r="C27" s="179" t="s">
        <v>31</v>
      </c>
      <c r="D27" s="180"/>
      <c r="E27" s="181"/>
      <c r="F27" s="22">
        <f>SUM(F4:F26)</f>
        <v>54854100.450000003</v>
      </c>
      <c r="G27" s="22">
        <f>SUM(G4:G26)</f>
        <v>35149137.199999981</v>
      </c>
    </row>
  </sheetData>
  <mergeCells count="3">
    <mergeCell ref="A27:B27"/>
    <mergeCell ref="C27:E27"/>
    <mergeCell ref="A1:G1"/>
  </mergeCells>
  <pageMargins left="0.37" right="0.1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16CC5-9E03-45E3-9202-F98BFAC3B3D6}">
  <sheetPr>
    <tabColor theme="9" tint="0.39997558519241921"/>
  </sheetPr>
  <dimension ref="A1:H434"/>
  <sheetViews>
    <sheetView zoomScale="93" zoomScaleNormal="93" workbookViewId="0">
      <selection sqref="A1:H1"/>
    </sheetView>
  </sheetViews>
  <sheetFormatPr defaultColWidth="9.109375" defaultRowHeight="27"/>
  <cols>
    <col min="1" max="1" width="9.33203125" style="90" bestFit="1" customWidth="1"/>
    <col min="2" max="2" width="16.88671875" style="94" bestFit="1" customWidth="1"/>
    <col min="3" max="3" width="9.33203125" style="90" bestFit="1" customWidth="1"/>
    <col min="4" max="4" width="12.77734375" style="90" bestFit="1" customWidth="1"/>
    <col min="5" max="5" width="56.21875" style="90" bestFit="1" customWidth="1"/>
    <col min="6" max="6" width="16" style="90" bestFit="1" customWidth="1"/>
    <col min="7" max="7" width="16.77734375" style="90" bestFit="1" customWidth="1"/>
    <col min="8" max="8" width="16" style="90" bestFit="1" customWidth="1"/>
    <col min="9" max="256" width="9.109375" style="90"/>
    <col min="257" max="257" width="9.33203125" style="90" bestFit="1" customWidth="1"/>
    <col min="258" max="258" width="16.88671875" style="90" bestFit="1" customWidth="1"/>
    <col min="259" max="259" width="9.33203125" style="90" bestFit="1" customWidth="1"/>
    <col min="260" max="260" width="12.77734375" style="90" bestFit="1" customWidth="1"/>
    <col min="261" max="261" width="56.21875" style="90" bestFit="1" customWidth="1"/>
    <col min="262" max="262" width="16" style="90" bestFit="1" customWidth="1"/>
    <col min="263" max="263" width="16.77734375" style="90" bestFit="1" customWidth="1"/>
    <col min="264" max="264" width="16" style="90" bestFit="1" customWidth="1"/>
    <col min="265" max="512" width="9.109375" style="90"/>
    <col min="513" max="513" width="9.33203125" style="90" bestFit="1" customWidth="1"/>
    <col min="514" max="514" width="16.88671875" style="90" bestFit="1" customWidth="1"/>
    <col min="515" max="515" width="9.33203125" style="90" bestFit="1" customWidth="1"/>
    <col min="516" max="516" width="12.77734375" style="90" bestFit="1" customWidth="1"/>
    <col min="517" max="517" width="56.21875" style="90" bestFit="1" customWidth="1"/>
    <col min="518" max="518" width="16" style="90" bestFit="1" customWidth="1"/>
    <col min="519" max="519" width="16.77734375" style="90" bestFit="1" customWidth="1"/>
    <col min="520" max="520" width="16" style="90" bestFit="1" customWidth="1"/>
    <col min="521" max="768" width="9.109375" style="90"/>
    <col min="769" max="769" width="9.33203125" style="90" bestFit="1" customWidth="1"/>
    <col min="770" max="770" width="16.88671875" style="90" bestFit="1" customWidth="1"/>
    <col min="771" max="771" width="9.33203125" style="90" bestFit="1" customWidth="1"/>
    <col min="772" max="772" width="12.77734375" style="90" bestFit="1" customWidth="1"/>
    <col min="773" max="773" width="56.21875" style="90" bestFit="1" customWidth="1"/>
    <col min="774" max="774" width="16" style="90" bestFit="1" customWidth="1"/>
    <col min="775" max="775" width="16.77734375" style="90" bestFit="1" customWidth="1"/>
    <col min="776" max="776" width="16" style="90" bestFit="1" customWidth="1"/>
    <col min="777" max="1024" width="9.109375" style="90"/>
    <col min="1025" max="1025" width="9.33203125" style="90" bestFit="1" customWidth="1"/>
    <col min="1026" max="1026" width="16.88671875" style="90" bestFit="1" customWidth="1"/>
    <col min="1027" max="1027" width="9.33203125" style="90" bestFit="1" customWidth="1"/>
    <col min="1028" max="1028" width="12.77734375" style="90" bestFit="1" customWidth="1"/>
    <col min="1029" max="1029" width="56.21875" style="90" bestFit="1" customWidth="1"/>
    <col min="1030" max="1030" width="16" style="90" bestFit="1" customWidth="1"/>
    <col min="1031" max="1031" width="16.77734375" style="90" bestFit="1" customWidth="1"/>
    <col min="1032" max="1032" width="16" style="90" bestFit="1" customWidth="1"/>
    <col min="1033" max="1280" width="9.109375" style="90"/>
    <col min="1281" max="1281" width="9.33203125" style="90" bestFit="1" customWidth="1"/>
    <col min="1282" max="1282" width="16.88671875" style="90" bestFit="1" customWidth="1"/>
    <col min="1283" max="1283" width="9.33203125" style="90" bestFit="1" customWidth="1"/>
    <col min="1284" max="1284" width="12.77734375" style="90" bestFit="1" customWidth="1"/>
    <col min="1285" max="1285" width="56.21875" style="90" bestFit="1" customWidth="1"/>
    <col min="1286" max="1286" width="16" style="90" bestFit="1" customWidth="1"/>
    <col min="1287" max="1287" width="16.77734375" style="90" bestFit="1" customWidth="1"/>
    <col min="1288" max="1288" width="16" style="90" bestFit="1" customWidth="1"/>
    <col min="1289" max="1536" width="9.109375" style="90"/>
    <col min="1537" max="1537" width="9.33203125" style="90" bestFit="1" customWidth="1"/>
    <col min="1538" max="1538" width="16.88671875" style="90" bestFit="1" customWidth="1"/>
    <col min="1539" max="1539" width="9.33203125" style="90" bestFit="1" customWidth="1"/>
    <col min="1540" max="1540" width="12.77734375" style="90" bestFit="1" customWidth="1"/>
    <col min="1541" max="1541" width="56.21875" style="90" bestFit="1" customWidth="1"/>
    <col min="1542" max="1542" width="16" style="90" bestFit="1" customWidth="1"/>
    <col min="1543" max="1543" width="16.77734375" style="90" bestFit="1" customWidth="1"/>
    <col min="1544" max="1544" width="16" style="90" bestFit="1" customWidth="1"/>
    <col min="1545" max="1792" width="9.109375" style="90"/>
    <col min="1793" max="1793" width="9.33203125" style="90" bestFit="1" customWidth="1"/>
    <col min="1794" max="1794" width="16.88671875" style="90" bestFit="1" customWidth="1"/>
    <col min="1795" max="1795" width="9.33203125" style="90" bestFit="1" customWidth="1"/>
    <col min="1796" max="1796" width="12.77734375" style="90" bestFit="1" customWidth="1"/>
    <col min="1797" max="1797" width="56.21875" style="90" bestFit="1" customWidth="1"/>
    <col min="1798" max="1798" width="16" style="90" bestFit="1" customWidth="1"/>
    <col min="1799" max="1799" width="16.77734375" style="90" bestFit="1" customWidth="1"/>
    <col min="1800" max="1800" width="16" style="90" bestFit="1" customWidth="1"/>
    <col min="1801" max="2048" width="9.109375" style="90"/>
    <col min="2049" max="2049" width="9.33203125" style="90" bestFit="1" customWidth="1"/>
    <col min="2050" max="2050" width="16.88671875" style="90" bestFit="1" customWidth="1"/>
    <col min="2051" max="2051" width="9.33203125" style="90" bestFit="1" customWidth="1"/>
    <col min="2052" max="2052" width="12.77734375" style="90" bestFit="1" customWidth="1"/>
    <col min="2053" max="2053" width="56.21875" style="90" bestFit="1" customWidth="1"/>
    <col min="2054" max="2054" width="16" style="90" bestFit="1" customWidth="1"/>
    <col min="2055" max="2055" width="16.77734375" style="90" bestFit="1" customWidth="1"/>
    <col min="2056" max="2056" width="16" style="90" bestFit="1" customWidth="1"/>
    <col min="2057" max="2304" width="9.109375" style="90"/>
    <col min="2305" max="2305" width="9.33203125" style="90" bestFit="1" customWidth="1"/>
    <col min="2306" max="2306" width="16.88671875" style="90" bestFit="1" customWidth="1"/>
    <col min="2307" max="2307" width="9.33203125" style="90" bestFit="1" customWidth="1"/>
    <col min="2308" max="2308" width="12.77734375" style="90" bestFit="1" customWidth="1"/>
    <col min="2309" max="2309" width="56.21875" style="90" bestFit="1" customWidth="1"/>
    <col min="2310" max="2310" width="16" style="90" bestFit="1" customWidth="1"/>
    <col min="2311" max="2311" width="16.77734375" style="90" bestFit="1" customWidth="1"/>
    <col min="2312" max="2312" width="16" style="90" bestFit="1" customWidth="1"/>
    <col min="2313" max="2560" width="9.109375" style="90"/>
    <col min="2561" max="2561" width="9.33203125" style="90" bestFit="1" customWidth="1"/>
    <col min="2562" max="2562" width="16.88671875" style="90" bestFit="1" customWidth="1"/>
    <col min="2563" max="2563" width="9.33203125" style="90" bestFit="1" customWidth="1"/>
    <col min="2564" max="2564" width="12.77734375" style="90" bestFit="1" customWidth="1"/>
    <col min="2565" max="2565" width="56.21875" style="90" bestFit="1" customWidth="1"/>
    <col min="2566" max="2566" width="16" style="90" bestFit="1" customWidth="1"/>
    <col min="2567" max="2567" width="16.77734375" style="90" bestFit="1" customWidth="1"/>
    <col min="2568" max="2568" width="16" style="90" bestFit="1" customWidth="1"/>
    <col min="2569" max="2816" width="9.109375" style="90"/>
    <col min="2817" max="2817" width="9.33203125" style="90" bestFit="1" customWidth="1"/>
    <col min="2818" max="2818" width="16.88671875" style="90" bestFit="1" customWidth="1"/>
    <col min="2819" max="2819" width="9.33203125" style="90" bestFit="1" customWidth="1"/>
    <col min="2820" max="2820" width="12.77734375" style="90" bestFit="1" customWidth="1"/>
    <col min="2821" max="2821" width="56.21875" style="90" bestFit="1" customWidth="1"/>
    <col min="2822" max="2822" width="16" style="90" bestFit="1" customWidth="1"/>
    <col min="2823" max="2823" width="16.77734375" style="90" bestFit="1" customWidth="1"/>
    <col min="2824" max="2824" width="16" style="90" bestFit="1" customWidth="1"/>
    <col min="2825" max="3072" width="9.109375" style="90"/>
    <col min="3073" max="3073" width="9.33203125" style="90" bestFit="1" customWidth="1"/>
    <col min="3074" max="3074" width="16.88671875" style="90" bestFit="1" customWidth="1"/>
    <col min="3075" max="3075" width="9.33203125" style="90" bestFit="1" customWidth="1"/>
    <col min="3076" max="3076" width="12.77734375" style="90" bestFit="1" customWidth="1"/>
    <col min="3077" max="3077" width="56.21875" style="90" bestFit="1" customWidth="1"/>
    <col min="3078" max="3078" width="16" style="90" bestFit="1" customWidth="1"/>
    <col min="3079" max="3079" width="16.77734375" style="90" bestFit="1" customWidth="1"/>
    <col min="3080" max="3080" width="16" style="90" bestFit="1" customWidth="1"/>
    <col min="3081" max="3328" width="9.109375" style="90"/>
    <col min="3329" max="3329" width="9.33203125" style="90" bestFit="1" customWidth="1"/>
    <col min="3330" max="3330" width="16.88671875" style="90" bestFit="1" customWidth="1"/>
    <col min="3331" max="3331" width="9.33203125" style="90" bestFit="1" customWidth="1"/>
    <col min="3332" max="3332" width="12.77734375" style="90" bestFit="1" customWidth="1"/>
    <col min="3333" max="3333" width="56.21875" style="90" bestFit="1" customWidth="1"/>
    <col min="3334" max="3334" width="16" style="90" bestFit="1" customWidth="1"/>
    <col min="3335" max="3335" width="16.77734375" style="90" bestFit="1" customWidth="1"/>
    <col min="3336" max="3336" width="16" style="90" bestFit="1" customWidth="1"/>
    <col min="3337" max="3584" width="9.109375" style="90"/>
    <col min="3585" max="3585" width="9.33203125" style="90" bestFit="1" customWidth="1"/>
    <col min="3586" max="3586" width="16.88671875" style="90" bestFit="1" customWidth="1"/>
    <col min="3587" max="3587" width="9.33203125" style="90" bestFit="1" customWidth="1"/>
    <col min="3588" max="3588" width="12.77734375" style="90" bestFit="1" customWidth="1"/>
    <col min="3589" max="3589" width="56.21875" style="90" bestFit="1" customWidth="1"/>
    <col min="3590" max="3590" width="16" style="90" bestFit="1" customWidth="1"/>
    <col min="3591" max="3591" width="16.77734375" style="90" bestFit="1" customWidth="1"/>
    <col min="3592" max="3592" width="16" style="90" bestFit="1" customWidth="1"/>
    <col min="3593" max="3840" width="9.109375" style="90"/>
    <col min="3841" max="3841" width="9.33203125" style="90" bestFit="1" customWidth="1"/>
    <col min="3842" max="3842" width="16.88671875" style="90" bestFit="1" customWidth="1"/>
    <col min="3843" max="3843" width="9.33203125" style="90" bestFit="1" customWidth="1"/>
    <col min="3844" max="3844" width="12.77734375" style="90" bestFit="1" customWidth="1"/>
    <col min="3845" max="3845" width="56.21875" style="90" bestFit="1" customWidth="1"/>
    <col min="3846" max="3846" width="16" style="90" bestFit="1" customWidth="1"/>
    <col min="3847" max="3847" width="16.77734375" style="90" bestFit="1" customWidth="1"/>
    <col min="3848" max="3848" width="16" style="90" bestFit="1" customWidth="1"/>
    <col min="3849" max="4096" width="9.109375" style="90"/>
    <col min="4097" max="4097" width="9.33203125" style="90" bestFit="1" customWidth="1"/>
    <col min="4098" max="4098" width="16.88671875" style="90" bestFit="1" customWidth="1"/>
    <col min="4099" max="4099" width="9.33203125" style="90" bestFit="1" customWidth="1"/>
    <col min="4100" max="4100" width="12.77734375" style="90" bestFit="1" customWidth="1"/>
    <col min="4101" max="4101" width="56.21875" style="90" bestFit="1" customWidth="1"/>
    <col min="4102" max="4102" width="16" style="90" bestFit="1" customWidth="1"/>
    <col min="4103" max="4103" width="16.77734375" style="90" bestFit="1" customWidth="1"/>
    <col min="4104" max="4104" width="16" style="90" bestFit="1" customWidth="1"/>
    <col min="4105" max="4352" width="9.109375" style="90"/>
    <col min="4353" max="4353" width="9.33203125" style="90" bestFit="1" customWidth="1"/>
    <col min="4354" max="4354" width="16.88671875" style="90" bestFit="1" customWidth="1"/>
    <col min="4355" max="4355" width="9.33203125" style="90" bestFit="1" customWidth="1"/>
    <col min="4356" max="4356" width="12.77734375" style="90" bestFit="1" customWidth="1"/>
    <col min="4357" max="4357" width="56.21875" style="90" bestFit="1" customWidth="1"/>
    <col min="4358" max="4358" width="16" style="90" bestFit="1" customWidth="1"/>
    <col min="4359" max="4359" width="16.77734375" style="90" bestFit="1" customWidth="1"/>
    <col min="4360" max="4360" width="16" style="90" bestFit="1" customWidth="1"/>
    <col min="4361" max="4608" width="9.109375" style="90"/>
    <col min="4609" max="4609" width="9.33203125" style="90" bestFit="1" customWidth="1"/>
    <col min="4610" max="4610" width="16.88671875" style="90" bestFit="1" customWidth="1"/>
    <col min="4611" max="4611" width="9.33203125" style="90" bestFit="1" customWidth="1"/>
    <col min="4612" max="4612" width="12.77734375" style="90" bestFit="1" customWidth="1"/>
    <col min="4613" max="4613" width="56.21875" style="90" bestFit="1" customWidth="1"/>
    <col min="4614" max="4614" width="16" style="90" bestFit="1" customWidth="1"/>
    <col min="4615" max="4615" width="16.77734375" style="90" bestFit="1" customWidth="1"/>
    <col min="4616" max="4616" width="16" style="90" bestFit="1" customWidth="1"/>
    <col min="4617" max="4864" width="9.109375" style="90"/>
    <col min="4865" max="4865" width="9.33203125" style="90" bestFit="1" customWidth="1"/>
    <col min="4866" max="4866" width="16.88671875" style="90" bestFit="1" customWidth="1"/>
    <col min="4867" max="4867" width="9.33203125" style="90" bestFit="1" customWidth="1"/>
    <col min="4868" max="4868" width="12.77734375" style="90" bestFit="1" customWidth="1"/>
    <col min="4869" max="4869" width="56.21875" style="90" bestFit="1" customWidth="1"/>
    <col min="4870" max="4870" width="16" style="90" bestFit="1" customWidth="1"/>
    <col min="4871" max="4871" width="16.77734375" style="90" bestFit="1" customWidth="1"/>
    <col min="4872" max="4872" width="16" style="90" bestFit="1" customWidth="1"/>
    <col min="4873" max="5120" width="9.109375" style="90"/>
    <col min="5121" max="5121" width="9.33203125" style="90" bestFit="1" customWidth="1"/>
    <col min="5122" max="5122" width="16.88671875" style="90" bestFit="1" customWidth="1"/>
    <col min="5123" max="5123" width="9.33203125" style="90" bestFit="1" customWidth="1"/>
    <col min="5124" max="5124" width="12.77734375" style="90" bestFit="1" customWidth="1"/>
    <col min="5125" max="5125" width="56.21875" style="90" bestFit="1" customWidth="1"/>
    <col min="5126" max="5126" width="16" style="90" bestFit="1" customWidth="1"/>
    <col min="5127" max="5127" width="16.77734375" style="90" bestFit="1" customWidth="1"/>
    <col min="5128" max="5128" width="16" style="90" bestFit="1" customWidth="1"/>
    <col min="5129" max="5376" width="9.109375" style="90"/>
    <col min="5377" max="5377" width="9.33203125" style="90" bestFit="1" customWidth="1"/>
    <col min="5378" max="5378" width="16.88671875" style="90" bestFit="1" customWidth="1"/>
    <col min="5379" max="5379" width="9.33203125" style="90" bestFit="1" customWidth="1"/>
    <col min="5380" max="5380" width="12.77734375" style="90" bestFit="1" customWidth="1"/>
    <col min="5381" max="5381" width="56.21875" style="90" bestFit="1" customWidth="1"/>
    <col min="5382" max="5382" width="16" style="90" bestFit="1" customWidth="1"/>
    <col min="5383" max="5383" width="16.77734375" style="90" bestFit="1" customWidth="1"/>
    <col min="5384" max="5384" width="16" style="90" bestFit="1" customWidth="1"/>
    <col min="5385" max="5632" width="9.109375" style="90"/>
    <col min="5633" max="5633" width="9.33203125" style="90" bestFit="1" customWidth="1"/>
    <col min="5634" max="5634" width="16.88671875" style="90" bestFit="1" customWidth="1"/>
    <col min="5635" max="5635" width="9.33203125" style="90" bestFit="1" customWidth="1"/>
    <col min="5636" max="5636" width="12.77734375" style="90" bestFit="1" customWidth="1"/>
    <col min="5637" max="5637" width="56.21875" style="90" bestFit="1" customWidth="1"/>
    <col min="5638" max="5638" width="16" style="90" bestFit="1" customWidth="1"/>
    <col min="5639" max="5639" width="16.77734375" style="90" bestFit="1" customWidth="1"/>
    <col min="5640" max="5640" width="16" style="90" bestFit="1" customWidth="1"/>
    <col min="5641" max="5888" width="9.109375" style="90"/>
    <col min="5889" max="5889" width="9.33203125" style="90" bestFit="1" customWidth="1"/>
    <col min="5890" max="5890" width="16.88671875" style="90" bestFit="1" customWidth="1"/>
    <col min="5891" max="5891" width="9.33203125" style="90" bestFit="1" customWidth="1"/>
    <col min="5892" max="5892" width="12.77734375" style="90" bestFit="1" customWidth="1"/>
    <col min="5893" max="5893" width="56.21875" style="90" bestFit="1" customWidth="1"/>
    <col min="5894" max="5894" width="16" style="90" bestFit="1" customWidth="1"/>
    <col min="5895" max="5895" width="16.77734375" style="90" bestFit="1" customWidth="1"/>
    <col min="5896" max="5896" width="16" style="90" bestFit="1" customWidth="1"/>
    <col min="5897" max="6144" width="9.109375" style="90"/>
    <col min="6145" max="6145" width="9.33203125" style="90" bestFit="1" customWidth="1"/>
    <col min="6146" max="6146" width="16.88671875" style="90" bestFit="1" customWidth="1"/>
    <col min="6147" max="6147" width="9.33203125" style="90" bestFit="1" customWidth="1"/>
    <col min="6148" max="6148" width="12.77734375" style="90" bestFit="1" customWidth="1"/>
    <col min="6149" max="6149" width="56.21875" style="90" bestFit="1" customWidth="1"/>
    <col min="6150" max="6150" width="16" style="90" bestFit="1" customWidth="1"/>
    <col min="6151" max="6151" width="16.77734375" style="90" bestFit="1" customWidth="1"/>
    <col min="6152" max="6152" width="16" style="90" bestFit="1" customWidth="1"/>
    <col min="6153" max="6400" width="9.109375" style="90"/>
    <col min="6401" max="6401" width="9.33203125" style="90" bestFit="1" customWidth="1"/>
    <col min="6402" max="6402" width="16.88671875" style="90" bestFit="1" customWidth="1"/>
    <col min="6403" max="6403" width="9.33203125" style="90" bestFit="1" customWidth="1"/>
    <col min="6404" max="6404" width="12.77734375" style="90" bestFit="1" customWidth="1"/>
    <col min="6405" max="6405" width="56.21875" style="90" bestFit="1" customWidth="1"/>
    <col min="6406" max="6406" width="16" style="90" bestFit="1" customWidth="1"/>
    <col min="6407" max="6407" width="16.77734375" style="90" bestFit="1" customWidth="1"/>
    <col min="6408" max="6408" width="16" style="90" bestFit="1" customWidth="1"/>
    <col min="6409" max="6656" width="9.109375" style="90"/>
    <col min="6657" max="6657" width="9.33203125" style="90" bestFit="1" customWidth="1"/>
    <col min="6658" max="6658" width="16.88671875" style="90" bestFit="1" customWidth="1"/>
    <col min="6659" max="6659" width="9.33203125" style="90" bestFit="1" customWidth="1"/>
    <col min="6660" max="6660" width="12.77734375" style="90" bestFit="1" customWidth="1"/>
    <col min="6661" max="6661" width="56.21875" style="90" bestFit="1" customWidth="1"/>
    <col min="6662" max="6662" width="16" style="90" bestFit="1" customWidth="1"/>
    <col min="6663" max="6663" width="16.77734375" style="90" bestFit="1" customWidth="1"/>
    <col min="6664" max="6664" width="16" style="90" bestFit="1" customWidth="1"/>
    <col min="6665" max="6912" width="9.109375" style="90"/>
    <col min="6913" max="6913" width="9.33203125" style="90" bestFit="1" customWidth="1"/>
    <col min="6914" max="6914" width="16.88671875" style="90" bestFit="1" customWidth="1"/>
    <col min="6915" max="6915" width="9.33203125" style="90" bestFit="1" customWidth="1"/>
    <col min="6916" max="6916" width="12.77734375" style="90" bestFit="1" customWidth="1"/>
    <col min="6917" max="6917" width="56.21875" style="90" bestFit="1" customWidth="1"/>
    <col min="6918" max="6918" width="16" style="90" bestFit="1" customWidth="1"/>
    <col min="6919" max="6919" width="16.77734375" style="90" bestFit="1" customWidth="1"/>
    <col min="6920" max="6920" width="16" style="90" bestFit="1" customWidth="1"/>
    <col min="6921" max="7168" width="9.109375" style="90"/>
    <col min="7169" max="7169" width="9.33203125" style="90" bestFit="1" customWidth="1"/>
    <col min="7170" max="7170" width="16.88671875" style="90" bestFit="1" customWidth="1"/>
    <col min="7171" max="7171" width="9.33203125" style="90" bestFit="1" customWidth="1"/>
    <col min="7172" max="7172" width="12.77734375" style="90" bestFit="1" customWidth="1"/>
    <col min="7173" max="7173" width="56.21875" style="90" bestFit="1" customWidth="1"/>
    <col min="7174" max="7174" width="16" style="90" bestFit="1" customWidth="1"/>
    <col min="7175" max="7175" width="16.77734375" style="90" bestFit="1" customWidth="1"/>
    <col min="7176" max="7176" width="16" style="90" bestFit="1" customWidth="1"/>
    <col min="7177" max="7424" width="9.109375" style="90"/>
    <col min="7425" max="7425" width="9.33203125" style="90" bestFit="1" customWidth="1"/>
    <col min="7426" max="7426" width="16.88671875" style="90" bestFit="1" customWidth="1"/>
    <col min="7427" max="7427" width="9.33203125" style="90" bestFit="1" customWidth="1"/>
    <col min="7428" max="7428" width="12.77734375" style="90" bestFit="1" customWidth="1"/>
    <col min="7429" max="7429" width="56.21875" style="90" bestFit="1" customWidth="1"/>
    <col min="7430" max="7430" width="16" style="90" bestFit="1" customWidth="1"/>
    <col min="7431" max="7431" width="16.77734375" style="90" bestFit="1" customWidth="1"/>
    <col min="7432" max="7432" width="16" style="90" bestFit="1" customWidth="1"/>
    <col min="7433" max="7680" width="9.109375" style="90"/>
    <col min="7681" max="7681" width="9.33203125" style="90" bestFit="1" customWidth="1"/>
    <col min="7682" max="7682" width="16.88671875" style="90" bestFit="1" customWidth="1"/>
    <col min="7683" max="7683" width="9.33203125" style="90" bestFit="1" customWidth="1"/>
    <col min="7684" max="7684" width="12.77734375" style="90" bestFit="1" customWidth="1"/>
    <col min="7685" max="7685" width="56.21875" style="90" bestFit="1" customWidth="1"/>
    <col min="7686" max="7686" width="16" style="90" bestFit="1" customWidth="1"/>
    <col min="7687" max="7687" width="16.77734375" style="90" bestFit="1" customWidth="1"/>
    <col min="7688" max="7688" width="16" style="90" bestFit="1" customWidth="1"/>
    <col min="7689" max="7936" width="9.109375" style="90"/>
    <col min="7937" max="7937" width="9.33203125" style="90" bestFit="1" customWidth="1"/>
    <col min="7938" max="7938" width="16.88671875" style="90" bestFit="1" customWidth="1"/>
    <col min="7939" max="7939" width="9.33203125" style="90" bestFit="1" customWidth="1"/>
    <col min="7940" max="7940" width="12.77734375" style="90" bestFit="1" customWidth="1"/>
    <col min="7941" max="7941" width="56.21875" style="90" bestFit="1" customWidth="1"/>
    <col min="7942" max="7942" width="16" style="90" bestFit="1" customWidth="1"/>
    <col min="7943" max="7943" width="16.77734375" style="90" bestFit="1" customWidth="1"/>
    <col min="7944" max="7944" width="16" style="90" bestFit="1" customWidth="1"/>
    <col min="7945" max="8192" width="9.109375" style="90"/>
    <col min="8193" max="8193" width="9.33203125" style="90" bestFit="1" customWidth="1"/>
    <col min="8194" max="8194" width="16.88671875" style="90" bestFit="1" customWidth="1"/>
    <col min="8195" max="8195" width="9.33203125" style="90" bestFit="1" customWidth="1"/>
    <col min="8196" max="8196" width="12.77734375" style="90" bestFit="1" customWidth="1"/>
    <col min="8197" max="8197" width="56.21875" style="90" bestFit="1" customWidth="1"/>
    <col min="8198" max="8198" width="16" style="90" bestFit="1" customWidth="1"/>
    <col min="8199" max="8199" width="16.77734375" style="90" bestFit="1" customWidth="1"/>
    <col min="8200" max="8200" width="16" style="90" bestFit="1" customWidth="1"/>
    <col min="8201" max="8448" width="9.109375" style="90"/>
    <col min="8449" max="8449" width="9.33203125" style="90" bestFit="1" customWidth="1"/>
    <col min="8450" max="8450" width="16.88671875" style="90" bestFit="1" customWidth="1"/>
    <col min="8451" max="8451" width="9.33203125" style="90" bestFit="1" customWidth="1"/>
    <col min="8452" max="8452" width="12.77734375" style="90" bestFit="1" customWidth="1"/>
    <col min="8453" max="8453" width="56.21875" style="90" bestFit="1" customWidth="1"/>
    <col min="8454" max="8454" width="16" style="90" bestFit="1" customWidth="1"/>
    <col min="8455" max="8455" width="16.77734375" style="90" bestFit="1" customWidth="1"/>
    <col min="8456" max="8456" width="16" style="90" bestFit="1" customWidth="1"/>
    <col min="8457" max="8704" width="9.109375" style="90"/>
    <col min="8705" max="8705" width="9.33203125" style="90" bestFit="1" customWidth="1"/>
    <col min="8706" max="8706" width="16.88671875" style="90" bestFit="1" customWidth="1"/>
    <col min="8707" max="8707" width="9.33203125" style="90" bestFit="1" customWidth="1"/>
    <col min="8708" max="8708" width="12.77734375" style="90" bestFit="1" customWidth="1"/>
    <col min="8709" max="8709" width="56.21875" style="90" bestFit="1" customWidth="1"/>
    <col min="8710" max="8710" width="16" style="90" bestFit="1" customWidth="1"/>
    <col min="8711" max="8711" width="16.77734375" style="90" bestFit="1" customWidth="1"/>
    <col min="8712" max="8712" width="16" style="90" bestFit="1" customWidth="1"/>
    <col min="8713" max="8960" width="9.109375" style="90"/>
    <col min="8961" max="8961" width="9.33203125" style="90" bestFit="1" customWidth="1"/>
    <col min="8962" max="8962" width="16.88671875" style="90" bestFit="1" customWidth="1"/>
    <col min="8963" max="8963" width="9.33203125" style="90" bestFit="1" customWidth="1"/>
    <col min="8964" max="8964" width="12.77734375" style="90" bestFit="1" customWidth="1"/>
    <col min="8965" max="8965" width="56.21875" style="90" bestFit="1" customWidth="1"/>
    <col min="8966" max="8966" width="16" style="90" bestFit="1" customWidth="1"/>
    <col min="8967" max="8967" width="16.77734375" style="90" bestFit="1" customWidth="1"/>
    <col min="8968" max="8968" width="16" style="90" bestFit="1" customWidth="1"/>
    <col min="8969" max="9216" width="9.109375" style="90"/>
    <col min="9217" max="9217" width="9.33203125" style="90" bestFit="1" customWidth="1"/>
    <col min="9218" max="9218" width="16.88671875" style="90" bestFit="1" customWidth="1"/>
    <col min="9219" max="9219" width="9.33203125" style="90" bestFit="1" customWidth="1"/>
    <col min="9220" max="9220" width="12.77734375" style="90" bestFit="1" customWidth="1"/>
    <col min="9221" max="9221" width="56.21875" style="90" bestFit="1" customWidth="1"/>
    <col min="9222" max="9222" width="16" style="90" bestFit="1" customWidth="1"/>
    <col min="9223" max="9223" width="16.77734375" style="90" bestFit="1" customWidth="1"/>
    <col min="9224" max="9224" width="16" style="90" bestFit="1" customWidth="1"/>
    <col min="9225" max="9472" width="9.109375" style="90"/>
    <col min="9473" max="9473" width="9.33203125" style="90" bestFit="1" customWidth="1"/>
    <col min="9474" max="9474" width="16.88671875" style="90" bestFit="1" customWidth="1"/>
    <col min="9475" max="9475" width="9.33203125" style="90" bestFit="1" customWidth="1"/>
    <col min="9476" max="9476" width="12.77734375" style="90" bestFit="1" customWidth="1"/>
    <col min="9477" max="9477" width="56.21875" style="90" bestFit="1" customWidth="1"/>
    <col min="9478" max="9478" width="16" style="90" bestFit="1" customWidth="1"/>
    <col min="9479" max="9479" width="16.77734375" style="90" bestFit="1" customWidth="1"/>
    <col min="9480" max="9480" width="16" style="90" bestFit="1" customWidth="1"/>
    <col min="9481" max="9728" width="9.109375" style="90"/>
    <col min="9729" max="9729" width="9.33203125" style="90" bestFit="1" customWidth="1"/>
    <col min="9730" max="9730" width="16.88671875" style="90" bestFit="1" customWidth="1"/>
    <col min="9731" max="9731" width="9.33203125" style="90" bestFit="1" customWidth="1"/>
    <col min="9732" max="9732" width="12.77734375" style="90" bestFit="1" customWidth="1"/>
    <col min="9733" max="9733" width="56.21875" style="90" bestFit="1" customWidth="1"/>
    <col min="9734" max="9734" width="16" style="90" bestFit="1" customWidth="1"/>
    <col min="9735" max="9735" width="16.77734375" style="90" bestFit="1" customWidth="1"/>
    <col min="9736" max="9736" width="16" style="90" bestFit="1" customWidth="1"/>
    <col min="9737" max="9984" width="9.109375" style="90"/>
    <col min="9985" max="9985" width="9.33203125" style="90" bestFit="1" customWidth="1"/>
    <col min="9986" max="9986" width="16.88671875" style="90" bestFit="1" customWidth="1"/>
    <col min="9987" max="9987" width="9.33203125" style="90" bestFit="1" customWidth="1"/>
    <col min="9988" max="9988" width="12.77734375" style="90" bestFit="1" customWidth="1"/>
    <col min="9989" max="9989" width="56.21875" style="90" bestFit="1" customWidth="1"/>
    <col min="9990" max="9990" width="16" style="90" bestFit="1" customWidth="1"/>
    <col min="9991" max="9991" width="16.77734375" style="90" bestFit="1" customWidth="1"/>
    <col min="9992" max="9992" width="16" style="90" bestFit="1" customWidth="1"/>
    <col min="9993" max="10240" width="9.109375" style="90"/>
    <col min="10241" max="10241" width="9.33203125" style="90" bestFit="1" customWidth="1"/>
    <col min="10242" max="10242" width="16.88671875" style="90" bestFit="1" customWidth="1"/>
    <col min="10243" max="10243" width="9.33203125" style="90" bestFit="1" customWidth="1"/>
    <col min="10244" max="10244" width="12.77734375" style="90" bestFit="1" customWidth="1"/>
    <col min="10245" max="10245" width="56.21875" style="90" bestFit="1" customWidth="1"/>
    <col min="10246" max="10246" width="16" style="90" bestFit="1" customWidth="1"/>
    <col min="10247" max="10247" width="16.77734375" style="90" bestFit="1" customWidth="1"/>
    <col min="10248" max="10248" width="16" style="90" bestFit="1" customWidth="1"/>
    <col min="10249" max="10496" width="9.109375" style="90"/>
    <col min="10497" max="10497" width="9.33203125" style="90" bestFit="1" customWidth="1"/>
    <col min="10498" max="10498" width="16.88671875" style="90" bestFit="1" customWidth="1"/>
    <col min="10499" max="10499" width="9.33203125" style="90" bestFit="1" customWidth="1"/>
    <col min="10500" max="10500" width="12.77734375" style="90" bestFit="1" customWidth="1"/>
    <col min="10501" max="10501" width="56.21875" style="90" bestFit="1" customWidth="1"/>
    <col min="10502" max="10502" width="16" style="90" bestFit="1" customWidth="1"/>
    <col min="10503" max="10503" width="16.77734375" style="90" bestFit="1" customWidth="1"/>
    <col min="10504" max="10504" width="16" style="90" bestFit="1" customWidth="1"/>
    <col min="10505" max="10752" width="9.109375" style="90"/>
    <col min="10753" max="10753" width="9.33203125" style="90" bestFit="1" customWidth="1"/>
    <col min="10754" max="10754" width="16.88671875" style="90" bestFit="1" customWidth="1"/>
    <col min="10755" max="10755" width="9.33203125" style="90" bestFit="1" customWidth="1"/>
    <col min="10756" max="10756" width="12.77734375" style="90" bestFit="1" customWidth="1"/>
    <col min="10757" max="10757" width="56.21875" style="90" bestFit="1" customWidth="1"/>
    <col min="10758" max="10758" width="16" style="90" bestFit="1" customWidth="1"/>
    <col min="10759" max="10759" width="16.77734375" style="90" bestFit="1" customWidth="1"/>
    <col min="10760" max="10760" width="16" style="90" bestFit="1" customWidth="1"/>
    <col min="10761" max="11008" width="9.109375" style="90"/>
    <col min="11009" max="11009" width="9.33203125" style="90" bestFit="1" customWidth="1"/>
    <col min="11010" max="11010" width="16.88671875" style="90" bestFit="1" customWidth="1"/>
    <col min="11011" max="11011" width="9.33203125" style="90" bestFit="1" customWidth="1"/>
    <col min="11012" max="11012" width="12.77734375" style="90" bestFit="1" customWidth="1"/>
    <col min="11013" max="11013" width="56.21875" style="90" bestFit="1" customWidth="1"/>
    <col min="11014" max="11014" width="16" style="90" bestFit="1" customWidth="1"/>
    <col min="11015" max="11015" width="16.77734375" style="90" bestFit="1" customWidth="1"/>
    <col min="11016" max="11016" width="16" style="90" bestFit="1" customWidth="1"/>
    <col min="11017" max="11264" width="9.109375" style="90"/>
    <col min="11265" max="11265" width="9.33203125" style="90" bestFit="1" customWidth="1"/>
    <col min="11266" max="11266" width="16.88671875" style="90" bestFit="1" customWidth="1"/>
    <col min="11267" max="11267" width="9.33203125" style="90" bestFit="1" customWidth="1"/>
    <col min="11268" max="11268" width="12.77734375" style="90" bestFit="1" customWidth="1"/>
    <col min="11269" max="11269" width="56.21875" style="90" bestFit="1" customWidth="1"/>
    <col min="11270" max="11270" width="16" style="90" bestFit="1" customWidth="1"/>
    <col min="11271" max="11271" width="16.77734375" style="90" bestFit="1" customWidth="1"/>
    <col min="11272" max="11272" width="16" style="90" bestFit="1" customWidth="1"/>
    <col min="11273" max="11520" width="9.109375" style="90"/>
    <col min="11521" max="11521" width="9.33203125" style="90" bestFit="1" customWidth="1"/>
    <col min="11522" max="11522" width="16.88671875" style="90" bestFit="1" customWidth="1"/>
    <col min="11523" max="11523" width="9.33203125" style="90" bestFit="1" customWidth="1"/>
    <col min="11524" max="11524" width="12.77734375" style="90" bestFit="1" customWidth="1"/>
    <col min="11525" max="11525" width="56.21875" style="90" bestFit="1" customWidth="1"/>
    <col min="11526" max="11526" width="16" style="90" bestFit="1" customWidth="1"/>
    <col min="11527" max="11527" width="16.77734375" style="90" bestFit="1" customWidth="1"/>
    <col min="11528" max="11528" width="16" style="90" bestFit="1" customWidth="1"/>
    <col min="11529" max="11776" width="9.109375" style="90"/>
    <col min="11777" max="11777" width="9.33203125" style="90" bestFit="1" customWidth="1"/>
    <col min="11778" max="11778" width="16.88671875" style="90" bestFit="1" customWidth="1"/>
    <col min="11779" max="11779" width="9.33203125" style="90" bestFit="1" customWidth="1"/>
    <col min="11780" max="11780" width="12.77734375" style="90" bestFit="1" customWidth="1"/>
    <col min="11781" max="11781" width="56.21875" style="90" bestFit="1" customWidth="1"/>
    <col min="11782" max="11782" width="16" style="90" bestFit="1" customWidth="1"/>
    <col min="11783" max="11783" width="16.77734375" style="90" bestFit="1" customWidth="1"/>
    <col min="11784" max="11784" width="16" style="90" bestFit="1" customWidth="1"/>
    <col min="11785" max="12032" width="9.109375" style="90"/>
    <col min="12033" max="12033" width="9.33203125" style="90" bestFit="1" customWidth="1"/>
    <col min="12034" max="12034" width="16.88671875" style="90" bestFit="1" customWidth="1"/>
    <col min="12035" max="12035" width="9.33203125" style="90" bestFit="1" customWidth="1"/>
    <col min="12036" max="12036" width="12.77734375" style="90" bestFit="1" customWidth="1"/>
    <col min="12037" max="12037" width="56.21875" style="90" bestFit="1" customWidth="1"/>
    <col min="12038" max="12038" width="16" style="90" bestFit="1" customWidth="1"/>
    <col min="12039" max="12039" width="16.77734375" style="90" bestFit="1" customWidth="1"/>
    <col min="12040" max="12040" width="16" style="90" bestFit="1" customWidth="1"/>
    <col min="12041" max="12288" width="9.109375" style="90"/>
    <col min="12289" max="12289" width="9.33203125" style="90" bestFit="1" customWidth="1"/>
    <col min="12290" max="12290" width="16.88671875" style="90" bestFit="1" customWidth="1"/>
    <col min="12291" max="12291" width="9.33203125" style="90" bestFit="1" customWidth="1"/>
    <col min="12292" max="12292" width="12.77734375" style="90" bestFit="1" customWidth="1"/>
    <col min="12293" max="12293" width="56.21875" style="90" bestFit="1" customWidth="1"/>
    <col min="12294" max="12294" width="16" style="90" bestFit="1" customWidth="1"/>
    <col min="12295" max="12295" width="16.77734375" style="90" bestFit="1" customWidth="1"/>
    <col min="12296" max="12296" width="16" style="90" bestFit="1" customWidth="1"/>
    <col min="12297" max="12544" width="9.109375" style="90"/>
    <col min="12545" max="12545" width="9.33203125" style="90" bestFit="1" customWidth="1"/>
    <col min="12546" max="12546" width="16.88671875" style="90" bestFit="1" customWidth="1"/>
    <col min="12547" max="12547" width="9.33203125" style="90" bestFit="1" customWidth="1"/>
    <col min="12548" max="12548" width="12.77734375" style="90" bestFit="1" customWidth="1"/>
    <col min="12549" max="12549" width="56.21875" style="90" bestFit="1" customWidth="1"/>
    <col min="12550" max="12550" width="16" style="90" bestFit="1" customWidth="1"/>
    <col min="12551" max="12551" width="16.77734375" style="90" bestFit="1" customWidth="1"/>
    <col min="12552" max="12552" width="16" style="90" bestFit="1" customWidth="1"/>
    <col min="12553" max="12800" width="9.109375" style="90"/>
    <col min="12801" max="12801" width="9.33203125" style="90" bestFit="1" customWidth="1"/>
    <col min="12802" max="12802" width="16.88671875" style="90" bestFit="1" customWidth="1"/>
    <col min="12803" max="12803" width="9.33203125" style="90" bestFit="1" customWidth="1"/>
    <col min="12804" max="12804" width="12.77734375" style="90" bestFit="1" customWidth="1"/>
    <col min="12805" max="12805" width="56.21875" style="90" bestFit="1" customWidth="1"/>
    <col min="12806" max="12806" width="16" style="90" bestFit="1" customWidth="1"/>
    <col min="12807" max="12807" width="16.77734375" style="90" bestFit="1" customWidth="1"/>
    <col min="12808" max="12808" width="16" style="90" bestFit="1" customWidth="1"/>
    <col min="12809" max="13056" width="9.109375" style="90"/>
    <col min="13057" max="13057" width="9.33203125" style="90" bestFit="1" customWidth="1"/>
    <col min="13058" max="13058" width="16.88671875" style="90" bestFit="1" customWidth="1"/>
    <col min="13059" max="13059" width="9.33203125" style="90" bestFit="1" customWidth="1"/>
    <col min="13060" max="13060" width="12.77734375" style="90" bestFit="1" customWidth="1"/>
    <col min="13061" max="13061" width="56.21875" style="90" bestFit="1" customWidth="1"/>
    <col min="13062" max="13062" width="16" style="90" bestFit="1" customWidth="1"/>
    <col min="13063" max="13063" width="16.77734375" style="90" bestFit="1" customWidth="1"/>
    <col min="13064" max="13064" width="16" style="90" bestFit="1" customWidth="1"/>
    <col min="13065" max="13312" width="9.109375" style="90"/>
    <col min="13313" max="13313" width="9.33203125" style="90" bestFit="1" customWidth="1"/>
    <col min="13314" max="13314" width="16.88671875" style="90" bestFit="1" customWidth="1"/>
    <col min="13315" max="13315" width="9.33203125" style="90" bestFit="1" customWidth="1"/>
    <col min="13316" max="13316" width="12.77734375" style="90" bestFit="1" customWidth="1"/>
    <col min="13317" max="13317" width="56.21875" style="90" bestFit="1" customWidth="1"/>
    <col min="13318" max="13318" width="16" style="90" bestFit="1" customWidth="1"/>
    <col min="13319" max="13319" width="16.77734375" style="90" bestFit="1" customWidth="1"/>
    <col min="13320" max="13320" width="16" style="90" bestFit="1" customWidth="1"/>
    <col min="13321" max="13568" width="9.109375" style="90"/>
    <col min="13569" max="13569" width="9.33203125" style="90" bestFit="1" customWidth="1"/>
    <col min="13570" max="13570" width="16.88671875" style="90" bestFit="1" customWidth="1"/>
    <col min="13571" max="13571" width="9.33203125" style="90" bestFit="1" customWidth="1"/>
    <col min="13572" max="13572" width="12.77734375" style="90" bestFit="1" customWidth="1"/>
    <col min="13573" max="13573" width="56.21875" style="90" bestFit="1" customWidth="1"/>
    <col min="13574" max="13574" width="16" style="90" bestFit="1" customWidth="1"/>
    <col min="13575" max="13575" width="16.77734375" style="90" bestFit="1" customWidth="1"/>
    <col min="13576" max="13576" width="16" style="90" bestFit="1" customWidth="1"/>
    <col min="13577" max="13824" width="9.109375" style="90"/>
    <col min="13825" max="13825" width="9.33203125" style="90" bestFit="1" customWidth="1"/>
    <col min="13826" max="13826" width="16.88671875" style="90" bestFit="1" customWidth="1"/>
    <col min="13827" max="13827" width="9.33203125" style="90" bestFit="1" customWidth="1"/>
    <col min="13828" max="13828" width="12.77734375" style="90" bestFit="1" customWidth="1"/>
    <col min="13829" max="13829" width="56.21875" style="90" bestFit="1" customWidth="1"/>
    <col min="13830" max="13830" width="16" style="90" bestFit="1" customWidth="1"/>
    <col min="13831" max="13831" width="16.77734375" style="90" bestFit="1" customWidth="1"/>
    <col min="13832" max="13832" width="16" style="90" bestFit="1" customWidth="1"/>
    <col min="13833" max="14080" width="9.109375" style="90"/>
    <col min="14081" max="14081" width="9.33203125" style="90" bestFit="1" customWidth="1"/>
    <col min="14082" max="14082" width="16.88671875" style="90" bestFit="1" customWidth="1"/>
    <col min="14083" max="14083" width="9.33203125" style="90" bestFit="1" customWidth="1"/>
    <col min="14084" max="14084" width="12.77734375" style="90" bestFit="1" customWidth="1"/>
    <col min="14085" max="14085" width="56.21875" style="90" bestFit="1" customWidth="1"/>
    <col min="14086" max="14086" width="16" style="90" bestFit="1" customWidth="1"/>
    <col min="14087" max="14087" width="16.77734375" style="90" bestFit="1" customWidth="1"/>
    <col min="14088" max="14088" width="16" style="90" bestFit="1" customWidth="1"/>
    <col min="14089" max="14336" width="9.109375" style="90"/>
    <col min="14337" max="14337" width="9.33203125" style="90" bestFit="1" customWidth="1"/>
    <col min="14338" max="14338" width="16.88671875" style="90" bestFit="1" customWidth="1"/>
    <col min="14339" max="14339" width="9.33203125" style="90" bestFit="1" customWidth="1"/>
    <col min="14340" max="14340" width="12.77734375" style="90" bestFit="1" customWidth="1"/>
    <col min="14341" max="14341" width="56.21875" style="90" bestFit="1" customWidth="1"/>
    <col min="14342" max="14342" width="16" style="90" bestFit="1" customWidth="1"/>
    <col min="14343" max="14343" width="16.77734375" style="90" bestFit="1" customWidth="1"/>
    <col min="14344" max="14344" width="16" style="90" bestFit="1" customWidth="1"/>
    <col min="14345" max="14592" width="9.109375" style="90"/>
    <col min="14593" max="14593" width="9.33203125" style="90" bestFit="1" customWidth="1"/>
    <col min="14594" max="14594" width="16.88671875" style="90" bestFit="1" customWidth="1"/>
    <col min="14595" max="14595" width="9.33203125" style="90" bestFit="1" customWidth="1"/>
    <col min="14596" max="14596" width="12.77734375" style="90" bestFit="1" customWidth="1"/>
    <col min="14597" max="14597" width="56.21875" style="90" bestFit="1" customWidth="1"/>
    <col min="14598" max="14598" width="16" style="90" bestFit="1" customWidth="1"/>
    <col min="14599" max="14599" width="16.77734375" style="90" bestFit="1" customWidth="1"/>
    <col min="14600" max="14600" width="16" style="90" bestFit="1" customWidth="1"/>
    <col min="14601" max="14848" width="9.109375" style="90"/>
    <col min="14849" max="14849" width="9.33203125" style="90" bestFit="1" customWidth="1"/>
    <col min="14850" max="14850" width="16.88671875" style="90" bestFit="1" customWidth="1"/>
    <col min="14851" max="14851" width="9.33203125" style="90" bestFit="1" customWidth="1"/>
    <col min="14852" max="14852" width="12.77734375" style="90" bestFit="1" customWidth="1"/>
    <col min="14853" max="14853" width="56.21875" style="90" bestFit="1" customWidth="1"/>
    <col min="14854" max="14854" width="16" style="90" bestFit="1" customWidth="1"/>
    <col min="14855" max="14855" width="16.77734375" style="90" bestFit="1" customWidth="1"/>
    <col min="14856" max="14856" width="16" style="90" bestFit="1" customWidth="1"/>
    <col min="14857" max="15104" width="9.109375" style="90"/>
    <col min="15105" max="15105" width="9.33203125" style="90" bestFit="1" customWidth="1"/>
    <col min="15106" max="15106" width="16.88671875" style="90" bestFit="1" customWidth="1"/>
    <col min="15107" max="15107" width="9.33203125" style="90" bestFit="1" customWidth="1"/>
    <col min="15108" max="15108" width="12.77734375" style="90" bestFit="1" customWidth="1"/>
    <col min="15109" max="15109" width="56.21875" style="90" bestFit="1" customWidth="1"/>
    <col min="15110" max="15110" width="16" style="90" bestFit="1" customWidth="1"/>
    <col min="15111" max="15111" width="16.77734375" style="90" bestFit="1" customWidth="1"/>
    <col min="15112" max="15112" width="16" style="90" bestFit="1" customWidth="1"/>
    <col min="15113" max="15360" width="9.109375" style="90"/>
    <col min="15361" max="15361" width="9.33203125" style="90" bestFit="1" customWidth="1"/>
    <col min="15362" max="15362" width="16.88671875" style="90" bestFit="1" customWidth="1"/>
    <col min="15363" max="15363" width="9.33203125" style="90" bestFit="1" customWidth="1"/>
    <col min="15364" max="15364" width="12.77734375" style="90" bestFit="1" customWidth="1"/>
    <col min="15365" max="15365" width="56.21875" style="90" bestFit="1" customWidth="1"/>
    <col min="15366" max="15366" width="16" style="90" bestFit="1" customWidth="1"/>
    <col min="15367" max="15367" width="16.77734375" style="90" bestFit="1" customWidth="1"/>
    <col min="15368" max="15368" width="16" style="90" bestFit="1" customWidth="1"/>
    <col min="15369" max="15616" width="9.109375" style="90"/>
    <col min="15617" max="15617" width="9.33203125" style="90" bestFit="1" customWidth="1"/>
    <col min="15618" max="15618" width="16.88671875" style="90" bestFit="1" customWidth="1"/>
    <col min="15619" max="15619" width="9.33203125" style="90" bestFit="1" customWidth="1"/>
    <col min="15620" max="15620" width="12.77734375" style="90" bestFit="1" customWidth="1"/>
    <col min="15621" max="15621" width="56.21875" style="90" bestFit="1" customWidth="1"/>
    <col min="15622" max="15622" width="16" style="90" bestFit="1" customWidth="1"/>
    <col min="15623" max="15623" width="16.77734375" style="90" bestFit="1" customWidth="1"/>
    <col min="15624" max="15624" width="16" style="90" bestFit="1" customWidth="1"/>
    <col min="15625" max="15872" width="9.109375" style="90"/>
    <col min="15873" max="15873" width="9.33203125" style="90" bestFit="1" customWidth="1"/>
    <col min="15874" max="15874" width="16.88671875" style="90" bestFit="1" customWidth="1"/>
    <col min="15875" max="15875" width="9.33203125" style="90" bestFit="1" customWidth="1"/>
    <col min="15876" max="15876" width="12.77734375" style="90" bestFit="1" customWidth="1"/>
    <col min="15877" max="15877" width="56.21875" style="90" bestFit="1" customWidth="1"/>
    <col min="15878" max="15878" width="16" style="90" bestFit="1" customWidth="1"/>
    <col min="15879" max="15879" width="16.77734375" style="90" bestFit="1" customWidth="1"/>
    <col min="15880" max="15880" width="16" style="90" bestFit="1" customWidth="1"/>
    <col min="15881" max="16128" width="9.109375" style="90"/>
    <col min="16129" max="16129" width="9.33203125" style="90" bestFit="1" customWidth="1"/>
    <col min="16130" max="16130" width="16.88671875" style="90" bestFit="1" customWidth="1"/>
    <col min="16131" max="16131" width="9.33203125" style="90" bestFit="1" customWidth="1"/>
    <col min="16132" max="16132" width="12.77734375" style="90" bestFit="1" customWidth="1"/>
    <col min="16133" max="16133" width="56.21875" style="90" bestFit="1" customWidth="1"/>
    <col min="16134" max="16134" width="16" style="90" bestFit="1" customWidth="1"/>
    <col min="16135" max="16135" width="16.77734375" style="90" bestFit="1" customWidth="1"/>
    <col min="16136" max="16136" width="16" style="90" bestFit="1" customWidth="1"/>
    <col min="16137" max="16384" width="9.109375" style="90"/>
  </cols>
  <sheetData>
    <row r="1" spans="1:8">
      <c r="A1" s="185" t="s">
        <v>4926</v>
      </c>
      <c r="B1" s="185"/>
      <c r="C1" s="185"/>
      <c r="D1" s="185"/>
      <c r="E1" s="185"/>
      <c r="F1" s="185"/>
      <c r="G1" s="185"/>
      <c r="H1" s="185"/>
    </row>
    <row r="2" spans="1:8">
      <c r="H2" s="90" t="s">
        <v>57</v>
      </c>
    </row>
    <row r="4" spans="1:8">
      <c r="A4" s="108" t="s">
        <v>95</v>
      </c>
    </row>
    <row r="5" spans="1:8" s="92" customFormat="1">
      <c r="A5" s="95" t="s">
        <v>0</v>
      </c>
      <c r="B5" s="96" t="s">
        <v>59</v>
      </c>
      <c r="C5" s="95" t="s">
        <v>60</v>
      </c>
      <c r="D5" s="95" t="s">
        <v>61</v>
      </c>
      <c r="E5" s="95" t="s">
        <v>62</v>
      </c>
      <c r="F5" s="95" t="s">
        <v>6</v>
      </c>
      <c r="G5" s="95" t="s">
        <v>4927</v>
      </c>
      <c r="H5" s="95" t="s">
        <v>7</v>
      </c>
    </row>
    <row r="6" spans="1:8">
      <c r="A6" s="97">
        <v>1</v>
      </c>
      <c r="B6" s="98">
        <v>100000509623</v>
      </c>
      <c r="C6" s="99">
        <v>0</v>
      </c>
      <c r="D6" s="99" t="s">
        <v>511</v>
      </c>
      <c r="E6" s="99" t="s">
        <v>4928</v>
      </c>
      <c r="F6" s="100">
        <v>15596368</v>
      </c>
      <c r="G6" s="100">
        <v>-584877.31999999995</v>
      </c>
      <c r="H6" s="100">
        <v>15011490.68</v>
      </c>
    </row>
    <row r="7" spans="1:8">
      <c r="A7" s="99"/>
      <c r="B7" s="193" t="s">
        <v>95</v>
      </c>
      <c r="C7" s="193"/>
      <c r="D7" s="193"/>
      <c r="E7" s="193"/>
      <c r="F7" s="102">
        <f t="shared" ref="F7:H8" si="0">F6</f>
        <v>15596368</v>
      </c>
      <c r="G7" s="102">
        <f t="shared" si="0"/>
        <v>-584877.31999999995</v>
      </c>
      <c r="H7" s="102">
        <f t="shared" si="0"/>
        <v>15011490.68</v>
      </c>
    </row>
    <row r="8" spans="1:8">
      <c r="A8" s="99"/>
      <c r="B8" s="194" t="s">
        <v>89</v>
      </c>
      <c r="C8" s="194"/>
      <c r="D8" s="194"/>
      <c r="E8" s="194"/>
      <c r="F8" s="107">
        <f t="shared" si="0"/>
        <v>15596368</v>
      </c>
      <c r="G8" s="107">
        <f t="shared" si="0"/>
        <v>-584877.31999999995</v>
      </c>
      <c r="H8" s="107">
        <f t="shared" si="0"/>
        <v>15011490.68</v>
      </c>
    </row>
    <row r="10" spans="1:8">
      <c r="A10" s="108" t="s">
        <v>127</v>
      </c>
    </row>
    <row r="11" spans="1:8" s="92" customFormat="1">
      <c r="A11" s="95" t="s">
        <v>0</v>
      </c>
      <c r="B11" s="96" t="s">
        <v>59</v>
      </c>
      <c r="C11" s="95" t="s">
        <v>60</v>
      </c>
      <c r="D11" s="95" t="s">
        <v>61</v>
      </c>
      <c r="E11" s="95" t="s">
        <v>62</v>
      </c>
      <c r="F11" s="95" t="s">
        <v>6</v>
      </c>
      <c r="G11" s="95" t="s">
        <v>4927</v>
      </c>
      <c r="H11" s="95" t="s">
        <v>7</v>
      </c>
    </row>
    <row r="12" spans="1:8">
      <c r="A12" s="97">
        <v>1</v>
      </c>
      <c r="B12" s="98">
        <v>100000399919</v>
      </c>
      <c r="C12" s="99">
        <v>0</v>
      </c>
      <c r="D12" s="99" t="s">
        <v>297</v>
      </c>
      <c r="E12" s="99" t="s">
        <v>759</v>
      </c>
      <c r="F12" s="100">
        <v>11900</v>
      </c>
      <c r="G12" s="100">
        <v>-3032.1</v>
      </c>
      <c r="H12" s="100">
        <v>8867.9</v>
      </c>
    </row>
    <row r="13" spans="1:8">
      <c r="A13" s="97">
        <v>2</v>
      </c>
      <c r="B13" s="98">
        <v>100000616623</v>
      </c>
      <c r="C13" s="99">
        <v>0</v>
      </c>
      <c r="D13" s="99" t="s">
        <v>526</v>
      </c>
      <c r="E13" s="99" t="s">
        <v>4929</v>
      </c>
      <c r="F13" s="100">
        <v>20000</v>
      </c>
      <c r="G13" s="100">
        <v>-1657.53</v>
      </c>
      <c r="H13" s="100">
        <v>18342.47</v>
      </c>
    </row>
    <row r="14" spans="1:8">
      <c r="A14" s="97">
        <v>3</v>
      </c>
      <c r="B14" s="98">
        <v>100000635466</v>
      </c>
      <c r="C14" s="99">
        <v>0</v>
      </c>
      <c r="D14" s="99" t="s">
        <v>139</v>
      </c>
      <c r="E14" s="99" t="s">
        <v>140</v>
      </c>
      <c r="F14" s="100">
        <v>495000</v>
      </c>
      <c r="G14" s="100">
        <v>-48971.72</v>
      </c>
      <c r="H14" s="100">
        <v>446028.28</v>
      </c>
    </row>
    <row r="15" spans="1:8">
      <c r="A15" s="99"/>
      <c r="B15" s="193" t="s">
        <v>127</v>
      </c>
      <c r="C15" s="193"/>
      <c r="D15" s="193"/>
      <c r="E15" s="193"/>
      <c r="F15" s="102">
        <f>SUM(F12:F14)</f>
        <v>526900</v>
      </c>
      <c r="G15" s="102">
        <f>SUM(G12:G14)</f>
        <v>-53661.35</v>
      </c>
      <c r="H15" s="102">
        <f>SUM(H12:H14)</f>
        <v>473238.65</v>
      </c>
    </row>
    <row r="16" spans="1:8">
      <c r="A16" s="99"/>
      <c r="B16" s="194" t="s">
        <v>89</v>
      </c>
      <c r="C16" s="194"/>
      <c r="D16" s="194"/>
      <c r="E16" s="194"/>
      <c r="F16" s="107">
        <f>F15</f>
        <v>526900</v>
      </c>
      <c r="G16" s="107">
        <f>G15</f>
        <v>-53661.35</v>
      </c>
      <c r="H16" s="107">
        <f>H15</f>
        <v>473238.65</v>
      </c>
    </row>
    <row r="18" spans="1:8">
      <c r="A18" s="108" t="s">
        <v>165</v>
      </c>
    </row>
    <row r="19" spans="1:8" s="92" customFormat="1">
      <c r="A19" s="95" t="s">
        <v>0</v>
      </c>
      <c r="B19" s="96" t="s">
        <v>59</v>
      </c>
      <c r="C19" s="95" t="s">
        <v>60</v>
      </c>
      <c r="D19" s="95" t="s">
        <v>61</v>
      </c>
      <c r="E19" s="95" t="s">
        <v>62</v>
      </c>
      <c r="F19" s="95" t="s">
        <v>6</v>
      </c>
      <c r="G19" s="95" t="s">
        <v>4927</v>
      </c>
      <c r="H19" s="95" t="s">
        <v>7</v>
      </c>
    </row>
    <row r="20" spans="1:8">
      <c r="A20" s="97">
        <v>1</v>
      </c>
      <c r="B20" s="98">
        <v>100000174873</v>
      </c>
      <c r="C20" s="99">
        <v>0</v>
      </c>
      <c r="D20" s="99" t="s">
        <v>4930</v>
      </c>
      <c r="E20" s="99" t="s">
        <v>4931</v>
      </c>
      <c r="F20" s="100">
        <v>1108400</v>
      </c>
      <c r="G20" s="100">
        <v>-863640.99</v>
      </c>
      <c r="H20" s="100">
        <v>244759.01</v>
      </c>
    </row>
    <row r="21" spans="1:8">
      <c r="A21" s="97">
        <v>2</v>
      </c>
      <c r="B21" s="98">
        <v>100000292347</v>
      </c>
      <c r="C21" s="99">
        <v>0</v>
      </c>
      <c r="D21" s="99" t="s">
        <v>779</v>
      </c>
      <c r="E21" s="99" t="s">
        <v>4932</v>
      </c>
      <c r="F21" s="100">
        <v>1195000</v>
      </c>
      <c r="G21" s="100">
        <v>-758007.88</v>
      </c>
      <c r="H21" s="100">
        <v>436992.12</v>
      </c>
    </row>
    <row r="22" spans="1:8">
      <c r="A22" s="97">
        <v>3</v>
      </c>
      <c r="B22" s="98">
        <v>100000376665</v>
      </c>
      <c r="C22" s="99">
        <v>0</v>
      </c>
      <c r="D22" s="99" t="s">
        <v>784</v>
      </c>
      <c r="E22" s="99" t="s">
        <v>4933</v>
      </c>
      <c r="F22" s="100">
        <v>599735</v>
      </c>
      <c r="G22" s="100">
        <v>-488968.57</v>
      </c>
      <c r="H22" s="100">
        <v>110766.43</v>
      </c>
    </row>
    <row r="23" spans="1:8">
      <c r="A23" s="97">
        <v>4</v>
      </c>
      <c r="B23" s="98">
        <v>100000447598</v>
      </c>
      <c r="C23" s="99">
        <v>0</v>
      </c>
      <c r="D23" s="99" t="s">
        <v>504</v>
      </c>
      <c r="E23" s="99" t="s">
        <v>4934</v>
      </c>
      <c r="F23" s="100">
        <v>1509000</v>
      </c>
      <c r="G23" s="100">
        <v>-913802.63</v>
      </c>
      <c r="H23" s="100">
        <v>595197.37</v>
      </c>
    </row>
    <row r="24" spans="1:8">
      <c r="A24" s="97">
        <v>5</v>
      </c>
      <c r="B24" s="98">
        <v>100000518014</v>
      </c>
      <c r="C24" s="99">
        <v>0</v>
      </c>
      <c r="D24" s="99" t="s">
        <v>204</v>
      </c>
      <c r="E24" s="99" t="s">
        <v>187</v>
      </c>
      <c r="F24" s="100">
        <v>1183420</v>
      </c>
      <c r="G24" s="100">
        <v>-596760.06000000006</v>
      </c>
      <c r="H24" s="100">
        <v>586659.93999999994</v>
      </c>
    </row>
    <row r="25" spans="1:8">
      <c r="A25" s="97">
        <v>6</v>
      </c>
      <c r="B25" s="98">
        <v>100000570750</v>
      </c>
      <c r="C25" s="99">
        <v>0</v>
      </c>
      <c r="D25" s="99" t="s">
        <v>303</v>
      </c>
      <c r="E25" s="99" t="s">
        <v>1315</v>
      </c>
      <c r="F25" s="100">
        <v>755089</v>
      </c>
      <c r="G25" s="100">
        <v>-190427.94</v>
      </c>
      <c r="H25" s="100">
        <v>564661.06000000006</v>
      </c>
    </row>
    <row r="26" spans="1:8">
      <c r="A26" s="97">
        <v>7</v>
      </c>
      <c r="B26" s="98">
        <v>100000570751</v>
      </c>
      <c r="C26" s="99">
        <v>0</v>
      </c>
      <c r="D26" s="99" t="s">
        <v>303</v>
      </c>
      <c r="E26" s="99" t="s">
        <v>1315</v>
      </c>
      <c r="F26" s="100">
        <v>755089</v>
      </c>
      <c r="G26" s="100">
        <v>-190427.94</v>
      </c>
      <c r="H26" s="100">
        <v>564661.06000000006</v>
      </c>
    </row>
    <row r="27" spans="1:8">
      <c r="A27" s="97">
        <v>8</v>
      </c>
      <c r="B27" s="98">
        <v>100000570767</v>
      </c>
      <c r="C27" s="99">
        <v>0</v>
      </c>
      <c r="D27" s="99" t="s">
        <v>303</v>
      </c>
      <c r="E27" s="99" t="s">
        <v>210</v>
      </c>
      <c r="F27" s="100">
        <v>1232309</v>
      </c>
      <c r="G27" s="100">
        <v>-310779.33</v>
      </c>
      <c r="H27" s="100">
        <v>921529.67</v>
      </c>
    </row>
    <row r="28" spans="1:8">
      <c r="A28" s="97">
        <v>9</v>
      </c>
      <c r="B28" s="98">
        <v>100000570776</v>
      </c>
      <c r="C28" s="99">
        <v>0</v>
      </c>
      <c r="D28" s="99" t="s">
        <v>303</v>
      </c>
      <c r="E28" s="99" t="s">
        <v>1316</v>
      </c>
      <c r="F28" s="100">
        <v>701600</v>
      </c>
      <c r="G28" s="100">
        <v>-284361.03999999998</v>
      </c>
      <c r="H28" s="100">
        <v>417238.96</v>
      </c>
    </row>
    <row r="29" spans="1:8">
      <c r="A29" s="97">
        <v>10</v>
      </c>
      <c r="B29" s="98">
        <v>100000570777</v>
      </c>
      <c r="C29" s="99">
        <v>0</v>
      </c>
      <c r="D29" s="99" t="s">
        <v>303</v>
      </c>
      <c r="E29" s="99" t="s">
        <v>1316</v>
      </c>
      <c r="F29" s="100">
        <v>701600</v>
      </c>
      <c r="G29" s="100">
        <v>-284361.03999999998</v>
      </c>
      <c r="H29" s="100">
        <v>417238.96</v>
      </c>
    </row>
    <row r="30" spans="1:8">
      <c r="A30" s="97">
        <v>11</v>
      </c>
      <c r="B30" s="98">
        <v>100000570778</v>
      </c>
      <c r="C30" s="99">
        <v>0</v>
      </c>
      <c r="D30" s="99" t="s">
        <v>303</v>
      </c>
      <c r="E30" s="99" t="s">
        <v>1316</v>
      </c>
      <c r="F30" s="100">
        <v>701600</v>
      </c>
      <c r="G30" s="100">
        <v>-284361.03999999998</v>
      </c>
      <c r="H30" s="100">
        <v>417238.96</v>
      </c>
    </row>
    <row r="31" spans="1:8">
      <c r="A31" s="97">
        <v>12</v>
      </c>
      <c r="B31" s="98">
        <v>100000570779</v>
      </c>
      <c r="C31" s="99">
        <v>0</v>
      </c>
      <c r="D31" s="99" t="s">
        <v>303</v>
      </c>
      <c r="E31" s="99" t="s">
        <v>1316</v>
      </c>
      <c r="F31" s="100">
        <v>701600</v>
      </c>
      <c r="G31" s="100">
        <v>-284361.03999999998</v>
      </c>
      <c r="H31" s="100">
        <v>417238.96</v>
      </c>
    </row>
    <row r="32" spans="1:8">
      <c r="A32" s="97">
        <v>13</v>
      </c>
      <c r="B32" s="98">
        <v>100000570780</v>
      </c>
      <c r="C32" s="99">
        <v>0</v>
      </c>
      <c r="D32" s="99" t="s">
        <v>303</v>
      </c>
      <c r="E32" s="99" t="s">
        <v>1316</v>
      </c>
      <c r="F32" s="100">
        <v>701600</v>
      </c>
      <c r="G32" s="100">
        <v>-284361.03999999998</v>
      </c>
      <c r="H32" s="100">
        <v>417238.96</v>
      </c>
    </row>
    <row r="33" spans="1:8">
      <c r="A33" s="99"/>
      <c r="B33" s="193" t="s">
        <v>165</v>
      </c>
      <c r="C33" s="193"/>
      <c r="D33" s="193"/>
      <c r="E33" s="193"/>
      <c r="F33" s="102">
        <f>SUM(F20:F32)</f>
        <v>11846042</v>
      </c>
      <c r="G33" s="102">
        <f>SUM(G20:G32)</f>
        <v>-5734620.54</v>
      </c>
      <c r="H33" s="102">
        <f>SUM(H20:H32)</f>
        <v>6111421.46</v>
      </c>
    </row>
    <row r="34" spans="1:8">
      <c r="A34" s="99"/>
      <c r="B34" s="194" t="s">
        <v>89</v>
      </c>
      <c r="C34" s="194"/>
      <c r="D34" s="194"/>
      <c r="E34" s="194"/>
      <c r="F34" s="107">
        <f>F33</f>
        <v>11846042</v>
      </c>
      <c r="G34" s="107">
        <f>G33</f>
        <v>-5734620.54</v>
      </c>
      <c r="H34" s="107">
        <f>H33</f>
        <v>6111421.46</v>
      </c>
    </row>
    <row r="36" spans="1:8">
      <c r="A36" s="108" t="s">
        <v>292</v>
      </c>
    </row>
    <row r="37" spans="1:8" s="92" customFormat="1">
      <c r="A37" s="95" t="s">
        <v>0</v>
      </c>
      <c r="B37" s="96" t="s">
        <v>59</v>
      </c>
      <c r="C37" s="95" t="s">
        <v>60</v>
      </c>
      <c r="D37" s="95" t="s">
        <v>61</v>
      </c>
      <c r="E37" s="95" t="s">
        <v>62</v>
      </c>
      <c r="F37" s="95" t="s">
        <v>6</v>
      </c>
      <c r="G37" s="95" t="s">
        <v>4927</v>
      </c>
      <c r="H37" s="95" t="s">
        <v>7</v>
      </c>
    </row>
    <row r="38" spans="1:8">
      <c r="A38" s="97">
        <v>1</v>
      </c>
      <c r="B38" s="98">
        <v>100000557361</v>
      </c>
      <c r="C38" s="99">
        <v>0</v>
      </c>
      <c r="D38" s="99" t="s">
        <v>300</v>
      </c>
      <c r="E38" s="99" t="s">
        <v>301</v>
      </c>
      <c r="F38" s="100">
        <v>1960240</v>
      </c>
      <c r="G38" s="100">
        <v>-586382.09</v>
      </c>
      <c r="H38" s="100">
        <v>1373857.91</v>
      </c>
    </row>
    <row r="39" spans="1:8">
      <c r="A39" s="97">
        <v>2</v>
      </c>
      <c r="B39" s="98">
        <v>100000557362</v>
      </c>
      <c r="C39" s="99">
        <v>0</v>
      </c>
      <c r="D39" s="99" t="s">
        <v>300</v>
      </c>
      <c r="E39" s="99" t="s">
        <v>4935</v>
      </c>
      <c r="F39" s="100">
        <v>716793</v>
      </c>
      <c r="G39" s="100">
        <v>-214419.96</v>
      </c>
      <c r="H39" s="100">
        <v>502373.04</v>
      </c>
    </row>
    <row r="40" spans="1:8">
      <c r="A40" s="97">
        <v>3</v>
      </c>
      <c r="B40" s="98">
        <v>100000616593</v>
      </c>
      <c r="C40" s="99">
        <v>0</v>
      </c>
      <c r="D40" s="99" t="s">
        <v>526</v>
      </c>
      <c r="E40" s="99" t="s">
        <v>4936</v>
      </c>
      <c r="F40" s="100">
        <v>13500</v>
      </c>
      <c r="G40" s="100">
        <v>-1790.14</v>
      </c>
      <c r="H40" s="100">
        <v>11709.86</v>
      </c>
    </row>
    <row r="41" spans="1:8">
      <c r="A41" s="97">
        <v>4</v>
      </c>
      <c r="B41" s="98">
        <v>100000616594</v>
      </c>
      <c r="C41" s="99">
        <v>0</v>
      </c>
      <c r="D41" s="99" t="s">
        <v>526</v>
      </c>
      <c r="E41" s="99" t="s">
        <v>4936</v>
      </c>
      <c r="F41" s="100">
        <v>13500</v>
      </c>
      <c r="G41" s="100">
        <v>-1790.14</v>
      </c>
      <c r="H41" s="100">
        <v>11709.86</v>
      </c>
    </row>
    <row r="42" spans="1:8">
      <c r="A42" s="97"/>
      <c r="B42" s="193" t="s">
        <v>292</v>
      </c>
      <c r="C42" s="193"/>
      <c r="D42" s="193"/>
      <c r="E42" s="193"/>
      <c r="F42" s="102">
        <f>SUM(F38:F41)</f>
        <v>2704033</v>
      </c>
      <c r="G42" s="102">
        <f>SUM(G38:G41)</f>
        <v>-804382.33</v>
      </c>
      <c r="H42" s="102">
        <f>SUM(H38:H41)</f>
        <v>1899650.6700000002</v>
      </c>
    </row>
    <row r="44" spans="1:8">
      <c r="A44" s="108" t="s">
        <v>307</v>
      </c>
    </row>
    <row r="45" spans="1:8" s="92" customFormat="1">
      <c r="A45" s="95" t="s">
        <v>0</v>
      </c>
      <c r="B45" s="96" t="s">
        <v>59</v>
      </c>
      <c r="C45" s="95" t="s">
        <v>60</v>
      </c>
      <c r="D45" s="95" t="s">
        <v>61</v>
      </c>
      <c r="E45" s="95" t="s">
        <v>62</v>
      </c>
      <c r="F45" s="95" t="s">
        <v>6</v>
      </c>
      <c r="G45" s="95" t="s">
        <v>4927</v>
      </c>
      <c r="H45" s="95" t="s">
        <v>7</v>
      </c>
    </row>
    <row r="46" spans="1:8">
      <c r="A46" s="97">
        <v>1</v>
      </c>
      <c r="B46" s="98">
        <v>100000229477</v>
      </c>
      <c r="C46" s="99">
        <v>0</v>
      </c>
      <c r="D46" s="99" t="s">
        <v>4937</v>
      </c>
      <c r="E46" s="99" t="s">
        <v>4938</v>
      </c>
      <c r="F46" s="100">
        <v>14975</v>
      </c>
      <c r="G46" s="100">
        <v>-14974</v>
      </c>
      <c r="H46" s="99">
        <v>1</v>
      </c>
    </row>
    <row r="47" spans="1:8">
      <c r="A47" s="97">
        <v>2</v>
      </c>
      <c r="B47" s="98">
        <v>100000229478</v>
      </c>
      <c r="C47" s="99">
        <v>0</v>
      </c>
      <c r="D47" s="99" t="s">
        <v>4937</v>
      </c>
      <c r="E47" s="99" t="s">
        <v>4938</v>
      </c>
      <c r="F47" s="100">
        <v>14975</v>
      </c>
      <c r="G47" s="100">
        <v>-14974</v>
      </c>
      <c r="H47" s="99">
        <v>1</v>
      </c>
    </row>
    <row r="48" spans="1:8">
      <c r="A48" s="97">
        <v>3</v>
      </c>
      <c r="B48" s="98">
        <v>100000229479</v>
      </c>
      <c r="C48" s="99">
        <v>0</v>
      </c>
      <c r="D48" s="99" t="s">
        <v>4937</v>
      </c>
      <c r="E48" s="99" t="s">
        <v>4938</v>
      </c>
      <c r="F48" s="100">
        <v>14975</v>
      </c>
      <c r="G48" s="100">
        <v>-14974</v>
      </c>
      <c r="H48" s="99">
        <v>1</v>
      </c>
    </row>
    <row r="49" spans="1:8">
      <c r="A49" s="97">
        <v>4</v>
      </c>
      <c r="B49" s="98">
        <v>100000229480</v>
      </c>
      <c r="C49" s="99">
        <v>0</v>
      </c>
      <c r="D49" s="99" t="s">
        <v>4937</v>
      </c>
      <c r="E49" s="99" t="s">
        <v>4938</v>
      </c>
      <c r="F49" s="100">
        <v>14975</v>
      </c>
      <c r="G49" s="100">
        <v>-14974</v>
      </c>
      <c r="H49" s="99">
        <v>1</v>
      </c>
    </row>
    <row r="50" spans="1:8">
      <c r="A50" s="97">
        <v>5</v>
      </c>
      <c r="B50" s="98">
        <v>100000229481</v>
      </c>
      <c r="C50" s="99">
        <v>0</v>
      </c>
      <c r="D50" s="99" t="s">
        <v>4937</v>
      </c>
      <c r="E50" s="99" t="s">
        <v>4938</v>
      </c>
      <c r="F50" s="100">
        <v>14975</v>
      </c>
      <c r="G50" s="100">
        <v>-14974</v>
      </c>
      <c r="H50" s="99">
        <v>1</v>
      </c>
    </row>
    <row r="51" spans="1:8">
      <c r="A51" s="97">
        <v>6</v>
      </c>
      <c r="B51" s="98">
        <v>100000229482</v>
      </c>
      <c r="C51" s="99">
        <v>0</v>
      </c>
      <c r="D51" s="99" t="s">
        <v>4937</v>
      </c>
      <c r="E51" s="99" t="s">
        <v>4938</v>
      </c>
      <c r="F51" s="100">
        <v>14975</v>
      </c>
      <c r="G51" s="100">
        <v>-14974</v>
      </c>
      <c r="H51" s="99">
        <v>1</v>
      </c>
    </row>
    <row r="52" spans="1:8">
      <c r="A52" s="97">
        <v>7</v>
      </c>
      <c r="B52" s="98">
        <v>100000229483</v>
      </c>
      <c r="C52" s="99">
        <v>0</v>
      </c>
      <c r="D52" s="99" t="s">
        <v>4937</v>
      </c>
      <c r="E52" s="99" t="s">
        <v>4938</v>
      </c>
      <c r="F52" s="100">
        <v>14975</v>
      </c>
      <c r="G52" s="100">
        <v>-14974</v>
      </c>
      <c r="H52" s="99">
        <v>1</v>
      </c>
    </row>
    <row r="53" spans="1:8">
      <c r="A53" s="97">
        <v>8</v>
      </c>
      <c r="B53" s="98">
        <v>100000229484</v>
      </c>
      <c r="C53" s="99">
        <v>0</v>
      </c>
      <c r="D53" s="99" t="s">
        <v>4937</v>
      </c>
      <c r="E53" s="99" t="s">
        <v>4938</v>
      </c>
      <c r="F53" s="100">
        <v>14975</v>
      </c>
      <c r="G53" s="100">
        <v>-14974</v>
      </c>
      <c r="H53" s="99">
        <v>1</v>
      </c>
    </row>
    <row r="54" spans="1:8">
      <c r="A54" s="97">
        <v>9</v>
      </c>
      <c r="B54" s="98">
        <v>100000229485</v>
      </c>
      <c r="C54" s="99">
        <v>0</v>
      </c>
      <c r="D54" s="99" t="s">
        <v>4937</v>
      </c>
      <c r="E54" s="99" t="s">
        <v>4938</v>
      </c>
      <c r="F54" s="100">
        <v>14975</v>
      </c>
      <c r="G54" s="100">
        <v>-14974</v>
      </c>
      <c r="H54" s="99">
        <v>1</v>
      </c>
    </row>
    <row r="55" spans="1:8">
      <c r="A55" s="97">
        <v>10</v>
      </c>
      <c r="B55" s="98">
        <v>100000229486</v>
      </c>
      <c r="C55" s="99">
        <v>0</v>
      </c>
      <c r="D55" s="99" t="s">
        <v>4937</v>
      </c>
      <c r="E55" s="99" t="s">
        <v>4938</v>
      </c>
      <c r="F55" s="100">
        <v>14975</v>
      </c>
      <c r="G55" s="100">
        <v>-14974</v>
      </c>
      <c r="H55" s="99">
        <v>1</v>
      </c>
    </row>
    <row r="56" spans="1:8">
      <c r="A56" s="97">
        <v>11</v>
      </c>
      <c r="B56" s="98">
        <v>100000229487</v>
      </c>
      <c r="C56" s="99">
        <v>0</v>
      </c>
      <c r="D56" s="99" t="s">
        <v>4937</v>
      </c>
      <c r="E56" s="99" t="s">
        <v>4938</v>
      </c>
      <c r="F56" s="100">
        <v>14975</v>
      </c>
      <c r="G56" s="100">
        <v>-14974</v>
      </c>
      <c r="H56" s="99">
        <v>1</v>
      </c>
    </row>
    <row r="57" spans="1:8">
      <c r="A57" s="97">
        <v>12</v>
      </c>
      <c r="B57" s="98">
        <v>100000229488</v>
      </c>
      <c r="C57" s="99">
        <v>0</v>
      </c>
      <c r="D57" s="99" t="s">
        <v>4937</v>
      </c>
      <c r="E57" s="99" t="s">
        <v>4938</v>
      </c>
      <c r="F57" s="100">
        <v>14975</v>
      </c>
      <c r="G57" s="100">
        <v>-14974</v>
      </c>
      <c r="H57" s="99">
        <v>1</v>
      </c>
    </row>
    <row r="58" spans="1:8">
      <c r="A58" s="97">
        <v>13</v>
      </c>
      <c r="B58" s="98">
        <v>100000229489</v>
      </c>
      <c r="C58" s="99">
        <v>0</v>
      </c>
      <c r="D58" s="99" t="s">
        <v>4937</v>
      </c>
      <c r="E58" s="99" t="s">
        <v>4938</v>
      </c>
      <c r="F58" s="100">
        <v>14975</v>
      </c>
      <c r="G58" s="100">
        <v>-14974</v>
      </c>
      <c r="H58" s="99">
        <v>1</v>
      </c>
    </row>
    <row r="59" spans="1:8">
      <c r="A59" s="97">
        <v>14</v>
      </c>
      <c r="B59" s="98">
        <v>100000229490</v>
      </c>
      <c r="C59" s="99">
        <v>0</v>
      </c>
      <c r="D59" s="99" t="s">
        <v>4937</v>
      </c>
      <c r="E59" s="99" t="s">
        <v>4938</v>
      </c>
      <c r="F59" s="100">
        <v>14975</v>
      </c>
      <c r="G59" s="100">
        <v>-14974</v>
      </c>
      <c r="H59" s="99">
        <v>1</v>
      </c>
    </row>
    <row r="60" spans="1:8">
      <c r="A60" s="97">
        <v>15</v>
      </c>
      <c r="B60" s="98">
        <v>100000229491</v>
      </c>
      <c r="C60" s="99">
        <v>0</v>
      </c>
      <c r="D60" s="99" t="s">
        <v>4937</v>
      </c>
      <c r="E60" s="99" t="s">
        <v>4938</v>
      </c>
      <c r="F60" s="100">
        <v>14975</v>
      </c>
      <c r="G60" s="100">
        <v>-14974</v>
      </c>
      <c r="H60" s="99">
        <v>1</v>
      </c>
    </row>
    <row r="61" spans="1:8">
      <c r="A61" s="97">
        <v>16</v>
      </c>
      <c r="B61" s="98">
        <v>100000302194</v>
      </c>
      <c r="C61" s="99">
        <v>0</v>
      </c>
      <c r="D61" s="99" t="s">
        <v>703</v>
      </c>
      <c r="E61" s="99" t="s">
        <v>323</v>
      </c>
      <c r="F61" s="100">
        <v>14445</v>
      </c>
      <c r="G61" s="100">
        <v>-14444</v>
      </c>
      <c r="H61" s="99">
        <v>1</v>
      </c>
    </row>
    <row r="62" spans="1:8">
      <c r="A62" s="97">
        <v>17</v>
      </c>
      <c r="B62" s="98">
        <v>100000302195</v>
      </c>
      <c r="C62" s="99">
        <v>0</v>
      </c>
      <c r="D62" s="99" t="s">
        <v>703</v>
      </c>
      <c r="E62" s="99" t="s">
        <v>323</v>
      </c>
      <c r="F62" s="100">
        <v>14445</v>
      </c>
      <c r="G62" s="100">
        <v>-14444</v>
      </c>
      <c r="H62" s="99">
        <v>1</v>
      </c>
    </row>
    <row r="63" spans="1:8">
      <c r="A63" s="97">
        <v>18</v>
      </c>
      <c r="B63" s="98">
        <v>100000302196</v>
      </c>
      <c r="C63" s="99">
        <v>0</v>
      </c>
      <c r="D63" s="99" t="s">
        <v>703</v>
      </c>
      <c r="E63" s="99" t="s">
        <v>323</v>
      </c>
      <c r="F63" s="100">
        <v>14445</v>
      </c>
      <c r="G63" s="100">
        <v>-14444</v>
      </c>
      <c r="H63" s="99">
        <v>1</v>
      </c>
    </row>
    <row r="64" spans="1:8">
      <c r="A64" s="97">
        <v>19</v>
      </c>
      <c r="B64" s="98">
        <v>100000302197</v>
      </c>
      <c r="C64" s="99">
        <v>0</v>
      </c>
      <c r="D64" s="99" t="s">
        <v>703</v>
      </c>
      <c r="E64" s="99" t="s">
        <v>323</v>
      </c>
      <c r="F64" s="100">
        <v>14445</v>
      </c>
      <c r="G64" s="100">
        <v>-14444</v>
      </c>
      <c r="H64" s="99">
        <v>1</v>
      </c>
    </row>
    <row r="65" spans="1:8">
      <c r="A65" s="97">
        <v>20</v>
      </c>
      <c r="B65" s="98">
        <v>100000302198</v>
      </c>
      <c r="C65" s="99">
        <v>0</v>
      </c>
      <c r="D65" s="99" t="s">
        <v>703</v>
      </c>
      <c r="E65" s="99" t="s">
        <v>323</v>
      </c>
      <c r="F65" s="100">
        <v>14445</v>
      </c>
      <c r="G65" s="100">
        <v>-14444</v>
      </c>
      <c r="H65" s="99">
        <v>1</v>
      </c>
    </row>
    <row r="66" spans="1:8">
      <c r="A66" s="97">
        <v>21</v>
      </c>
      <c r="B66" s="98">
        <v>100000302199</v>
      </c>
      <c r="C66" s="99">
        <v>0</v>
      </c>
      <c r="D66" s="99" t="s">
        <v>703</v>
      </c>
      <c r="E66" s="99" t="s">
        <v>323</v>
      </c>
      <c r="F66" s="100">
        <v>14445</v>
      </c>
      <c r="G66" s="100">
        <v>-14444</v>
      </c>
      <c r="H66" s="99">
        <v>1</v>
      </c>
    </row>
    <row r="67" spans="1:8">
      <c r="A67" s="97">
        <v>22</v>
      </c>
      <c r="B67" s="98">
        <v>100000302200</v>
      </c>
      <c r="C67" s="99">
        <v>0</v>
      </c>
      <c r="D67" s="99" t="s">
        <v>703</v>
      </c>
      <c r="E67" s="99" t="s">
        <v>323</v>
      </c>
      <c r="F67" s="100">
        <v>14445</v>
      </c>
      <c r="G67" s="100">
        <v>-14444</v>
      </c>
      <c r="H67" s="99">
        <v>1</v>
      </c>
    </row>
    <row r="68" spans="1:8">
      <c r="A68" s="97">
        <v>23</v>
      </c>
      <c r="B68" s="98">
        <v>100000302201</v>
      </c>
      <c r="C68" s="99">
        <v>0</v>
      </c>
      <c r="D68" s="99" t="s">
        <v>703</v>
      </c>
      <c r="E68" s="99" t="s">
        <v>323</v>
      </c>
      <c r="F68" s="100">
        <v>14445</v>
      </c>
      <c r="G68" s="100">
        <v>-14444</v>
      </c>
      <c r="H68" s="99">
        <v>1</v>
      </c>
    </row>
    <row r="69" spans="1:8">
      <c r="A69" s="97">
        <v>24</v>
      </c>
      <c r="B69" s="98">
        <v>100000302202</v>
      </c>
      <c r="C69" s="99">
        <v>0</v>
      </c>
      <c r="D69" s="99" t="s">
        <v>703</v>
      </c>
      <c r="E69" s="99" t="s">
        <v>323</v>
      </c>
      <c r="F69" s="100">
        <v>14445</v>
      </c>
      <c r="G69" s="100">
        <v>-14444</v>
      </c>
      <c r="H69" s="99">
        <v>1</v>
      </c>
    </row>
    <row r="70" spans="1:8">
      <c r="A70" s="97">
        <v>25</v>
      </c>
      <c r="B70" s="98">
        <v>100000302203</v>
      </c>
      <c r="C70" s="99">
        <v>0</v>
      </c>
      <c r="D70" s="99" t="s">
        <v>703</v>
      </c>
      <c r="E70" s="99" t="s">
        <v>323</v>
      </c>
      <c r="F70" s="100">
        <v>14445</v>
      </c>
      <c r="G70" s="100">
        <v>-14444</v>
      </c>
      <c r="H70" s="99">
        <v>1</v>
      </c>
    </row>
    <row r="71" spans="1:8">
      <c r="A71" s="97">
        <v>26</v>
      </c>
      <c r="B71" s="98">
        <v>100000302204</v>
      </c>
      <c r="C71" s="99">
        <v>0</v>
      </c>
      <c r="D71" s="99" t="s">
        <v>703</v>
      </c>
      <c r="E71" s="99" t="s">
        <v>323</v>
      </c>
      <c r="F71" s="100">
        <v>14445</v>
      </c>
      <c r="G71" s="100">
        <v>-14444</v>
      </c>
      <c r="H71" s="99">
        <v>1</v>
      </c>
    </row>
    <row r="72" spans="1:8">
      <c r="A72" s="97">
        <v>27</v>
      </c>
      <c r="B72" s="98">
        <v>100000302206</v>
      </c>
      <c r="C72" s="99">
        <v>0</v>
      </c>
      <c r="D72" s="99" t="s">
        <v>703</v>
      </c>
      <c r="E72" s="99" t="s">
        <v>323</v>
      </c>
      <c r="F72" s="100">
        <v>14445</v>
      </c>
      <c r="G72" s="100">
        <v>-14444</v>
      </c>
      <c r="H72" s="99">
        <v>1</v>
      </c>
    </row>
    <row r="73" spans="1:8">
      <c r="A73" s="97">
        <v>28</v>
      </c>
      <c r="B73" s="98">
        <v>100000302207</v>
      </c>
      <c r="C73" s="99">
        <v>0</v>
      </c>
      <c r="D73" s="99" t="s">
        <v>703</v>
      </c>
      <c r="E73" s="99" t="s">
        <v>323</v>
      </c>
      <c r="F73" s="100">
        <v>14445</v>
      </c>
      <c r="G73" s="100">
        <v>-14444</v>
      </c>
      <c r="H73" s="99">
        <v>1</v>
      </c>
    </row>
    <row r="74" spans="1:8">
      <c r="A74" s="97">
        <v>29</v>
      </c>
      <c r="B74" s="98">
        <v>100000302208</v>
      </c>
      <c r="C74" s="99">
        <v>0</v>
      </c>
      <c r="D74" s="99" t="s">
        <v>703</v>
      </c>
      <c r="E74" s="99" t="s">
        <v>323</v>
      </c>
      <c r="F74" s="100">
        <v>14445</v>
      </c>
      <c r="G74" s="100">
        <v>-14444</v>
      </c>
      <c r="H74" s="99">
        <v>1</v>
      </c>
    </row>
    <row r="75" spans="1:8">
      <c r="A75" s="97">
        <v>30</v>
      </c>
      <c r="B75" s="98">
        <v>100000303244</v>
      </c>
      <c r="C75" s="99">
        <v>0</v>
      </c>
      <c r="D75" s="99" t="s">
        <v>324</v>
      </c>
      <c r="E75" s="99" t="s">
        <v>325</v>
      </c>
      <c r="F75" s="100">
        <v>101061.5</v>
      </c>
      <c r="G75" s="100">
        <v>-101060.5</v>
      </c>
      <c r="H75" s="99">
        <v>1</v>
      </c>
    </row>
    <row r="76" spans="1:8">
      <c r="A76" s="99"/>
      <c r="B76" s="193" t="s">
        <v>292</v>
      </c>
      <c r="C76" s="193"/>
      <c r="D76" s="193"/>
      <c r="E76" s="193"/>
      <c r="F76" s="102">
        <f>SUM(F46:F75)</f>
        <v>527916.5</v>
      </c>
      <c r="G76" s="102">
        <f>SUM(G46:G75)</f>
        <v>-527886.5</v>
      </c>
      <c r="H76" s="102">
        <f>SUM(H46:H75)</f>
        <v>30</v>
      </c>
    </row>
    <row r="77" spans="1:8">
      <c r="A77" s="99"/>
      <c r="B77" s="194" t="s">
        <v>89</v>
      </c>
      <c r="C77" s="194"/>
      <c r="D77" s="194"/>
      <c r="E77" s="194"/>
      <c r="F77" s="107">
        <f>F42+F76</f>
        <v>3231949.5</v>
      </c>
      <c r="G77" s="107">
        <f>G42+G76</f>
        <v>-1332268.83</v>
      </c>
      <c r="H77" s="107">
        <f>H42+H76</f>
        <v>1899680.6700000002</v>
      </c>
    </row>
    <row r="79" spans="1:8">
      <c r="A79" s="108" t="s">
        <v>327</v>
      </c>
    </row>
    <row r="80" spans="1:8" s="92" customFormat="1">
      <c r="A80" s="95" t="s">
        <v>0</v>
      </c>
      <c r="B80" s="96" t="s">
        <v>59</v>
      </c>
      <c r="C80" s="95" t="s">
        <v>60</v>
      </c>
      <c r="D80" s="95" t="s">
        <v>61</v>
      </c>
      <c r="E80" s="95" t="s">
        <v>62</v>
      </c>
      <c r="F80" s="95" t="s">
        <v>6</v>
      </c>
      <c r="G80" s="95" t="s">
        <v>4927</v>
      </c>
      <c r="H80" s="95" t="s">
        <v>7</v>
      </c>
    </row>
    <row r="81" spans="1:8">
      <c r="A81" s="97">
        <v>1</v>
      </c>
      <c r="B81" s="98">
        <v>100000616609</v>
      </c>
      <c r="C81" s="99">
        <v>0</v>
      </c>
      <c r="D81" s="99" t="s">
        <v>526</v>
      </c>
      <c r="E81" s="99" t="s">
        <v>4939</v>
      </c>
      <c r="F81" s="100">
        <v>90000</v>
      </c>
      <c r="G81" s="100">
        <v>-11934.25</v>
      </c>
      <c r="H81" s="100">
        <v>78065.75</v>
      </c>
    </row>
    <row r="82" spans="1:8">
      <c r="A82" s="97">
        <v>2</v>
      </c>
      <c r="B82" s="98">
        <v>100000616610</v>
      </c>
      <c r="C82" s="99">
        <v>0</v>
      </c>
      <c r="D82" s="99" t="s">
        <v>526</v>
      </c>
      <c r="E82" s="99" t="s">
        <v>4939</v>
      </c>
      <c r="F82" s="100">
        <v>90000</v>
      </c>
      <c r="G82" s="100">
        <v>-11934.25</v>
      </c>
      <c r="H82" s="100">
        <v>78065.75</v>
      </c>
    </row>
    <row r="83" spans="1:8">
      <c r="A83" s="97">
        <v>3</v>
      </c>
      <c r="B83" s="98">
        <v>100000616612</v>
      </c>
      <c r="C83" s="99">
        <v>0</v>
      </c>
      <c r="D83" s="99" t="s">
        <v>526</v>
      </c>
      <c r="E83" s="99" t="s">
        <v>4940</v>
      </c>
      <c r="F83" s="100">
        <v>19000</v>
      </c>
      <c r="G83" s="100">
        <v>-2519.4499999999998</v>
      </c>
      <c r="H83" s="100">
        <v>16480.55</v>
      </c>
    </row>
    <row r="84" spans="1:8">
      <c r="A84" s="97">
        <v>4</v>
      </c>
      <c r="B84" s="98">
        <v>100000616613</v>
      </c>
      <c r="C84" s="99">
        <v>0</v>
      </c>
      <c r="D84" s="99" t="s">
        <v>526</v>
      </c>
      <c r="E84" s="99" t="s">
        <v>4941</v>
      </c>
      <c r="F84" s="100">
        <v>23000</v>
      </c>
      <c r="G84" s="100">
        <v>-3049.86</v>
      </c>
      <c r="H84" s="100">
        <v>19950.14</v>
      </c>
    </row>
    <row r="85" spans="1:8">
      <c r="A85" s="97">
        <v>5</v>
      </c>
      <c r="B85" s="98">
        <v>100000616614</v>
      </c>
      <c r="C85" s="99">
        <v>0</v>
      </c>
      <c r="D85" s="99" t="s">
        <v>526</v>
      </c>
      <c r="E85" s="99" t="s">
        <v>4942</v>
      </c>
      <c r="F85" s="100">
        <v>48000</v>
      </c>
      <c r="G85" s="100">
        <v>-6364.93</v>
      </c>
      <c r="H85" s="100">
        <v>41635.07</v>
      </c>
    </row>
    <row r="86" spans="1:8">
      <c r="A86" s="97">
        <v>6</v>
      </c>
      <c r="B86" s="98">
        <v>100000616615</v>
      </c>
      <c r="C86" s="99">
        <v>0</v>
      </c>
      <c r="D86" s="99" t="s">
        <v>526</v>
      </c>
      <c r="E86" s="99" t="s">
        <v>4942</v>
      </c>
      <c r="F86" s="100">
        <v>48000</v>
      </c>
      <c r="G86" s="100">
        <v>-6364.93</v>
      </c>
      <c r="H86" s="100">
        <v>41635.07</v>
      </c>
    </row>
    <row r="87" spans="1:8">
      <c r="A87" s="97">
        <v>7</v>
      </c>
      <c r="B87" s="98">
        <v>100000616616</v>
      </c>
      <c r="C87" s="99">
        <v>0</v>
      </c>
      <c r="D87" s="99" t="s">
        <v>526</v>
      </c>
      <c r="E87" s="99" t="s">
        <v>4943</v>
      </c>
      <c r="F87" s="100">
        <v>27700</v>
      </c>
      <c r="G87" s="100">
        <v>-3673.1</v>
      </c>
      <c r="H87" s="100">
        <v>24026.9</v>
      </c>
    </row>
    <row r="88" spans="1:8">
      <c r="A88" s="97">
        <v>8</v>
      </c>
      <c r="B88" s="98">
        <v>100000616617</v>
      </c>
      <c r="C88" s="99">
        <v>0</v>
      </c>
      <c r="D88" s="99" t="s">
        <v>526</v>
      </c>
      <c r="E88" s="99" t="s">
        <v>4944</v>
      </c>
      <c r="F88" s="100">
        <v>10000</v>
      </c>
      <c r="G88" s="100">
        <v>-1326.03</v>
      </c>
      <c r="H88" s="100">
        <v>8673.9699999999993</v>
      </c>
    </row>
    <row r="89" spans="1:8">
      <c r="A89" s="99"/>
      <c r="B89" s="193" t="s">
        <v>327</v>
      </c>
      <c r="C89" s="193"/>
      <c r="D89" s="193"/>
      <c r="E89" s="193"/>
      <c r="F89" s="102">
        <f>SUM(F81:F88)</f>
        <v>355700</v>
      </c>
      <c r="G89" s="102">
        <f>SUM(G81:G88)</f>
        <v>-47166.8</v>
      </c>
      <c r="H89" s="102">
        <f>SUM(H81:H88)</f>
        <v>308533.2</v>
      </c>
    </row>
    <row r="90" spans="1:8">
      <c r="F90" s="109"/>
      <c r="G90" s="109"/>
      <c r="H90" s="109"/>
    </row>
    <row r="91" spans="1:8">
      <c r="A91" s="108" t="s">
        <v>338</v>
      </c>
    </row>
    <row r="92" spans="1:8" s="92" customFormat="1">
      <c r="A92" s="95" t="s">
        <v>0</v>
      </c>
      <c r="B92" s="96" t="s">
        <v>59</v>
      </c>
      <c r="C92" s="95" t="s">
        <v>60</v>
      </c>
      <c r="D92" s="95" t="s">
        <v>61</v>
      </c>
      <c r="E92" s="95" t="s">
        <v>62</v>
      </c>
      <c r="F92" s="95" t="s">
        <v>6</v>
      </c>
      <c r="G92" s="95" t="s">
        <v>4927</v>
      </c>
      <c r="H92" s="95" t="s">
        <v>7</v>
      </c>
    </row>
    <row r="93" spans="1:8">
      <c r="A93" s="97">
        <v>1</v>
      </c>
      <c r="B93" s="98">
        <v>100000107996</v>
      </c>
      <c r="C93" s="99">
        <v>0</v>
      </c>
      <c r="D93" s="99" t="s">
        <v>370</v>
      </c>
      <c r="E93" s="99" t="s">
        <v>3476</v>
      </c>
      <c r="F93" s="100">
        <v>18650</v>
      </c>
      <c r="G93" s="100">
        <v>-18649</v>
      </c>
      <c r="H93" s="99">
        <v>1</v>
      </c>
    </row>
    <row r="94" spans="1:8">
      <c r="A94" s="97">
        <v>2</v>
      </c>
      <c r="B94" s="98">
        <v>100000107997</v>
      </c>
      <c r="C94" s="99">
        <v>0</v>
      </c>
      <c r="D94" s="99" t="s">
        <v>370</v>
      </c>
      <c r="E94" s="99" t="s">
        <v>3476</v>
      </c>
      <c r="F94" s="100">
        <v>18650</v>
      </c>
      <c r="G94" s="100">
        <v>-18649</v>
      </c>
      <c r="H94" s="99">
        <v>1</v>
      </c>
    </row>
    <row r="95" spans="1:8">
      <c r="A95" s="97">
        <v>3</v>
      </c>
      <c r="B95" s="98">
        <v>100000107998</v>
      </c>
      <c r="C95" s="99">
        <v>0</v>
      </c>
      <c r="D95" s="99" t="s">
        <v>370</v>
      </c>
      <c r="E95" s="99" t="s">
        <v>3476</v>
      </c>
      <c r="F95" s="100">
        <v>18650</v>
      </c>
      <c r="G95" s="100">
        <v>-18649</v>
      </c>
      <c r="H95" s="99">
        <v>1</v>
      </c>
    </row>
    <row r="96" spans="1:8">
      <c r="A96" s="97">
        <v>4</v>
      </c>
      <c r="B96" s="98">
        <v>100000107999</v>
      </c>
      <c r="C96" s="99">
        <v>0</v>
      </c>
      <c r="D96" s="99" t="s">
        <v>370</v>
      </c>
      <c r="E96" s="99" t="s">
        <v>3476</v>
      </c>
      <c r="F96" s="100">
        <v>18650</v>
      </c>
      <c r="G96" s="100">
        <v>-18649</v>
      </c>
      <c r="H96" s="99">
        <v>1</v>
      </c>
    </row>
    <row r="97" spans="1:8">
      <c r="A97" s="97">
        <v>5</v>
      </c>
      <c r="B97" s="98">
        <v>100000254923</v>
      </c>
      <c r="C97" s="99">
        <v>0</v>
      </c>
      <c r="D97" s="99" t="s">
        <v>2440</v>
      </c>
      <c r="E97" s="99" t="s">
        <v>2441</v>
      </c>
      <c r="F97" s="100">
        <v>9000</v>
      </c>
      <c r="G97" s="100">
        <v>-8999</v>
      </c>
      <c r="H97" s="99">
        <v>1</v>
      </c>
    </row>
    <row r="98" spans="1:8">
      <c r="A98" s="99"/>
      <c r="B98" s="193" t="s">
        <v>327</v>
      </c>
      <c r="C98" s="193"/>
      <c r="D98" s="193"/>
      <c r="E98" s="193"/>
      <c r="F98" s="102">
        <f>SUM(F93:F97)</f>
        <v>83600</v>
      </c>
      <c r="G98" s="102">
        <f>SUM(G93:G97)</f>
        <v>-83595</v>
      </c>
      <c r="H98" s="102">
        <f>SUM(H93:H97)</f>
        <v>5</v>
      </c>
    </row>
    <row r="99" spans="1:8">
      <c r="A99" s="99"/>
      <c r="B99" s="194" t="s">
        <v>89</v>
      </c>
      <c r="C99" s="194"/>
      <c r="D99" s="194"/>
      <c r="E99" s="194"/>
      <c r="F99" s="107">
        <f>F89+F98</f>
        <v>439300</v>
      </c>
      <c r="G99" s="107">
        <f>G89+G98</f>
        <v>-130761.8</v>
      </c>
      <c r="H99" s="107">
        <f>H89+H98</f>
        <v>308538.2</v>
      </c>
    </row>
    <row r="101" spans="1:8">
      <c r="A101" s="108" t="s">
        <v>2960</v>
      </c>
    </row>
    <row r="102" spans="1:8" s="92" customFormat="1">
      <c r="A102" s="95" t="s">
        <v>0</v>
      </c>
      <c r="B102" s="96" t="s">
        <v>59</v>
      </c>
      <c r="C102" s="95" t="s">
        <v>60</v>
      </c>
      <c r="D102" s="95" t="s">
        <v>61</v>
      </c>
      <c r="E102" s="95" t="s">
        <v>62</v>
      </c>
      <c r="F102" s="95" t="s">
        <v>6</v>
      </c>
      <c r="G102" s="95" t="s">
        <v>4927</v>
      </c>
      <c r="H102" s="95" t="s">
        <v>7</v>
      </c>
    </row>
    <row r="103" spans="1:8">
      <c r="A103" s="97">
        <v>1</v>
      </c>
      <c r="B103" s="98">
        <v>100000149699</v>
      </c>
      <c r="C103" s="99">
        <v>0</v>
      </c>
      <c r="D103" s="99" t="s">
        <v>2506</v>
      </c>
      <c r="E103" s="99" t="s">
        <v>4945</v>
      </c>
      <c r="F103" s="100">
        <v>2500000</v>
      </c>
      <c r="G103" s="100">
        <v>-2499999</v>
      </c>
      <c r="H103" s="99">
        <v>1</v>
      </c>
    </row>
    <row r="104" spans="1:8">
      <c r="A104" s="99"/>
      <c r="B104" s="193" t="s">
        <v>2962</v>
      </c>
      <c r="C104" s="193"/>
      <c r="D104" s="193"/>
      <c r="E104" s="193"/>
      <c r="F104" s="102">
        <f t="shared" ref="F104:H105" si="1">F103</f>
        <v>2500000</v>
      </c>
      <c r="G104" s="102">
        <f t="shared" si="1"/>
        <v>-2499999</v>
      </c>
      <c r="H104" s="102">
        <f t="shared" si="1"/>
        <v>1</v>
      </c>
    </row>
    <row r="105" spans="1:8">
      <c r="A105" s="99"/>
      <c r="B105" s="194" t="s">
        <v>89</v>
      </c>
      <c r="C105" s="194"/>
      <c r="D105" s="194"/>
      <c r="E105" s="194"/>
      <c r="F105" s="107">
        <f t="shared" si="1"/>
        <v>2500000</v>
      </c>
      <c r="G105" s="107">
        <f t="shared" si="1"/>
        <v>-2499999</v>
      </c>
      <c r="H105" s="107">
        <f t="shared" si="1"/>
        <v>1</v>
      </c>
    </row>
    <row r="107" spans="1:8">
      <c r="A107" s="108" t="s">
        <v>380</v>
      </c>
    </row>
    <row r="108" spans="1:8" s="92" customFormat="1">
      <c r="A108" s="95" t="s">
        <v>0</v>
      </c>
      <c r="B108" s="96" t="s">
        <v>59</v>
      </c>
      <c r="C108" s="95" t="s">
        <v>60</v>
      </c>
      <c r="D108" s="95" t="s">
        <v>61</v>
      </c>
      <c r="E108" s="95" t="s">
        <v>62</v>
      </c>
      <c r="F108" s="95" t="s">
        <v>6</v>
      </c>
      <c r="G108" s="95" t="s">
        <v>4927</v>
      </c>
      <c r="H108" s="95" t="s">
        <v>7</v>
      </c>
    </row>
    <row r="109" spans="1:8">
      <c r="A109" s="97">
        <v>1</v>
      </c>
      <c r="B109" s="98">
        <v>100000616567</v>
      </c>
      <c r="C109" s="99">
        <v>0</v>
      </c>
      <c r="D109" s="99" t="s">
        <v>526</v>
      </c>
      <c r="E109" s="99" t="s">
        <v>4946</v>
      </c>
      <c r="F109" s="100">
        <v>22000</v>
      </c>
      <c r="G109" s="100">
        <v>-1823.29</v>
      </c>
      <c r="H109" s="100">
        <v>20176.71</v>
      </c>
    </row>
    <row r="110" spans="1:8">
      <c r="A110" s="97">
        <v>2</v>
      </c>
      <c r="B110" s="98">
        <v>100000616568</v>
      </c>
      <c r="C110" s="99">
        <v>0</v>
      </c>
      <c r="D110" s="99" t="s">
        <v>526</v>
      </c>
      <c r="E110" s="99" t="s">
        <v>4946</v>
      </c>
      <c r="F110" s="100">
        <v>22000</v>
      </c>
      <c r="G110" s="100">
        <v>-1823.29</v>
      </c>
      <c r="H110" s="100">
        <v>20176.71</v>
      </c>
    </row>
    <row r="111" spans="1:8">
      <c r="A111" s="99"/>
      <c r="B111" s="193" t="s">
        <v>380</v>
      </c>
      <c r="C111" s="193"/>
      <c r="D111" s="193"/>
      <c r="E111" s="193"/>
      <c r="F111" s="102">
        <f>SUM(F109:F110)</f>
        <v>44000</v>
      </c>
      <c r="G111" s="102">
        <f>SUM(G109:G110)</f>
        <v>-3646.58</v>
      </c>
      <c r="H111" s="102">
        <f>SUM(H109:H110)</f>
        <v>40353.42</v>
      </c>
    </row>
    <row r="112" spans="1:8">
      <c r="A112" s="99"/>
      <c r="B112" s="194" t="s">
        <v>89</v>
      </c>
      <c r="C112" s="194"/>
      <c r="D112" s="194"/>
      <c r="E112" s="194"/>
      <c r="F112" s="107">
        <f>F111</f>
        <v>44000</v>
      </c>
      <c r="G112" s="107">
        <f>G111</f>
        <v>-3646.58</v>
      </c>
      <c r="H112" s="107">
        <f>H111</f>
        <v>40353.42</v>
      </c>
    </row>
    <row r="114" spans="1:8">
      <c r="A114" s="108" t="s">
        <v>483</v>
      </c>
    </row>
    <row r="115" spans="1:8" s="92" customFormat="1">
      <c r="A115" s="95" t="s">
        <v>0</v>
      </c>
      <c r="B115" s="96" t="s">
        <v>59</v>
      </c>
      <c r="C115" s="95" t="s">
        <v>60</v>
      </c>
      <c r="D115" s="95" t="s">
        <v>61</v>
      </c>
      <c r="E115" s="95" t="s">
        <v>62</v>
      </c>
      <c r="F115" s="95" t="s">
        <v>6</v>
      </c>
      <c r="G115" s="95" t="s">
        <v>4927</v>
      </c>
      <c r="H115" s="95" t="s">
        <v>7</v>
      </c>
    </row>
    <row r="116" spans="1:8">
      <c r="A116" s="97">
        <v>1</v>
      </c>
      <c r="B116" s="98">
        <v>100000616624</v>
      </c>
      <c r="C116" s="99">
        <v>0</v>
      </c>
      <c r="D116" s="99" t="s">
        <v>526</v>
      </c>
      <c r="E116" s="99" t="s">
        <v>4947</v>
      </c>
      <c r="F116" s="100">
        <v>22000</v>
      </c>
      <c r="G116" s="100">
        <v>-4862.1000000000004</v>
      </c>
      <c r="H116" s="100">
        <v>17137.900000000001</v>
      </c>
    </row>
    <row r="117" spans="1:8">
      <c r="A117" s="97">
        <v>2</v>
      </c>
      <c r="B117" s="98">
        <v>100000616625</v>
      </c>
      <c r="C117" s="99">
        <v>0</v>
      </c>
      <c r="D117" s="99" t="s">
        <v>526</v>
      </c>
      <c r="E117" s="99" t="s">
        <v>4947</v>
      </c>
      <c r="F117" s="100">
        <v>22000</v>
      </c>
      <c r="G117" s="100">
        <v>-4862.1000000000004</v>
      </c>
      <c r="H117" s="100">
        <v>17137.900000000001</v>
      </c>
    </row>
    <row r="118" spans="1:8">
      <c r="A118" s="97">
        <v>3</v>
      </c>
      <c r="B118" s="98">
        <v>100000616626</v>
      </c>
      <c r="C118" s="99">
        <v>0</v>
      </c>
      <c r="D118" s="99" t="s">
        <v>526</v>
      </c>
      <c r="E118" s="99" t="s">
        <v>4947</v>
      </c>
      <c r="F118" s="100">
        <v>22000</v>
      </c>
      <c r="G118" s="100">
        <v>-4862.1000000000004</v>
      </c>
      <c r="H118" s="100">
        <v>17137.900000000001</v>
      </c>
    </row>
    <row r="119" spans="1:8">
      <c r="A119" s="97">
        <v>4</v>
      </c>
      <c r="B119" s="98">
        <v>100000616627</v>
      </c>
      <c r="C119" s="99">
        <v>0</v>
      </c>
      <c r="D119" s="99" t="s">
        <v>526</v>
      </c>
      <c r="E119" s="99" t="s">
        <v>4947</v>
      </c>
      <c r="F119" s="100">
        <v>22000</v>
      </c>
      <c r="G119" s="100">
        <v>-4862.1000000000004</v>
      </c>
      <c r="H119" s="100">
        <v>17137.900000000001</v>
      </c>
    </row>
    <row r="120" spans="1:8">
      <c r="A120" s="97">
        <v>5</v>
      </c>
      <c r="B120" s="98">
        <v>100000616628</v>
      </c>
      <c r="C120" s="99">
        <v>0</v>
      </c>
      <c r="D120" s="99" t="s">
        <v>526</v>
      </c>
      <c r="E120" s="99" t="s">
        <v>4947</v>
      </c>
      <c r="F120" s="100">
        <v>22000</v>
      </c>
      <c r="G120" s="100">
        <v>-4862.1000000000004</v>
      </c>
      <c r="H120" s="100">
        <v>17137.900000000001</v>
      </c>
    </row>
    <row r="121" spans="1:8">
      <c r="A121" s="97">
        <v>6</v>
      </c>
      <c r="B121" s="98">
        <v>100000719512</v>
      </c>
      <c r="C121" s="99">
        <v>0</v>
      </c>
      <c r="D121" s="99" t="s">
        <v>4948</v>
      </c>
      <c r="E121" s="99" t="s">
        <v>4949</v>
      </c>
      <c r="F121" s="100">
        <v>17000</v>
      </c>
      <c r="G121" s="99">
        <v>-155.25</v>
      </c>
      <c r="H121" s="100">
        <v>16844.75</v>
      </c>
    </row>
    <row r="122" spans="1:8">
      <c r="A122" s="97">
        <v>7</v>
      </c>
      <c r="B122" s="98">
        <v>100000719513</v>
      </c>
      <c r="C122" s="99">
        <v>0</v>
      </c>
      <c r="D122" s="99" t="s">
        <v>4948</v>
      </c>
      <c r="E122" s="99" t="s">
        <v>4949</v>
      </c>
      <c r="F122" s="100">
        <v>17000</v>
      </c>
      <c r="G122" s="99">
        <v>-155.25</v>
      </c>
      <c r="H122" s="100">
        <v>16844.75</v>
      </c>
    </row>
    <row r="123" spans="1:8">
      <c r="A123" s="99"/>
      <c r="B123" s="193" t="s">
        <v>483</v>
      </c>
      <c r="C123" s="193"/>
      <c r="D123" s="193"/>
      <c r="E123" s="193"/>
      <c r="F123" s="102">
        <f>SUM(F116:F122)</f>
        <v>144000</v>
      </c>
      <c r="G123" s="102">
        <f>SUM(G116:G122)</f>
        <v>-24621</v>
      </c>
      <c r="H123" s="102">
        <f>SUM(H116:H122)</f>
        <v>119379</v>
      </c>
    </row>
    <row r="125" spans="1:8">
      <c r="A125" s="108" t="s">
        <v>408</v>
      </c>
    </row>
    <row r="126" spans="1:8" s="92" customFormat="1">
      <c r="A126" s="95" t="s">
        <v>0</v>
      </c>
      <c r="B126" s="96" t="s">
        <v>59</v>
      </c>
      <c r="C126" s="95" t="s">
        <v>60</v>
      </c>
      <c r="D126" s="95" t="s">
        <v>61</v>
      </c>
      <c r="E126" s="95" t="s">
        <v>62</v>
      </c>
      <c r="F126" s="95" t="s">
        <v>6</v>
      </c>
      <c r="G126" s="95" t="s">
        <v>4927</v>
      </c>
      <c r="H126" s="95" t="s">
        <v>7</v>
      </c>
    </row>
    <row r="127" spans="1:8">
      <c r="A127" s="97">
        <v>1</v>
      </c>
      <c r="B127" s="98">
        <v>100000107995</v>
      </c>
      <c r="C127" s="99">
        <v>0</v>
      </c>
      <c r="D127" s="99" t="s">
        <v>370</v>
      </c>
      <c r="E127" s="99" t="s">
        <v>4950</v>
      </c>
      <c r="F127" s="100">
        <v>52019.12</v>
      </c>
      <c r="G127" s="100">
        <v>-52018.12</v>
      </c>
      <c r="H127" s="99">
        <v>1</v>
      </c>
    </row>
    <row r="128" spans="1:8">
      <c r="A128" s="97">
        <v>2</v>
      </c>
      <c r="B128" s="98">
        <v>100000254922</v>
      </c>
      <c r="C128" s="99">
        <v>0</v>
      </c>
      <c r="D128" s="99" t="s">
        <v>2440</v>
      </c>
      <c r="E128" s="99" t="s">
        <v>2519</v>
      </c>
      <c r="F128" s="100">
        <v>28000</v>
      </c>
      <c r="G128" s="100">
        <v>-27999</v>
      </c>
      <c r="H128" s="99">
        <v>1</v>
      </c>
    </row>
    <row r="129" spans="1:8">
      <c r="A129" s="99"/>
      <c r="B129" s="193" t="s">
        <v>483</v>
      </c>
      <c r="C129" s="193"/>
      <c r="D129" s="193"/>
      <c r="E129" s="193"/>
      <c r="F129" s="102">
        <f>SUM(F127:F128)</f>
        <v>80019.12</v>
      </c>
      <c r="G129" s="102">
        <f>SUM(G127:G128)</f>
        <v>-80017.119999999995</v>
      </c>
      <c r="H129" s="102">
        <f>SUM(H127:H128)</f>
        <v>2</v>
      </c>
    </row>
    <row r="130" spans="1:8">
      <c r="A130" s="99"/>
      <c r="B130" s="194" t="s">
        <v>89</v>
      </c>
      <c r="C130" s="194"/>
      <c r="D130" s="194"/>
      <c r="E130" s="194"/>
      <c r="F130" s="107">
        <f>F123+F129</f>
        <v>224019.12</v>
      </c>
      <c r="G130" s="107">
        <f>G123+G129</f>
        <v>-104638.12</v>
      </c>
      <c r="H130" s="107">
        <f>H123+H129</f>
        <v>119381</v>
      </c>
    </row>
    <row r="131" spans="1:8">
      <c r="A131" s="94"/>
    </row>
    <row r="132" spans="1:8">
      <c r="A132" s="108" t="s">
        <v>491</v>
      </c>
    </row>
    <row r="133" spans="1:8" s="92" customFormat="1">
      <c r="A133" s="95" t="s">
        <v>0</v>
      </c>
      <c r="B133" s="96" t="s">
        <v>59</v>
      </c>
      <c r="C133" s="95" t="s">
        <v>60</v>
      </c>
      <c r="D133" s="95" t="s">
        <v>61</v>
      </c>
      <c r="E133" s="95" t="s">
        <v>62</v>
      </c>
      <c r="F133" s="95" t="s">
        <v>6</v>
      </c>
      <c r="G133" s="95" t="s">
        <v>4927</v>
      </c>
      <c r="H133" s="95" t="s">
        <v>7</v>
      </c>
    </row>
    <row r="134" spans="1:8">
      <c r="A134" s="97">
        <v>1</v>
      </c>
      <c r="B134" s="98">
        <v>100000258647</v>
      </c>
      <c r="C134" s="99">
        <v>0</v>
      </c>
      <c r="D134" s="99" t="s">
        <v>701</v>
      </c>
      <c r="E134" s="99" t="s">
        <v>4951</v>
      </c>
      <c r="F134" s="100">
        <v>670000</v>
      </c>
      <c r="G134" s="100">
        <v>-425830.29</v>
      </c>
      <c r="H134" s="100">
        <v>244169.71</v>
      </c>
    </row>
    <row r="135" spans="1:8">
      <c r="A135" s="97">
        <v>2</v>
      </c>
      <c r="B135" s="98">
        <v>100000264077</v>
      </c>
      <c r="C135" s="99">
        <v>0</v>
      </c>
      <c r="D135" s="99" t="s">
        <v>701</v>
      </c>
      <c r="E135" s="99" t="s">
        <v>4952</v>
      </c>
      <c r="F135" s="100">
        <v>80000</v>
      </c>
      <c r="G135" s="100">
        <v>-54234.18</v>
      </c>
      <c r="H135" s="100">
        <v>25765.82</v>
      </c>
    </row>
    <row r="136" spans="1:8">
      <c r="A136" s="97">
        <v>3</v>
      </c>
      <c r="B136" s="98">
        <v>100000302162</v>
      </c>
      <c r="C136" s="99">
        <v>0</v>
      </c>
      <c r="D136" s="99" t="s">
        <v>703</v>
      </c>
      <c r="E136" s="99" t="s">
        <v>4534</v>
      </c>
      <c r="F136" s="100">
        <v>64200</v>
      </c>
      <c r="G136" s="100">
        <v>-50197.55</v>
      </c>
      <c r="H136" s="100">
        <v>14002.45</v>
      </c>
    </row>
    <row r="137" spans="1:8">
      <c r="A137" s="97">
        <v>4</v>
      </c>
      <c r="B137" s="98">
        <v>100000302163</v>
      </c>
      <c r="C137" s="99">
        <v>0</v>
      </c>
      <c r="D137" s="99" t="s">
        <v>703</v>
      </c>
      <c r="E137" s="99" t="s">
        <v>4953</v>
      </c>
      <c r="F137" s="100">
        <v>64000</v>
      </c>
      <c r="G137" s="100">
        <v>-42071.29</v>
      </c>
      <c r="H137" s="100">
        <v>21928.71</v>
      </c>
    </row>
    <row r="138" spans="1:8">
      <c r="A138" s="97">
        <v>5</v>
      </c>
      <c r="B138" s="98">
        <v>100000302164</v>
      </c>
      <c r="C138" s="99">
        <v>0</v>
      </c>
      <c r="D138" s="99" t="s">
        <v>703</v>
      </c>
      <c r="E138" s="99" t="s">
        <v>4954</v>
      </c>
      <c r="F138" s="100">
        <v>160000</v>
      </c>
      <c r="G138" s="100">
        <v>-105216.65</v>
      </c>
      <c r="H138" s="100">
        <v>54783.35</v>
      </c>
    </row>
    <row r="139" spans="1:8">
      <c r="A139" s="97">
        <v>6</v>
      </c>
      <c r="B139" s="98">
        <v>100000302165</v>
      </c>
      <c r="C139" s="99">
        <v>0</v>
      </c>
      <c r="D139" s="99" t="s">
        <v>703</v>
      </c>
      <c r="E139" s="99" t="s">
        <v>4954</v>
      </c>
      <c r="F139" s="100">
        <v>160000</v>
      </c>
      <c r="G139" s="100">
        <v>-105216.65</v>
      </c>
      <c r="H139" s="100">
        <v>54783.35</v>
      </c>
    </row>
    <row r="140" spans="1:8">
      <c r="A140" s="97">
        <v>7</v>
      </c>
      <c r="B140" s="98">
        <v>100000302166</v>
      </c>
      <c r="C140" s="99">
        <v>0</v>
      </c>
      <c r="D140" s="99" t="s">
        <v>703</v>
      </c>
      <c r="E140" s="99" t="s">
        <v>4955</v>
      </c>
      <c r="F140" s="100">
        <v>2680000</v>
      </c>
      <c r="G140" s="100">
        <v>-1932545.08</v>
      </c>
      <c r="H140" s="100">
        <v>747454.92</v>
      </c>
    </row>
    <row r="141" spans="1:8">
      <c r="A141" s="97">
        <v>8</v>
      </c>
      <c r="B141" s="98">
        <v>100000302167</v>
      </c>
      <c r="C141" s="99">
        <v>0</v>
      </c>
      <c r="D141" s="99" t="s">
        <v>703</v>
      </c>
      <c r="E141" s="99" t="s">
        <v>4956</v>
      </c>
      <c r="F141" s="100">
        <v>148000</v>
      </c>
      <c r="G141" s="100">
        <v>-99216.74</v>
      </c>
      <c r="H141" s="100">
        <v>48783.26</v>
      </c>
    </row>
    <row r="142" spans="1:8">
      <c r="A142" s="97">
        <v>9</v>
      </c>
      <c r="B142" s="98">
        <v>100000302168</v>
      </c>
      <c r="C142" s="99">
        <v>0</v>
      </c>
      <c r="D142" s="99" t="s">
        <v>703</v>
      </c>
      <c r="E142" s="99" t="s">
        <v>4956</v>
      </c>
      <c r="F142" s="100">
        <v>148000</v>
      </c>
      <c r="G142" s="100">
        <v>-99216.73</v>
      </c>
      <c r="H142" s="100">
        <v>48783.27</v>
      </c>
    </row>
    <row r="143" spans="1:8">
      <c r="A143" s="97">
        <v>10</v>
      </c>
      <c r="B143" s="98">
        <v>100000302178</v>
      </c>
      <c r="C143" s="99">
        <v>0</v>
      </c>
      <c r="D143" s="99" t="s">
        <v>703</v>
      </c>
      <c r="E143" s="99" t="s">
        <v>4957</v>
      </c>
      <c r="F143" s="100">
        <v>240000</v>
      </c>
      <c r="G143" s="100">
        <v>-157737.15</v>
      </c>
      <c r="H143" s="100">
        <v>82262.850000000006</v>
      </c>
    </row>
    <row r="144" spans="1:8">
      <c r="A144" s="97">
        <v>11</v>
      </c>
      <c r="B144" s="98">
        <v>100000302179</v>
      </c>
      <c r="C144" s="99">
        <v>0</v>
      </c>
      <c r="D144" s="99" t="s">
        <v>703</v>
      </c>
      <c r="E144" s="99" t="s">
        <v>4958</v>
      </c>
      <c r="F144" s="100">
        <v>31500</v>
      </c>
      <c r="G144" s="100">
        <v>-20714.52</v>
      </c>
      <c r="H144" s="100">
        <v>10785.48</v>
      </c>
    </row>
    <row r="145" spans="1:8">
      <c r="A145" s="97">
        <v>12</v>
      </c>
      <c r="B145" s="98">
        <v>100000302180</v>
      </c>
      <c r="C145" s="99">
        <v>0</v>
      </c>
      <c r="D145" s="99" t="s">
        <v>703</v>
      </c>
      <c r="E145" s="99" t="s">
        <v>4958</v>
      </c>
      <c r="F145" s="100">
        <v>31500</v>
      </c>
      <c r="G145" s="100">
        <v>-20714.52</v>
      </c>
      <c r="H145" s="100">
        <v>10785.48</v>
      </c>
    </row>
    <row r="146" spans="1:8">
      <c r="A146" s="97">
        <v>13</v>
      </c>
      <c r="B146" s="98">
        <v>100000302181</v>
      </c>
      <c r="C146" s="99">
        <v>0</v>
      </c>
      <c r="D146" s="99" t="s">
        <v>703</v>
      </c>
      <c r="E146" s="99" t="s">
        <v>4958</v>
      </c>
      <c r="F146" s="100">
        <v>31500</v>
      </c>
      <c r="G146" s="100">
        <v>-20714.52</v>
      </c>
      <c r="H146" s="100">
        <v>10785.48</v>
      </c>
    </row>
    <row r="147" spans="1:8">
      <c r="A147" s="97">
        <v>14</v>
      </c>
      <c r="B147" s="98">
        <v>100000302182</v>
      </c>
      <c r="C147" s="99">
        <v>0</v>
      </c>
      <c r="D147" s="99" t="s">
        <v>703</v>
      </c>
      <c r="E147" s="99" t="s">
        <v>4958</v>
      </c>
      <c r="F147" s="100">
        <v>31500</v>
      </c>
      <c r="G147" s="100">
        <v>-20714.52</v>
      </c>
      <c r="H147" s="100">
        <v>10785.48</v>
      </c>
    </row>
    <row r="148" spans="1:8">
      <c r="A148" s="97">
        <v>15</v>
      </c>
      <c r="B148" s="98">
        <v>100000302183</v>
      </c>
      <c r="C148" s="99">
        <v>0</v>
      </c>
      <c r="D148" s="99" t="s">
        <v>703</v>
      </c>
      <c r="E148" s="99" t="s">
        <v>4958</v>
      </c>
      <c r="F148" s="100">
        <v>31500</v>
      </c>
      <c r="G148" s="100">
        <v>-20714.52</v>
      </c>
      <c r="H148" s="100">
        <v>10785.48</v>
      </c>
    </row>
    <row r="149" spans="1:8">
      <c r="A149" s="97">
        <v>16</v>
      </c>
      <c r="B149" s="98">
        <v>100000302184</v>
      </c>
      <c r="C149" s="99">
        <v>0</v>
      </c>
      <c r="D149" s="99" t="s">
        <v>703</v>
      </c>
      <c r="E149" s="99" t="s">
        <v>4958</v>
      </c>
      <c r="F149" s="100">
        <v>31500</v>
      </c>
      <c r="G149" s="100">
        <v>-20714.52</v>
      </c>
      <c r="H149" s="100">
        <v>10785.48</v>
      </c>
    </row>
    <row r="150" spans="1:8">
      <c r="A150" s="97">
        <v>17</v>
      </c>
      <c r="B150" s="98">
        <v>100000302185</v>
      </c>
      <c r="C150" s="99">
        <v>0</v>
      </c>
      <c r="D150" s="99" t="s">
        <v>703</v>
      </c>
      <c r="E150" s="99" t="s">
        <v>4958</v>
      </c>
      <c r="F150" s="100">
        <v>31500</v>
      </c>
      <c r="G150" s="100">
        <v>-20714.52</v>
      </c>
      <c r="H150" s="100">
        <v>10785.48</v>
      </c>
    </row>
    <row r="151" spans="1:8">
      <c r="A151" s="97">
        <v>18</v>
      </c>
      <c r="B151" s="98">
        <v>100000302186</v>
      </c>
      <c r="C151" s="99">
        <v>0</v>
      </c>
      <c r="D151" s="99" t="s">
        <v>703</v>
      </c>
      <c r="E151" s="99" t="s">
        <v>4958</v>
      </c>
      <c r="F151" s="100">
        <v>31500</v>
      </c>
      <c r="G151" s="100">
        <v>-20714.52</v>
      </c>
      <c r="H151" s="100">
        <v>10785.48</v>
      </c>
    </row>
    <row r="152" spans="1:8">
      <c r="A152" s="97">
        <v>19</v>
      </c>
      <c r="B152" s="98">
        <v>100000302187</v>
      </c>
      <c r="C152" s="99">
        <v>0</v>
      </c>
      <c r="D152" s="99" t="s">
        <v>703</v>
      </c>
      <c r="E152" s="99" t="s">
        <v>4958</v>
      </c>
      <c r="F152" s="100">
        <v>31500</v>
      </c>
      <c r="G152" s="100">
        <v>-20714.52</v>
      </c>
      <c r="H152" s="100">
        <v>10785.48</v>
      </c>
    </row>
    <row r="153" spans="1:8">
      <c r="A153" s="97">
        <v>20</v>
      </c>
      <c r="B153" s="98">
        <v>100000302188</v>
      </c>
      <c r="C153" s="99">
        <v>0</v>
      </c>
      <c r="D153" s="99" t="s">
        <v>703</v>
      </c>
      <c r="E153" s="99" t="s">
        <v>4958</v>
      </c>
      <c r="F153" s="100">
        <v>31500</v>
      </c>
      <c r="G153" s="100">
        <v>-20714.52</v>
      </c>
      <c r="H153" s="100">
        <v>10785.48</v>
      </c>
    </row>
    <row r="154" spans="1:8">
      <c r="A154" s="97">
        <v>21</v>
      </c>
      <c r="B154" s="98">
        <v>100000302189</v>
      </c>
      <c r="C154" s="99">
        <v>0</v>
      </c>
      <c r="D154" s="99" t="s">
        <v>703</v>
      </c>
      <c r="E154" s="99" t="s">
        <v>4958</v>
      </c>
      <c r="F154" s="100">
        <v>31500</v>
      </c>
      <c r="G154" s="100">
        <v>-20714.52</v>
      </c>
      <c r="H154" s="100">
        <v>10785.48</v>
      </c>
    </row>
    <row r="155" spans="1:8">
      <c r="A155" s="97">
        <v>22</v>
      </c>
      <c r="B155" s="98">
        <v>100000302190</v>
      </c>
      <c r="C155" s="99">
        <v>0</v>
      </c>
      <c r="D155" s="99" t="s">
        <v>703</v>
      </c>
      <c r="E155" s="99" t="s">
        <v>4958</v>
      </c>
      <c r="F155" s="100">
        <v>31500</v>
      </c>
      <c r="G155" s="100">
        <v>-20714.52</v>
      </c>
      <c r="H155" s="100">
        <v>10785.48</v>
      </c>
    </row>
    <row r="156" spans="1:8">
      <c r="A156" s="97">
        <v>23</v>
      </c>
      <c r="B156" s="98">
        <v>100000302191</v>
      </c>
      <c r="C156" s="99">
        <v>0</v>
      </c>
      <c r="D156" s="99" t="s">
        <v>703</v>
      </c>
      <c r="E156" s="99" t="s">
        <v>4958</v>
      </c>
      <c r="F156" s="100">
        <v>31500</v>
      </c>
      <c r="G156" s="100">
        <v>-20714.52</v>
      </c>
      <c r="H156" s="100">
        <v>10785.48</v>
      </c>
    </row>
    <row r="157" spans="1:8">
      <c r="A157" s="97">
        <v>24</v>
      </c>
      <c r="B157" s="98">
        <v>100000302192</v>
      </c>
      <c r="C157" s="99">
        <v>0</v>
      </c>
      <c r="D157" s="99" t="s">
        <v>703</v>
      </c>
      <c r="E157" s="99" t="s">
        <v>4958</v>
      </c>
      <c r="F157" s="100">
        <v>31500</v>
      </c>
      <c r="G157" s="100">
        <v>-20714.52</v>
      </c>
      <c r="H157" s="100">
        <v>10785.48</v>
      </c>
    </row>
    <row r="158" spans="1:8">
      <c r="A158" s="97">
        <v>25</v>
      </c>
      <c r="B158" s="98">
        <v>100000302193</v>
      </c>
      <c r="C158" s="99">
        <v>0</v>
      </c>
      <c r="D158" s="99" t="s">
        <v>703</v>
      </c>
      <c r="E158" s="99" t="s">
        <v>4958</v>
      </c>
      <c r="F158" s="100">
        <v>31500</v>
      </c>
      <c r="G158" s="100">
        <v>-20714.52</v>
      </c>
      <c r="H158" s="100">
        <v>10785.48</v>
      </c>
    </row>
    <row r="159" spans="1:8">
      <c r="A159" s="97">
        <v>26</v>
      </c>
      <c r="B159" s="98">
        <v>100000302209</v>
      </c>
      <c r="C159" s="99">
        <v>0</v>
      </c>
      <c r="D159" s="99" t="s">
        <v>703</v>
      </c>
      <c r="E159" s="99" t="s">
        <v>4959</v>
      </c>
      <c r="F159" s="100">
        <v>16500</v>
      </c>
      <c r="G159" s="100">
        <v>-10508.03</v>
      </c>
      <c r="H159" s="100">
        <v>5991.97</v>
      </c>
    </row>
    <row r="160" spans="1:8">
      <c r="A160" s="97">
        <v>27</v>
      </c>
      <c r="B160" s="98">
        <v>100000302210</v>
      </c>
      <c r="C160" s="99">
        <v>0</v>
      </c>
      <c r="D160" s="99" t="s">
        <v>703</v>
      </c>
      <c r="E160" s="99" t="s">
        <v>4959</v>
      </c>
      <c r="F160" s="100">
        <v>16500</v>
      </c>
      <c r="G160" s="100">
        <v>-10508.03</v>
      </c>
      <c r="H160" s="100">
        <v>5991.97</v>
      </c>
    </row>
    <row r="161" spans="1:8">
      <c r="A161" s="97">
        <v>28</v>
      </c>
      <c r="B161" s="98">
        <v>100000302211</v>
      </c>
      <c r="C161" s="99">
        <v>0</v>
      </c>
      <c r="D161" s="99" t="s">
        <v>703</v>
      </c>
      <c r="E161" s="99" t="s">
        <v>4959</v>
      </c>
      <c r="F161" s="100">
        <v>16500</v>
      </c>
      <c r="G161" s="100">
        <v>-10508.03</v>
      </c>
      <c r="H161" s="100">
        <v>5991.97</v>
      </c>
    </row>
    <row r="162" spans="1:8">
      <c r="A162" s="97">
        <v>29</v>
      </c>
      <c r="B162" s="98">
        <v>100000302212</v>
      </c>
      <c r="C162" s="99">
        <v>0</v>
      </c>
      <c r="D162" s="99" t="s">
        <v>703</v>
      </c>
      <c r="E162" s="99" t="s">
        <v>4959</v>
      </c>
      <c r="F162" s="100">
        <v>16500</v>
      </c>
      <c r="G162" s="100">
        <v>-10508.03</v>
      </c>
      <c r="H162" s="100">
        <v>5991.97</v>
      </c>
    </row>
    <row r="163" spans="1:8">
      <c r="A163" s="97">
        <v>30</v>
      </c>
      <c r="B163" s="98">
        <v>100000302213</v>
      </c>
      <c r="C163" s="99">
        <v>0</v>
      </c>
      <c r="D163" s="99" t="s">
        <v>703</v>
      </c>
      <c r="E163" s="99" t="s">
        <v>4959</v>
      </c>
      <c r="F163" s="100">
        <v>16500</v>
      </c>
      <c r="G163" s="100">
        <v>-10508.03</v>
      </c>
      <c r="H163" s="100">
        <v>5991.97</v>
      </c>
    </row>
    <row r="164" spans="1:8">
      <c r="A164" s="97">
        <v>31</v>
      </c>
      <c r="B164" s="98">
        <v>100000302214</v>
      </c>
      <c r="C164" s="99">
        <v>0</v>
      </c>
      <c r="D164" s="99" t="s">
        <v>703</v>
      </c>
      <c r="E164" s="99" t="s">
        <v>4959</v>
      </c>
      <c r="F164" s="100">
        <v>16500</v>
      </c>
      <c r="G164" s="100">
        <v>-10508.04</v>
      </c>
      <c r="H164" s="100">
        <v>5991.96</v>
      </c>
    </row>
    <row r="165" spans="1:8">
      <c r="A165" s="97">
        <v>32</v>
      </c>
      <c r="B165" s="98">
        <v>100000302215</v>
      </c>
      <c r="C165" s="99">
        <v>0</v>
      </c>
      <c r="D165" s="99" t="s">
        <v>703</v>
      </c>
      <c r="E165" s="99" t="s">
        <v>4959</v>
      </c>
      <c r="F165" s="100">
        <v>16500</v>
      </c>
      <c r="G165" s="100">
        <v>-10508.03</v>
      </c>
      <c r="H165" s="100">
        <v>5991.97</v>
      </c>
    </row>
    <row r="166" spans="1:8">
      <c r="A166" s="97">
        <v>33</v>
      </c>
      <c r="B166" s="98">
        <v>100000302216</v>
      </c>
      <c r="C166" s="99">
        <v>0</v>
      </c>
      <c r="D166" s="99" t="s">
        <v>703</v>
      </c>
      <c r="E166" s="99" t="s">
        <v>4959</v>
      </c>
      <c r="F166" s="100">
        <v>16500</v>
      </c>
      <c r="G166" s="100">
        <v>-10508.04</v>
      </c>
      <c r="H166" s="100">
        <v>5991.96</v>
      </c>
    </row>
    <row r="167" spans="1:8">
      <c r="A167" s="97">
        <v>34</v>
      </c>
      <c r="B167" s="98">
        <v>100000302217</v>
      </c>
      <c r="C167" s="99">
        <v>0</v>
      </c>
      <c r="D167" s="99" t="s">
        <v>703</v>
      </c>
      <c r="E167" s="99" t="s">
        <v>4959</v>
      </c>
      <c r="F167" s="100">
        <v>16500</v>
      </c>
      <c r="G167" s="100">
        <v>-10508.03</v>
      </c>
      <c r="H167" s="100">
        <v>5991.97</v>
      </c>
    </row>
    <row r="168" spans="1:8">
      <c r="A168" s="97">
        <v>35</v>
      </c>
      <c r="B168" s="98">
        <v>100000302218</v>
      </c>
      <c r="C168" s="99">
        <v>0</v>
      </c>
      <c r="D168" s="99" t="s">
        <v>703</v>
      </c>
      <c r="E168" s="99" t="s">
        <v>4959</v>
      </c>
      <c r="F168" s="100">
        <v>16500</v>
      </c>
      <c r="G168" s="100">
        <v>-10508.04</v>
      </c>
      <c r="H168" s="100">
        <v>5991.96</v>
      </c>
    </row>
    <row r="169" spans="1:8">
      <c r="A169" s="97">
        <v>36</v>
      </c>
      <c r="B169" s="98">
        <v>100000302219</v>
      </c>
      <c r="C169" s="99">
        <v>0</v>
      </c>
      <c r="D169" s="99" t="s">
        <v>703</v>
      </c>
      <c r="E169" s="99" t="s">
        <v>4959</v>
      </c>
      <c r="F169" s="100">
        <v>16500</v>
      </c>
      <c r="G169" s="100">
        <v>-10508.03</v>
      </c>
      <c r="H169" s="100">
        <v>5991.97</v>
      </c>
    </row>
    <row r="170" spans="1:8">
      <c r="A170" s="97">
        <v>37</v>
      </c>
      <c r="B170" s="98">
        <v>100000302220</v>
      </c>
      <c r="C170" s="99">
        <v>0</v>
      </c>
      <c r="D170" s="99" t="s">
        <v>703</v>
      </c>
      <c r="E170" s="99" t="s">
        <v>4959</v>
      </c>
      <c r="F170" s="100">
        <v>16500</v>
      </c>
      <c r="G170" s="100">
        <v>-10508.05</v>
      </c>
      <c r="H170" s="100">
        <v>5991.95</v>
      </c>
    </row>
    <row r="171" spans="1:8">
      <c r="A171" s="97">
        <v>38</v>
      </c>
      <c r="B171" s="98">
        <v>100000302221</v>
      </c>
      <c r="C171" s="99">
        <v>0</v>
      </c>
      <c r="D171" s="99" t="s">
        <v>703</v>
      </c>
      <c r="E171" s="99" t="s">
        <v>4959</v>
      </c>
      <c r="F171" s="100">
        <v>16500</v>
      </c>
      <c r="G171" s="100">
        <v>-10508.03</v>
      </c>
      <c r="H171" s="100">
        <v>5991.97</v>
      </c>
    </row>
    <row r="172" spans="1:8">
      <c r="A172" s="97">
        <v>39</v>
      </c>
      <c r="B172" s="98">
        <v>100000302222</v>
      </c>
      <c r="C172" s="99">
        <v>0</v>
      </c>
      <c r="D172" s="99" t="s">
        <v>703</v>
      </c>
      <c r="E172" s="99" t="s">
        <v>4959</v>
      </c>
      <c r="F172" s="100">
        <v>16500</v>
      </c>
      <c r="G172" s="100">
        <v>-10508.05</v>
      </c>
      <c r="H172" s="100">
        <v>5991.95</v>
      </c>
    </row>
    <row r="173" spans="1:8">
      <c r="A173" s="97">
        <v>40</v>
      </c>
      <c r="B173" s="98">
        <v>100000302223</v>
      </c>
      <c r="C173" s="99">
        <v>0</v>
      </c>
      <c r="D173" s="99" t="s">
        <v>703</v>
      </c>
      <c r="E173" s="99" t="s">
        <v>4959</v>
      </c>
      <c r="F173" s="100">
        <v>16500</v>
      </c>
      <c r="G173" s="100">
        <v>-10508.03</v>
      </c>
      <c r="H173" s="100">
        <v>5991.97</v>
      </c>
    </row>
    <row r="174" spans="1:8">
      <c r="A174" s="97">
        <v>41</v>
      </c>
      <c r="B174" s="98">
        <v>100000302228</v>
      </c>
      <c r="C174" s="99">
        <v>0</v>
      </c>
      <c r="D174" s="99" t="s">
        <v>703</v>
      </c>
      <c r="E174" s="99" t="s">
        <v>2543</v>
      </c>
      <c r="F174" s="100">
        <v>48900</v>
      </c>
      <c r="G174" s="100">
        <v>-33270.5</v>
      </c>
      <c r="H174" s="100">
        <v>15629.5</v>
      </c>
    </row>
    <row r="175" spans="1:8">
      <c r="A175" s="97">
        <v>42</v>
      </c>
      <c r="B175" s="98">
        <v>100000302229</v>
      </c>
      <c r="C175" s="99">
        <v>0</v>
      </c>
      <c r="D175" s="99" t="s">
        <v>703</v>
      </c>
      <c r="E175" s="99" t="s">
        <v>2543</v>
      </c>
      <c r="F175" s="100">
        <v>48900</v>
      </c>
      <c r="G175" s="100">
        <v>-33270.5</v>
      </c>
      <c r="H175" s="100">
        <v>15629.5</v>
      </c>
    </row>
    <row r="176" spans="1:8">
      <c r="A176" s="97">
        <v>43</v>
      </c>
      <c r="B176" s="98">
        <v>100000302230</v>
      </c>
      <c r="C176" s="99">
        <v>0</v>
      </c>
      <c r="D176" s="99" t="s">
        <v>703</v>
      </c>
      <c r="E176" s="99" t="s">
        <v>2543</v>
      </c>
      <c r="F176" s="100">
        <v>48900</v>
      </c>
      <c r="G176" s="100">
        <v>-33270.480000000003</v>
      </c>
      <c r="H176" s="100">
        <v>15629.52</v>
      </c>
    </row>
    <row r="177" spans="1:8">
      <c r="A177" s="97">
        <v>44</v>
      </c>
      <c r="B177" s="98">
        <v>100000302250</v>
      </c>
      <c r="C177" s="99">
        <v>0</v>
      </c>
      <c r="D177" s="99" t="s">
        <v>703</v>
      </c>
      <c r="E177" s="99" t="s">
        <v>2544</v>
      </c>
      <c r="F177" s="100">
        <v>20254.939999999999</v>
      </c>
      <c r="G177" s="100">
        <v>-12478.55</v>
      </c>
      <c r="H177" s="100">
        <v>7776.39</v>
      </c>
    </row>
    <row r="178" spans="1:8">
      <c r="A178" s="97">
        <v>45</v>
      </c>
      <c r="B178" s="98">
        <v>100000302251</v>
      </c>
      <c r="C178" s="99">
        <v>0</v>
      </c>
      <c r="D178" s="99" t="s">
        <v>703</v>
      </c>
      <c r="E178" s="99" t="s">
        <v>2544</v>
      </c>
      <c r="F178" s="100">
        <v>20254.939999999999</v>
      </c>
      <c r="G178" s="100">
        <v>-12478.55</v>
      </c>
      <c r="H178" s="100">
        <v>7776.39</v>
      </c>
    </row>
    <row r="179" spans="1:8">
      <c r="A179" s="97">
        <v>46</v>
      </c>
      <c r="B179" s="98">
        <v>100000302252</v>
      </c>
      <c r="C179" s="99">
        <v>0</v>
      </c>
      <c r="D179" s="99" t="s">
        <v>703</v>
      </c>
      <c r="E179" s="99" t="s">
        <v>2544</v>
      </c>
      <c r="F179" s="100">
        <v>20254.939999999999</v>
      </c>
      <c r="G179" s="100">
        <v>-12478.55</v>
      </c>
      <c r="H179" s="100">
        <v>7776.39</v>
      </c>
    </row>
    <row r="180" spans="1:8">
      <c r="A180" s="97">
        <v>47</v>
      </c>
      <c r="B180" s="98">
        <v>100000302253</v>
      </c>
      <c r="C180" s="99">
        <v>0</v>
      </c>
      <c r="D180" s="99" t="s">
        <v>703</v>
      </c>
      <c r="E180" s="99" t="s">
        <v>2544</v>
      </c>
      <c r="F180" s="100">
        <v>20254.939999999999</v>
      </c>
      <c r="G180" s="100">
        <v>-12478.55</v>
      </c>
      <c r="H180" s="100">
        <v>7776.39</v>
      </c>
    </row>
    <row r="181" spans="1:8">
      <c r="A181" s="97">
        <v>48</v>
      </c>
      <c r="B181" s="98">
        <v>100000302254</v>
      </c>
      <c r="C181" s="99">
        <v>0</v>
      </c>
      <c r="D181" s="99" t="s">
        <v>703</v>
      </c>
      <c r="E181" s="99" t="s">
        <v>2544</v>
      </c>
      <c r="F181" s="100">
        <v>20254.939999999999</v>
      </c>
      <c r="G181" s="100">
        <v>-12478.55</v>
      </c>
      <c r="H181" s="100">
        <v>7776.39</v>
      </c>
    </row>
    <row r="182" spans="1:8">
      <c r="A182" s="97">
        <v>49</v>
      </c>
      <c r="B182" s="98">
        <v>100000302255</v>
      </c>
      <c r="C182" s="99">
        <v>0</v>
      </c>
      <c r="D182" s="99" t="s">
        <v>703</v>
      </c>
      <c r="E182" s="99" t="s">
        <v>2544</v>
      </c>
      <c r="F182" s="100">
        <v>20254.939999999999</v>
      </c>
      <c r="G182" s="100">
        <v>-12478.55</v>
      </c>
      <c r="H182" s="100">
        <v>7776.39</v>
      </c>
    </row>
    <row r="183" spans="1:8">
      <c r="A183" s="97">
        <v>50</v>
      </c>
      <c r="B183" s="98">
        <v>100000302256</v>
      </c>
      <c r="C183" s="99">
        <v>0</v>
      </c>
      <c r="D183" s="99" t="s">
        <v>703</v>
      </c>
      <c r="E183" s="99" t="s">
        <v>2544</v>
      </c>
      <c r="F183" s="100">
        <v>20254.939999999999</v>
      </c>
      <c r="G183" s="100">
        <v>-12478.55</v>
      </c>
      <c r="H183" s="100">
        <v>7776.39</v>
      </c>
    </row>
    <row r="184" spans="1:8">
      <c r="A184" s="97">
        <v>51</v>
      </c>
      <c r="B184" s="98">
        <v>100000302257</v>
      </c>
      <c r="C184" s="99">
        <v>0</v>
      </c>
      <c r="D184" s="99" t="s">
        <v>703</v>
      </c>
      <c r="E184" s="99" t="s">
        <v>2544</v>
      </c>
      <c r="F184" s="100">
        <v>20254.939999999999</v>
      </c>
      <c r="G184" s="100">
        <v>-12478.55</v>
      </c>
      <c r="H184" s="100">
        <v>7776.39</v>
      </c>
    </row>
    <row r="185" spans="1:8">
      <c r="A185" s="97">
        <v>52</v>
      </c>
      <c r="B185" s="98">
        <v>100000302258</v>
      </c>
      <c r="C185" s="99">
        <v>0</v>
      </c>
      <c r="D185" s="99" t="s">
        <v>703</v>
      </c>
      <c r="E185" s="99" t="s">
        <v>2544</v>
      </c>
      <c r="F185" s="100">
        <v>20254.939999999999</v>
      </c>
      <c r="G185" s="100">
        <v>-12478.55</v>
      </c>
      <c r="H185" s="100">
        <v>7776.39</v>
      </c>
    </row>
    <row r="186" spans="1:8">
      <c r="A186" s="97">
        <v>53</v>
      </c>
      <c r="B186" s="98">
        <v>100000302259</v>
      </c>
      <c r="C186" s="99">
        <v>0</v>
      </c>
      <c r="D186" s="99" t="s">
        <v>703</v>
      </c>
      <c r="E186" s="99" t="s">
        <v>2544</v>
      </c>
      <c r="F186" s="100">
        <v>20254.939999999999</v>
      </c>
      <c r="G186" s="100">
        <v>-12478.55</v>
      </c>
      <c r="H186" s="100">
        <v>7776.39</v>
      </c>
    </row>
    <row r="187" spans="1:8">
      <c r="A187" s="97">
        <v>54</v>
      </c>
      <c r="B187" s="98">
        <v>100000302260</v>
      </c>
      <c r="C187" s="99">
        <v>0</v>
      </c>
      <c r="D187" s="99" t="s">
        <v>703</v>
      </c>
      <c r="E187" s="99" t="s">
        <v>2544</v>
      </c>
      <c r="F187" s="100">
        <v>20254.939999999999</v>
      </c>
      <c r="G187" s="100">
        <v>-12478.55</v>
      </c>
      <c r="H187" s="100">
        <v>7776.39</v>
      </c>
    </row>
    <row r="188" spans="1:8">
      <c r="A188" s="97">
        <v>55</v>
      </c>
      <c r="B188" s="98">
        <v>100000302261</v>
      </c>
      <c r="C188" s="99">
        <v>0</v>
      </c>
      <c r="D188" s="99" t="s">
        <v>703</v>
      </c>
      <c r="E188" s="99" t="s">
        <v>2544</v>
      </c>
      <c r="F188" s="100">
        <v>20254.939999999999</v>
      </c>
      <c r="G188" s="100">
        <v>-12478.55</v>
      </c>
      <c r="H188" s="100">
        <v>7776.39</v>
      </c>
    </row>
    <row r="189" spans="1:8">
      <c r="A189" s="97">
        <v>56</v>
      </c>
      <c r="B189" s="98">
        <v>100000302262</v>
      </c>
      <c r="C189" s="99">
        <v>0</v>
      </c>
      <c r="D189" s="99" t="s">
        <v>703</v>
      </c>
      <c r="E189" s="99" t="s">
        <v>2544</v>
      </c>
      <c r="F189" s="100">
        <v>20254.939999999999</v>
      </c>
      <c r="G189" s="100">
        <v>-12478.55</v>
      </c>
      <c r="H189" s="100">
        <v>7776.39</v>
      </c>
    </row>
    <row r="190" spans="1:8">
      <c r="A190" s="97">
        <v>57</v>
      </c>
      <c r="B190" s="98">
        <v>100000302263</v>
      </c>
      <c r="C190" s="99">
        <v>0</v>
      </c>
      <c r="D190" s="99" t="s">
        <v>703</v>
      </c>
      <c r="E190" s="99" t="s">
        <v>2544</v>
      </c>
      <c r="F190" s="100">
        <v>20254.939999999999</v>
      </c>
      <c r="G190" s="100">
        <v>-12478.55</v>
      </c>
      <c r="H190" s="100">
        <v>7776.39</v>
      </c>
    </row>
    <row r="191" spans="1:8">
      <c r="A191" s="97">
        <v>58</v>
      </c>
      <c r="B191" s="98">
        <v>100000302264</v>
      </c>
      <c r="C191" s="99">
        <v>0</v>
      </c>
      <c r="D191" s="99" t="s">
        <v>703</v>
      </c>
      <c r="E191" s="99" t="s">
        <v>2544</v>
      </c>
      <c r="F191" s="100">
        <v>20254.939999999999</v>
      </c>
      <c r="G191" s="100">
        <v>-12478.55</v>
      </c>
      <c r="H191" s="100">
        <v>7776.39</v>
      </c>
    </row>
    <row r="192" spans="1:8">
      <c r="A192" s="97">
        <v>59</v>
      </c>
      <c r="B192" s="98">
        <v>100000302265</v>
      </c>
      <c r="C192" s="99">
        <v>0</v>
      </c>
      <c r="D192" s="99" t="s">
        <v>703</v>
      </c>
      <c r="E192" s="99" t="s">
        <v>2544</v>
      </c>
      <c r="F192" s="100">
        <v>20254.939999999999</v>
      </c>
      <c r="G192" s="100">
        <v>-12478.55</v>
      </c>
      <c r="H192" s="100">
        <v>7776.39</v>
      </c>
    </row>
    <row r="193" spans="1:8">
      <c r="A193" s="97">
        <v>60</v>
      </c>
      <c r="B193" s="98">
        <v>100000307846</v>
      </c>
      <c r="C193" s="99">
        <v>0</v>
      </c>
      <c r="D193" s="99" t="s">
        <v>279</v>
      </c>
      <c r="E193" s="99" t="s">
        <v>4960</v>
      </c>
      <c r="F193" s="100">
        <v>116630</v>
      </c>
      <c r="G193" s="100">
        <v>-70910.080000000002</v>
      </c>
      <c r="H193" s="100">
        <v>45719.92</v>
      </c>
    </row>
    <row r="194" spans="1:8">
      <c r="A194" s="97">
        <v>61</v>
      </c>
      <c r="B194" s="98">
        <v>100000309695</v>
      </c>
      <c r="C194" s="99">
        <v>0</v>
      </c>
      <c r="D194" s="99" t="s">
        <v>288</v>
      </c>
      <c r="E194" s="99" t="s">
        <v>496</v>
      </c>
      <c r="F194" s="100">
        <v>15800</v>
      </c>
      <c r="G194" s="100">
        <v>-14177.1</v>
      </c>
      <c r="H194" s="100">
        <v>1622.9</v>
      </c>
    </row>
    <row r="195" spans="1:8">
      <c r="A195" s="97">
        <v>62</v>
      </c>
      <c r="B195" s="98">
        <v>100000309696</v>
      </c>
      <c r="C195" s="99">
        <v>0</v>
      </c>
      <c r="D195" s="99" t="s">
        <v>288</v>
      </c>
      <c r="E195" s="99" t="s">
        <v>496</v>
      </c>
      <c r="F195" s="100">
        <v>15800</v>
      </c>
      <c r="G195" s="100">
        <v>-14177.1</v>
      </c>
      <c r="H195" s="100">
        <v>1622.9</v>
      </c>
    </row>
    <row r="196" spans="1:8">
      <c r="A196" s="97">
        <v>63</v>
      </c>
      <c r="B196" s="98">
        <v>100000309697</v>
      </c>
      <c r="C196" s="99">
        <v>0</v>
      </c>
      <c r="D196" s="99" t="s">
        <v>288</v>
      </c>
      <c r="E196" s="99" t="s">
        <v>496</v>
      </c>
      <c r="F196" s="100">
        <v>15800</v>
      </c>
      <c r="G196" s="100">
        <v>-14177.1</v>
      </c>
      <c r="H196" s="100">
        <v>1622.9</v>
      </c>
    </row>
    <row r="197" spans="1:8">
      <c r="A197" s="97">
        <v>64</v>
      </c>
      <c r="B197" s="98">
        <v>100000309698</v>
      </c>
      <c r="C197" s="99">
        <v>0</v>
      </c>
      <c r="D197" s="99" t="s">
        <v>288</v>
      </c>
      <c r="E197" s="99" t="s">
        <v>496</v>
      </c>
      <c r="F197" s="100">
        <v>15800</v>
      </c>
      <c r="G197" s="100">
        <v>-14177.1</v>
      </c>
      <c r="H197" s="100">
        <v>1622.9</v>
      </c>
    </row>
    <row r="198" spans="1:8">
      <c r="A198" s="97">
        <v>65</v>
      </c>
      <c r="B198" s="98">
        <v>100000309699</v>
      </c>
      <c r="C198" s="99">
        <v>0</v>
      </c>
      <c r="D198" s="99" t="s">
        <v>288</v>
      </c>
      <c r="E198" s="99" t="s">
        <v>496</v>
      </c>
      <c r="F198" s="100">
        <v>15800</v>
      </c>
      <c r="G198" s="100">
        <v>-14177.1</v>
      </c>
      <c r="H198" s="100">
        <v>1622.9</v>
      </c>
    </row>
    <row r="199" spans="1:8">
      <c r="A199" s="97">
        <v>66</v>
      </c>
      <c r="B199" s="98">
        <v>100000309700</v>
      </c>
      <c r="C199" s="99">
        <v>0</v>
      </c>
      <c r="D199" s="99" t="s">
        <v>288</v>
      </c>
      <c r="E199" s="99" t="s">
        <v>496</v>
      </c>
      <c r="F199" s="100">
        <v>15800</v>
      </c>
      <c r="G199" s="100">
        <v>-14177.1</v>
      </c>
      <c r="H199" s="100">
        <v>1622.9</v>
      </c>
    </row>
    <row r="200" spans="1:8">
      <c r="A200" s="97">
        <v>67</v>
      </c>
      <c r="B200" s="98">
        <v>100000309701</v>
      </c>
      <c r="C200" s="99">
        <v>0</v>
      </c>
      <c r="D200" s="99" t="s">
        <v>288</v>
      </c>
      <c r="E200" s="99" t="s">
        <v>496</v>
      </c>
      <c r="F200" s="100">
        <v>15800</v>
      </c>
      <c r="G200" s="100">
        <v>-14177.1</v>
      </c>
      <c r="H200" s="100">
        <v>1622.9</v>
      </c>
    </row>
    <row r="201" spans="1:8">
      <c r="A201" s="97">
        <v>68</v>
      </c>
      <c r="B201" s="98">
        <v>100000309702</v>
      </c>
      <c r="C201" s="99">
        <v>0</v>
      </c>
      <c r="D201" s="99" t="s">
        <v>288</v>
      </c>
      <c r="E201" s="99" t="s">
        <v>496</v>
      </c>
      <c r="F201" s="100">
        <v>15800</v>
      </c>
      <c r="G201" s="100">
        <v>-14177.1</v>
      </c>
      <c r="H201" s="100">
        <v>1622.9</v>
      </c>
    </row>
    <row r="202" spans="1:8">
      <c r="A202" s="97">
        <v>69</v>
      </c>
      <c r="B202" s="98">
        <v>100000309703</v>
      </c>
      <c r="C202" s="99">
        <v>0</v>
      </c>
      <c r="D202" s="99" t="s">
        <v>288</v>
      </c>
      <c r="E202" s="99" t="s">
        <v>496</v>
      </c>
      <c r="F202" s="100">
        <v>15800</v>
      </c>
      <c r="G202" s="100">
        <v>-14177.1</v>
      </c>
      <c r="H202" s="100">
        <v>1622.9</v>
      </c>
    </row>
    <row r="203" spans="1:8">
      <c r="A203" s="97">
        <v>70</v>
      </c>
      <c r="B203" s="98">
        <v>100000309704</v>
      </c>
      <c r="C203" s="99">
        <v>0</v>
      </c>
      <c r="D203" s="99" t="s">
        <v>288</v>
      </c>
      <c r="E203" s="99" t="s">
        <v>496</v>
      </c>
      <c r="F203" s="100">
        <v>15800</v>
      </c>
      <c r="G203" s="100">
        <v>-14177.1</v>
      </c>
      <c r="H203" s="100">
        <v>1622.9</v>
      </c>
    </row>
    <row r="204" spans="1:8">
      <c r="A204" s="97">
        <v>71</v>
      </c>
      <c r="B204" s="98">
        <v>100000309705</v>
      </c>
      <c r="C204" s="99">
        <v>0</v>
      </c>
      <c r="D204" s="99" t="s">
        <v>288</v>
      </c>
      <c r="E204" s="99" t="s">
        <v>496</v>
      </c>
      <c r="F204" s="100">
        <v>15800</v>
      </c>
      <c r="G204" s="100">
        <v>-14177.1</v>
      </c>
      <c r="H204" s="100">
        <v>1622.9</v>
      </c>
    </row>
    <row r="205" spans="1:8">
      <c r="A205" s="97">
        <v>72</v>
      </c>
      <c r="B205" s="98">
        <v>100000309706</v>
      </c>
      <c r="C205" s="99">
        <v>0</v>
      </c>
      <c r="D205" s="99" t="s">
        <v>288</v>
      </c>
      <c r="E205" s="99" t="s">
        <v>496</v>
      </c>
      <c r="F205" s="100">
        <v>15800</v>
      </c>
      <c r="G205" s="100">
        <v>-14177.1</v>
      </c>
      <c r="H205" s="100">
        <v>1622.9</v>
      </c>
    </row>
    <row r="206" spans="1:8">
      <c r="A206" s="97">
        <v>73</v>
      </c>
      <c r="B206" s="98">
        <v>100000309707</v>
      </c>
      <c r="C206" s="99">
        <v>0</v>
      </c>
      <c r="D206" s="99" t="s">
        <v>288</v>
      </c>
      <c r="E206" s="99" t="s">
        <v>496</v>
      </c>
      <c r="F206" s="100">
        <v>15800</v>
      </c>
      <c r="G206" s="100">
        <v>-14177.1</v>
      </c>
      <c r="H206" s="100">
        <v>1622.9</v>
      </c>
    </row>
    <row r="207" spans="1:8">
      <c r="A207" s="97">
        <v>74</v>
      </c>
      <c r="B207" s="98">
        <v>100000309708</v>
      </c>
      <c r="C207" s="99">
        <v>0</v>
      </c>
      <c r="D207" s="99" t="s">
        <v>288</v>
      </c>
      <c r="E207" s="99" t="s">
        <v>496</v>
      </c>
      <c r="F207" s="100">
        <v>15800</v>
      </c>
      <c r="G207" s="100">
        <v>-14177.1</v>
      </c>
      <c r="H207" s="100">
        <v>1622.9</v>
      </c>
    </row>
    <row r="208" spans="1:8">
      <c r="A208" s="97">
        <v>75</v>
      </c>
      <c r="B208" s="98">
        <v>100000309709</v>
      </c>
      <c r="C208" s="99">
        <v>0</v>
      </c>
      <c r="D208" s="99" t="s">
        <v>288</v>
      </c>
      <c r="E208" s="99" t="s">
        <v>496</v>
      </c>
      <c r="F208" s="100">
        <v>15800</v>
      </c>
      <c r="G208" s="100">
        <v>-14177.1</v>
      </c>
      <c r="H208" s="100">
        <v>1622.9</v>
      </c>
    </row>
    <row r="209" spans="1:8">
      <c r="A209" s="97">
        <v>76</v>
      </c>
      <c r="B209" s="98">
        <v>100000309710</v>
      </c>
      <c r="C209" s="99">
        <v>0</v>
      </c>
      <c r="D209" s="99" t="s">
        <v>288</v>
      </c>
      <c r="E209" s="99" t="s">
        <v>496</v>
      </c>
      <c r="F209" s="100">
        <v>15800</v>
      </c>
      <c r="G209" s="100">
        <v>-14177.1</v>
      </c>
      <c r="H209" s="100">
        <v>1622.9</v>
      </c>
    </row>
    <row r="210" spans="1:8">
      <c r="A210" s="97">
        <v>77</v>
      </c>
      <c r="B210" s="98">
        <v>100000309711</v>
      </c>
      <c r="C210" s="99">
        <v>0</v>
      </c>
      <c r="D210" s="99" t="s">
        <v>288</v>
      </c>
      <c r="E210" s="99" t="s">
        <v>496</v>
      </c>
      <c r="F210" s="100">
        <v>15800</v>
      </c>
      <c r="G210" s="100">
        <v>-14177.1</v>
      </c>
      <c r="H210" s="100">
        <v>1622.9</v>
      </c>
    </row>
    <row r="211" spans="1:8">
      <c r="A211" s="97">
        <v>78</v>
      </c>
      <c r="B211" s="98">
        <v>100000309712</v>
      </c>
      <c r="C211" s="99">
        <v>0</v>
      </c>
      <c r="D211" s="99" t="s">
        <v>288</v>
      </c>
      <c r="E211" s="99" t="s">
        <v>496</v>
      </c>
      <c r="F211" s="100">
        <v>15800</v>
      </c>
      <c r="G211" s="100">
        <v>-14177.1</v>
      </c>
      <c r="H211" s="100">
        <v>1622.9</v>
      </c>
    </row>
    <row r="212" spans="1:8">
      <c r="A212" s="97">
        <v>79</v>
      </c>
      <c r="B212" s="98">
        <v>100000309713</v>
      </c>
      <c r="C212" s="99">
        <v>0</v>
      </c>
      <c r="D212" s="99" t="s">
        <v>288</v>
      </c>
      <c r="E212" s="99" t="s">
        <v>496</v>
      </c>
      <c r="F212" s="100">
        <v>15800</v>
      </c>
      <c r="G212" s="100">
        <v>-14177.1</v>
      </c>
      <c r="H212" s="100">
        <v>1622.9</v>
      </c>
    </row>
    <row r="213" spans="1:8">
      <c r="A213" s="97">
        <v>80</v>
      </c>
      <c r="B213" s="98">
        <v>100000309714</v>
      </c>
      <c r="C213" s="99">
        <v>0</v>
      </c>
      <c r="D213" s="99" t="s">
        <v>288</v>
      </c>
      <c r="E213" s="99" t="s">
        <v>496</v>
      </c>
      <c r="F213" s="100">
        <v>15800</v>
      </c>
      <c r="G213" s="100">
        <v>-14177.1</v>
      </c>
      <c r="H213" s="100">
        <v>1622.9</v>
      </c>
    </row>
    <row r="214" spans="1:8">
      <c r="A214" s="97">
        <v>81</v>
      </c>
      <c r="B214" s="98">
        <v>100000309715</v>
      </c>
      <c r="C214" s="99">
        <v>0</v>
      </c>
      <c r="D214" s="99" t="s">
        <v>288</v>
      </c>
      <c r="E214" s="99" t="s">
        <v>496</v>
      </c>
      <c r="F214" s="100">
        <v>15800</v>
      </c>
      <c r="G214" s="100">
        <v>-14177.1</v>
      </c>
      <c r="H214" s="100">
        <v>1622.9</v>
      </c>
    </row>
    <row r="215" spans="1:8">
      <c r="A215" s="97">
        <v>82</v>
      </c>
      <c r="B215" s="98">
        <v>100000309716</v>
      </c>
      <c r="C215" s="99">
        <v>0</v>
      </c>
      <c r="D215" s="99" t="s">
        <v>288</v>
      </c>
      <c r="E215" s="99" t="s">
        <v>496</v>
      </c>
      <c r="F215" s="100">
        <v>15800</v>
      </c>
      <c r="G215" s="100">
        <v>-14177.1</v>
      </c>
      <c r="H215" s="100">
        <v>1622.9</v>
      </c>
    </row>
    <row r="216" spans="1:8">
      <c r="A216" s="97">
        <v>83</v>
      </c>
      <c r="B216" s="98">
        <v>100000309717</v>
      </c>
      <c r="C216" s="99">
        <v>0</v>
      </c>
      <c r="D216" s="99" t="s">
        <v>288</v>
      </c>
      <c r="E216" s="99" t="s">
        <v>496</v>
      </c>
      <c r="F216" s="100">
        <v>15800</v>
      </c>
      <c r="G216" s="100">
        <v>-14177.1</v>
      </c>
      <c r="H216" s="100">
        <v>1622.9</v>
      </c>
    </row>
    <row r="217" spans="1:8">
      <c r="A217" s="97">
        <v>84</v>
      </c>
      <c r="B217" s="98">
        <v>100000309718</v>
      </c>
      <c r="C217" s="99">
        <v>0</v>
      </c>
      <c r="D217" s="99" t="s">
        <v>288</v>
      </c>
      <c r="E217" s="99" t="s">
        <v>496</v>
      </c>
      <c r="F217" s="100">
        <v>15800</v>
      </c>
      <c r="G217" s="100">
        <v>-14177.1</v>
      </c>
      <c r="H217" s="100">
        <v>1622.9</v>
      </c>
    </row>
    <row r="218" spans="1:8">
      <c r="A218" s="97">
        <v>85</v>
      </c>
      <c r="B218" s="98">
        <v>100000309719</v>
      </c>
      <c r="C218" s="99">
        <v>0</v>
      </c>
      <c r="D218" s="99" t="s">
        <v>288</v>
      </c>
      <c r="E218" s="99" t="s">
        <v>496</v>
      </c>
      <c r="F218" s="100">
        <v>15800</v>
      </c>
      <c r="G218" s="100">
        <v>-14177.1</v>
      </c>
      <c r="H218" s="100">
        <v>1622.9</v>
      </c>
    </row>
    <row r="219" spans="1:8">
      <c r="A219" s="97">
        <v>86</v>
      </c>
      <c r="B219" s="98">
        <v>100000309720</v>
      </c>
      <c r="C219" s="99">
        <v>0</v>
      </c>
      <c r="D219" s="99" t="s">
        <v>288</v>
      </c>
      <c r="E219" s="99" t="s">
        <v>496</v>
      </c>
      <c r="F219" s="100">
        <v>15800</v>
      </c>
      <c r="G219" s="100">
        <v>-14177.1</v>
      </c>
      <c r="H219" s="100">
        <v>1622.9</v>
      </c>
    </row>
    <row r="220" spans="1:8">
      <c r="A220" s="97">
        <v>87</v>
      </c>
      <c r="B220" s="98">
        <v>100000309721</v>
      </c>
      <c r="C220" s="99">
        <v>0</v>
      </c>
      <c r="D220" s="99" t="s">
        <v>288</v>
      </c>
      <c r="E220" s="99" t="s">
        <v>496</v>
      </c>
      <c r="F220" s="100">
        <v>15800</v>
      </c>
      <c r="G220" s="100">
        <v>-14177.1</v>
      </c>
      <c r="H220" s="100">
        <v>1622.9</v>
      </c>
    </row>
    <row r="221" spans="1:8">
      <c r="A221" s="97">
        <v>88</v>
      </c>
      <c r="B221" s="98">
        <v>100000309722</v>
      </c>
      <c r="C221" s="99">
        <v>0</v>
      </c>
      <c r="D221" s="99" t="s">
        <v>288</v>
      </c>
      <c r="E221" s="99" t="s">
        <v>496</v>
      </c>
      <c r="F221" s="100">
        <v>15800</v>
      </c>
      <c r="G221" s="100">
        <v>-14177.1</v>
      </c>
      <c r="H221" s="100">
        <v>1622.9</v>
      </c>
    </row>
    <row r="222" spans="1:8">
      <c r="A222" s="97">
        <v>89</v>
      </c>
      <c r="B222" s="98">
        <v>100000309723</v>
      </c>
      <c r="C222" s="99">
        <v>0</v>
      </c>
      <c r="D222" s="99" t="s">
        <v>288</v>
      </c>
      <c r="E222" s="99" t="s">
        <v>496</v>
      </c>
      <c r="F222" s="100">
        <v>15800</v>
      </c>
      <c r="G222" s="100">
        <v>-14177.1</v>
      </c>
      <c r="H222" s="100">
        <v>1622.9</v>
      </c>
    </row>
    <row r="223" spans="1:8">
      <c r="A223" s="97">
        <v>90</v>
      </c>
      <c r="B223" s="98">
        <v>100000309724</v>
      </c>
      <c r="C223" s="99">
        <v>0</v>
      </c>
      <c r="D223" s="99" t="s">
        <v>288</v>
      </c>
      <c r="E223" s="99" t="s">
        <v>496</v>
      </c>
      <c r="F223" s="100">
        <v>15800</v>
      </c>
      <c r="G223" s="100">
        <v>-14177.1</v>
      </c>
      <c r="H223" s="100">
        <v>1622.9</v>
      </c>
    </row>
    <row r="224" spans="1:8">
      <c r="A224" s="97">
        <v>91</v>
      </c>
      <c r="B224" s="98">
        <v>100000309725</v>
      </c>
      <c r="C224" s="99">
        <v>0</v>
      </c>
      <c r="D224" s="99" t="s">
        <v>288</v>
      </c>
      <c r="E224" s="99" t="s">
        <v>496</v>
      </c>
      <c r="F224" s="100">
        <v>15800</v>
      </c>
      <c r="G224" s="100">
        <v>-14177.1</v>
      </c>
      <c r="H224" s="100">
        <v>1622.9</v>
      </c>
    </row>
    <row r="225" spans="1:8">
      <c r="A225" s="97">
        <v>92</v>
      </c>
      <c r="B225" s="98">
        <v>100000309726</v>
      </c>
      <c r="C225" s="99">
        <v>0</v>
      </c>
      <c r="D225" s="99" t="s">
        <v>288</v>
      </c>
      <c r="E225" s="99" t="s">
        <v>496</v>
      </c>
      <c r="F225" s="100">
        <v>15800</v>
      </c>
      <c r="G225" s="100">
        <v>-14177.1</v>
      </c>
      <c r="H225" s="100">
        <v>1622.9</v>
      </c>
    </row>
    <row r="226" spans="1:8">
      <c r="A226" s="97">
        <v>93</v>
      </c>
      <c r="B226" s="98">
        <v>100000309727</v>
      </c>
      <c r="C226" s="99">
        <v>0</v>
      </c>
      <c r="D226" s="99" t="s">
        <v>288</v>
      </c>
      <c r="E226" s="99" t="s">
        <v>496</v>
      </c>
      <c r="F226" s="100">
        <v>15800</v>
      </c>
      <c r="G226" s="100">
        <v>-14177.1</v>
      </c>
      <c r="H226" s="100">
        <v>1622.9</v>
      </c>
    </row>
    <row r="227" spans="1:8">
      <c r="A227" s="97">
        <v>94</v>
      </c>
      <c r="B227" s="98">
        <v>100000309728</v>
      </c>
      <c r="C227" s="99">
        <v>0</v>
      </c>
      <c r="D227" s="99" t="s">
        <v>288</v>
      </c>
      <c r="E227" s="99" t="s">
        <v>496</v>
      </c>
      <c r="F227" s="100">
        <v>15800</v>
      </c>
      <c r="G227" s="100">
        <v>-14177.1</v>
      </c>
      <c r="H227" s="100">
        <v>1622.9</v>
      </c>
    </row>
    <row r="228" spans="1:8">
      <c r="A228" s="97">
        <v>95</v>
      </c>
      <c r="B228" s="98">
        <v>100000309729</v>
      </c>
      <c r="C228" s="99">
        <v>0</v>
      </c>
      <c r="D228" s="99" t="s">
        <v>288</v>
      </c>
      <c r="E228" s="99" t="s">
        <v>496</v>
      </c>
      <c r="F228" s="100">
        <v>15800</v>
      </c>
      <c r="G228" s="100">
        <v>-14177.1</v>
      </c>
      <c r="H228" s="100">
        <v>1622.9</v>
      </c>
    </row>
    <row r="229" spans="1:8">
      <c r="A229" s="97">
        <v>96</v>
      </c>
      <c r="B229" s="98">
        <v>100000309730</v>
      </c>
      <c r="C229" s="99">
        <v>0</v>
      </c>
      <c r="D229" s="99" t="s">
        <v>288</v>
      </c>
      <c r="E229" s="99" t="s">
        <v>496</v>
      </c>
      <c r="F229" s="100">
        <v>15800</v>
      </c>
      <c r="G229" s="100">
        <v>-14177.1</v>
      </c>
      <c r="H229" s="100">
        <v>1622.9</v>
      </c>
    </row>
    <row r="230" spans="1:8">
      <c r="A230" s="97">
        <v>97</v>
      </c>
      <c r="B230" s="98">
        <v>100000309731</v>
      </c>
      <c r="C230" s="99">
        <v>0</v>
      </c>
      <c r="D230" s="99" t="s">
        <v>288</v>
      </c>
      <c r="E230" s="99" t="s">
        <v>496</v>
      </c>
      <c r="F230" s="100">
        <v>15800</v>
      </c>
      <c r="G230" s="100">
        <v>-14177.1</v>
      </c>
      <c r="H230" s="100">
        <v>1622.9</v>
      </c>
    </row>
    <row r="231" spans="1:8">
      <c r="A231" s="97">
        <v>98</v>
      </c>
      <c r="B231" s="98">
        <v>100000309732</v>
      </c>
      <c r="C231" s="99">
        <v>0</v>
      </c>
      <c r="D231" s="99" t="s">
        <v>288</v>
      </c>
      <c r="E231" s="99" t="s">
        <v>496</v>
      </c>
      <c r="F231" s="100">
        <v>15800</v>
      </c>
      <c r="G231" s="100">
        <v>-14177.1</v>
      </c>
      <c r="H231" s="100">
        <v>1622.9</v>
      </c>
    </row>
    <row r="232" spans="1:8">
      <c r="A232" s="97">
        <v>99</v>
      </c>
      <c r="B232" s="98">
        <v>100000312735</v>
      </c>
      <c r="C232" s="99">
        <v>0</v>
      </c>
      <c r="D232" s="99" t="s">
        <v>2525</v>
      </c>
      <c r="E232" s="99" t="s">
        <v>4961</v>
      </c>
      <c r="F232" s="100">
        <v>245000</v>
      </c>
      <c r="G232" s="100">
        <v>-152463.14000000001</v>
      </c>
      <c r="H232" s="100">
        <v>92536.86</v>
      </c>
    </row>
    <row r="233" spans="1:8">
      <c r="A233" s="97">
        <v>100</v>
      </c>
      <c r="B233" s="98">
        <v>100000312736</v>
      </c>
      <c r="C233" s="99">
        <v>0</v>
      </c>
      <c r="D233" s="99" t="s">
        <v>2525</v>
      </c>
      <c r="E233" s="99" t="s">
        <v>4961</v>
      </c>
      <c r="F233" s="100">
        <v>245000</v>
      </c>
      <c r="G233" s="100">
        <v>-152463.14000000001</v>
      </c>
      <c r="H233" s="100">
        <v>92536.86</v>
      </c>
    </row>
    <row r="234" spans="1:8">
      <c r="A234" s="97">
        <v>101</v>
      </c>
      <c r="B234" s="98">
        <v>100000312737</v>
      </c>
      <c r="C234" s="99">
        <v>0</v>
      </c>
      <c r="D234" s="99" t="s">
        <v>2525</v>
      </c>
      <c r="E234" s="99" t="s">
        <v>4961</v>
      </c>
      <c r="F234" s="100">
        <v>245000</v>
      </c>
      <c r="G234" s="100">
        <v>-152463.14000000001</v>
      </c>
      <c r="H234" s="100">
        <v>92536.86</v>
      </c>
    </row>
    <row r="235" spans="1:8">
      <c r="A235" s="97">
        <v>102</v>
      </c>
      <c r="B235" s="98">
        <v>100000405001</v>
      </c>
      <c r="C235" s="99">
        <v>0</v>
      </c>
      <c r="D235" s="99" t="s">
        <v>192</v>
      </c>
      <c r="E235" s="99" t="s">
        <v>2545</v>
      </c>
      <c r="F235" s="100">
        <v>292000</v>
      </c>
      <c r="G235" s="100">
        <v>-144859.29</v>
      </c>
      <c r="H235" s="100">
        <v>147140.71</v>
      </c>
    </row>
    <row r="236" spans="1:8">
      <c r="A236" s="97">
        <v>103</v>
      </c>
      <c r="B236" s="98">
        <v>100000405002</v>
      </c>
      <c r="C236" s="99">
        <v>0</v>
      </c>
      <c r="D236" s="99" t="s">
        <v>192</v>
      </c>
      <c r="E236" s="99" t="s">
        <v>2545</v>
      </c>
      <c r="F236" s="100">
        <v>292000</v>
      </c>
      <c r="G236" s="100">
        <v>-144859.29999999999</v>
      </c>
      <c r="H236" s="100">
        <v>147140.70000000001</v>
      </c>
    </row>
    <row r="237" spans="1:8">
      <c r="A237" s="97">
        <v>104</v>
      </c>
      <c r="B237" s="98">
        <v>100000405014</v>
      </c>
      <c r="C237" s="99">
        <v>0</v>
      </c>
      <c r="D237" s="99" t="s">
        <v>192</v>
      </c>
      <c r="E237" s="99" t="s">
        <v>2546</v>
      </c>
      <c r="F237" s="100">
        <v>401785</v>
      </c>
      <c r="G237" s="100">
        <v>-198859.19</v>
      </c>
      <c r="H237" s="100">
        <v>202925.81</v>
      </c>
    </row>
    <row r="238" spans="1:8">
      <c r="A238" s="97">
        <v>105</v>
      </c>
      <c r="B238" s="98">
        <v>100000613593</v>
      </c>
      <c r="C238" s="99">
        <v>0</v>
      </c>
      <c r="D238" s="99" t="s">
        <v>526</v>
      </c>
      <c r="E238" s="99" t="s">
        <v>505</v>
      </c>
      <c r="F238" s="100">
        <v>291708.12</v>
      </c>
      <c r="G238" s="100">
        <v>-169465.21</v>
      </c>
      <c r="H238" s="100">
        <v>122242.91</v>
      </c>
    </row>
    <row r="239" spans="1:8">
      <c r="A239" s="97">
        <v>106</v>
      </c>
      <c r="B239" s="98">
        <v>100000614700</v>
      </c>
      <c r="C239" s="99">
        <v>0</v>
      </c>
      <c r="D239" s="99" t="s">
        <v>526</v>
      </c>
      <c r="E239" s="99" t="s">
        <v>505</v>
      </c>
      <c r="F239" s="100">
        <v>225583.92</v>
      </c>
      <c r="G239" s="100">
        <v>-131248.46</v>
      </c>
      <c r="H239" s="100">
        <v>94335.46</v>
      </c>
    </row>
    <row r="240" spans="1:8">
      <c r="A240" s="97">
        <v>107</v>
      </c>
      <c r="B240" s="98">
        <v>100000614723</v>
      </c>
      <c r="C240" s="99">
        <v>0</v>
      </c>
      <c r="D240" s="99" t="s">
        <v>526</v>
      </c>
      <c r="E240" s="99" t="s">
        <v>28</v>
      </c>
      <c r="F240" s="100">
        <v>48411.199999999997</v>
      </c>
      <c r="G240" s="100">
        <v>-22469.87</v>
      </c>
      <c r="H240" s="100">
        <v>25941.33</v>
      </c>
    </row>
    <row r="241" spans="1:8">
      <c r="A241" s="97">
        <v>108</v>
      </c>
      <c r="B241" s="98">
        <v>100000616618</v>
      </c>
      <c r="C241" s="99">
        <v>0</v>
      </c>
      <c r="D241" s="99" t="s">
        <v>526</v>
      </c>
      <c r="E241" s="99" t="s">
        <v>4962</v>
      </c>
      <c r="F241" s="100">
        <v>36000</v>
      </c>
      <c r="G241" s="100">
        <v>-2983.56</v>
      </c>
      <c r="H241" s="100">
        <v>33016.44</v>
      </c>
    </row>
    <row r="242" spans="1:8">
      <c r="A242" s="97">
        <v>109</v>
      </c>
      <c r="B242" s="98">
        <v>100000616619</v>
      </c>
      <c r="C242" s="99">
        <v>0</v>
      </c>
      <c r="D242" s="99" t="s">
        <v>526</v>
      </c>
      <c r="E242" s="99" t="s">
        <v>4962</v>
      </c>
      <c r="F242" s="100">
        <v>36000</v>
      </c>
      <c r="G242" s="100">
        <v>-2983.56</v>
      </c>
      <c r="H242" s="100">
        <v>33016.44</v>
      </c>
    </row>
    <row r="243" spans="1:8">
      <c r="A243" s="97">
        <v>110</v>
      </c>
      <c r="B243" s="98">
        <v>100000616620</v>
      </c>
      <c r="C243" s="99">
        <v>0</v>
      </c>
      <c r="D243" s="99" t="s">
        <v>526</v>
      </c>
      <c r="E243" s="99" t="s">
        <v>4963</v>
      </c>
      <c r="F243" s="100">
        <v>14000</v>
      </c>
      <c r="G243" s="100">
        <v>-1160.27</v>
      </c>
      <c r="H243" s="100">
        <v>12839.73</v>
      </c>
    </row>
    <row r="244" spans="1:8">
      <c r="A244" s="97">
        <v>111</v>
      </c>
      <c r="B244" s="98">
        <v>100000616621</v>
      </c>
      <c r="C244" s="99">
        <v>0</v>
      </c>
      <c r="D244" s="99" t="s">
        <v>526</v>
      </c>
      <c r="E244" s="99" t="s">
        <v>4963</v>
      </c>
      <c r="F244" s="100">
        <v>14000</v>
      </c>
      <c r="G244" s="100">
        <v>-1160.27</v>
      </c>
      <c r="H244" s="100">
        <v>12839.73</v>
      </c>
    </row>
    <row r="245" spans="1:8">
      <c r="A245" s="97">
        <v>112</v>
      </c>
      <c r="B245" s="98">
        <v>100000616622</v>
      </c>
      <c r="C245" s="99">
        <v>0</v>
      </c>
      <c r="D245" s="99" t="s">
        <v>526</v>
      </c>
      <c r="E245" s="99" t="s">
        <v>4964</v>
      </c>
      <c r="F245" s="100">
        <v>260000</v>
      </c>
      <c r="G245" s="100">
        <v>-21547.95</v>
      </c>
      <c r="H245" s="100">
        <v>238452.05</v>
      </c>
    </row>
    <row r="246" spans="1:8">
      <c r="A246" s="97">
        <v>113</v>
      </c>
      <c r="B246" s="98">
        <v>100000644785</v>
      </c>
      <c r="C246" s="99">
        <v>0</v>
      </c>
      <c r="D246" s="99" t="s">
        <v>406</v>
      </c>
      <c r="E246" s="99" t="s">
        <v>2554</v>
      </c>
      <c r="F246" s="100">
        <v>369000</v>
      </c>
      <c r="G246" s="100">
        <v>-101011.76</v>
      </c>
      <c r="H246" s="100">
        <v>267988.24</v>
      </c>
    </row>
    <row r="247" spans="1:8">
      <c r="A247" s="97">
        <v>114</v>
      </c>
      <c r="B247" s="98">
        <v>100000644821</v>
      </c>
      <c r="C247" s="99">
        <v>0</v>
      </c>
      <c r="D247" s="99" t="s">
        <v>406</v>
      </c>
      <c r="E247" s="99" t="s">
        <v>2555</v>
      </c>
      <c r="F247" s="100">
        <v>179000</v>
      </c>
      <c r="G247" s="100">
        <v>-49048.71</v>
      </c>
      <c r="H247" s="100">
        <v>129951.29</v>
      </c>
    </row>
    <row r="248" spans="1:8">
      <c r="A248" s="97">
        <v>115</v>
      </c>
      <c r="B248" s="98">
        <v>100000695197</v>
      </c>
      <c r="C248" s="99">
        <v>0</v>
      </c>
      <c r="D248" s="99" t="s">
        <v>2556</v>
      </c>
      <c r="E248" s="99" t="s">
        <v>505</v>
      </c>
      <c r="F248" s="100">
        <v>12483.66</v>
      </c>
      <c r="G248" s="100">
        <v>-4838.6899999999996</v>
      </c>
      <c r="H248" s="100">
        <v>7644.97</v>
      </c>
    </row>
    <row r="249" spans="1:8">
      <c r="A249" s="97">
        <v>116</v>
      </c>
      <c r="B249" s="98">
        <v>100000695198</v>
      </c>
      <c r="C249" s="99">
        <v>0</v>
      </c>
      <c r="D249" s="99" t="s">
        <v>2556</v>
      </c>
      <c r="E249" s="99" t="s">
        <v>505</v>
      </c>
      <c r="F249" s="100">
        <v>12483.66</v>
      </c>
      <c r="G249" s="100">
        <v>-4838.6899999999996</v>
      </c>
      <c r="H249" s="100">
        <v>7644.97</v>
      </c>
    </row>
    <row r="250" spans="1:8">
      <c r="A250" s="97">
        <v>117</v>
      </c>
      <c r="B250" s="98">
        <v>100000695199</v>
      </c>
      <c r="C250" s="99">
        <v>0</v>
      </c>
      <c r="D250" s="99" t="s">
        <v>2556</v>
      </c>
      <c r="E250" s="99" t="s">
        <v>505</v>
      </c>
      <c r="F250" s="100">
        <v>12483.66</v>
      </c>
      <c r="G250" s="100">
        <v>-4838.6899999999996</v>
      </c>
      <c r="H250" s="100">
        <v>7644.97</v>
      </c>
    </row>
    <row r="251" spans="1:8">
      <c r="A251" s="97">
        <v>118</v>
      </c>
      <c r="B251" s="98">
        <v>100000695200</v>
      </c>
      <c r="C251" s="99">
        <v>0</v>
      </c>
      <c r="D251" s="99" t="s">
        <v>2556</v>
      </c>
      <c r="E251" s="99" t="s">
        <v>505</v>
      </c>
      <c r="F251" s="100">
        <v>12483.66</v>
      </c>
      <c r="G251" s="100">
        <v>-4838.6899999999996</v>
      </c>
      <c r="H251" s="100">
        <v>7644.97</v>
      </c>
    </row>
    <row r="252" spans="1:8">
      <c r="A252" s="97">
        <v>119</v>
      </c>
      <c r="B252" s="98">
        <v>100000695201</v>
      </c>
      <c r="C252" s="99">
        <v>0</v>
      </c>
      <c r="D252" s="99" t="s">
        <v>2556</v>
      </c>
      <c r="E252" s="99" t="s">
        <v>505</v>
      </c>
      <c r="F252" s="100">
        <v>12483.66</v>
      </c>
      <c r="G252" s="100">
        <v>-4838.6899999999996</v>
      </c>
      <c r="H252" s="100">
        <v>7644.97</v>
      </c>
    </row>
    <row r="253" spans="1:8">
      <c r="A253" s="97">
        <v>120</v>
      </c>
      <c r="B253" s="98">
        <v>100000695202</v>
      </c>
      <c r="C253" s="99">
        <v>0</v>
      </c>
      <c r="D253" s="99" t="s">
        <v>2556</v>
      </c>
      <c r="E253" s="99" t="s">
        <v>505</v>
      </c>
      <c r="F253" s="100">
        <v>12483.66</v>
      </c>
      <c r="G253" s="100">
        <v>-4838.6899999999996</v>
      </c>
      <c r="H253" s="100">
        <v>7644.97</v>
      </c>
    </row>
    <row r="254" spans="1:8">
      <c r="A254" s="97">
        <v>121</v>
      </c>
      <c r="B254" s="98">
        <v>100000695203</v>
      </c>
      <c r="C254" s="99">
        <v>0</v>
      </c>
      <c r="D254" s="99" t="s">
        <v>2556</v>
      </c>
      <c r="E254" s="99" t="s">
        <v>505</v>
      </c>
      <c r="F254" s="100">
        <v>12483.66</v>
      </c>
      <c r="G254" s="100">
        <v>-4838.6899999999996</v>
      </c>
      <c r="H254" s="100">
        <v>7644.97</v>
      </c>
    </row>
    <row r="255" spans="1:8">
      <c r="A255" s="97">
        <v>122</v>
      </c>
      <c r="B255" s="98">
        <v>100000695204</v>
      </c>
      <c r="C255" s="99">
        <v>0</v>
      </c>
      <c r="D255" s="99" t="s">
        <v>2556</v>
      </c>
      <c r="E255" s="99" t="s">
        <v>505</v>
      </c>
      <c r="F255" s="100">
        <v>12483.66</v>
      </c>
      <c r="G255" s="100">
        <v>-4838.68</v>
      </c>
      <c r="H255" s="100">
        <v>7644.98</v>
      </c>
    </row>
    <row r="256" spans="1:8">
      <c r="A256" s="97">
        <v>123</v>
      </c>
      <c r="B256" s="98">
        <v>100000695205</v>
      </c>
      <c r="C256" s="99">
        <v>0</v>
      </c>
      <c r="D256" s="99" t="s">
        <v>2556</v>
      </c>
      <c r="E256" s="99" t="s">
        <v>505</v>
      </c>
      <c r="F256" s="100">
        <v>12483.66</v>
      </c>
      <c r="G256" s="100">
        <v>-4838.6899999999996</v>
      </c>
      <c r="H256" s="100">
        <v>7644.97</v>
      </c>
    </row>
    <row r="257" spans="1:8">
      <c r="A257" s="97">
        <v>124</v>
      </c>
      <c r="B257" s="98">
        <v>100000695206</v>
      </c>
      <c r="C257" s="99">
        <v>0</v>
      </c>
      <c r="D257" s="99" t="s">
        <v>2556</v>
      </c>
      <c r="E257" s="99" t="s">
        <v>505</v>
      </c>
      <c r="F257" s="100">
        <v>12483.66</v>
      </c>
      <c r="G257" s="100">
        <v>-4838.68</v>
      </c>
      <c r="H257" s="100">
        <v>7644.98</v>
      </c>
    </row>
    <row r="258" spans="1:8">
      <c r="A258" s="97">
        <v>125</v>
      </c>
      <c r="B258" s="98">
        <v>100000695207</v>
      </c>
      <c r="C258" s="99">
        <v>0</v>
      </c>
      <c r="D258" s="99" t="s">
        <v>2556</v>
      </c>
      <c r="E258" s="99" t="s">
        <v>505</v>
      </c>
      <c r="F258" s="100">
        <v>12483.66</v>
      </c>
      <c r="G258" s="100">
        <v>-4838.6899999999996</v>
      </c>
      <c r="H258" s="100">
        <v>7644.97</v>
      </c>
    </row>
    <row r="259" spans="1:8">
      <c r="A259" s="97">
        <v>126</v>
      </c>
      <c r="B259" s="98">
        <v>100000695208</v>
      </c>
      <c r="C259" s="99">
        <v>0</v>
      </c>
      <c r="D259" s="99" t="s">
        <v>2556</v>
      </c>
      <c r="E259" s="99" t="s">
        <v>505</v>
      </c>
      <c r="F259" s="100">
        <v>12483.66</v>
      </c>
      <c r="G259" s="100">
        <v>-4838.68</v>
      </c>
      <c r="H259" s="100">
        <v>7644.98</v>
      </c>
    </row>
    <row r="260" spans="1:8">
      <c r="A260" s="97">
        <v>127</v>
      </c>
      <c r="B260" s="98">
        <v>100000695209</v>
      </c>
      <c r="C260" s="99">
        <v>0</v>
      </c>
      <c r="D260" s="99" t="s">
        <v>2556</v>
      </c>
      <c r="E260" s="99" t="s">
        <v>505</v>
      </c>
      <c r="F260" s="100">
        <v>12483.66</v>
      </c>
      <c r="G260" s="100">
        <v>-4838.6899999999996</v>
      </c>
      <c r="H260" s="100">
        <v>7644.97</v>
      </c>
    </row>
    <row r="261" spans="1:8">
      <c r="A261" s="97">
        <v>128</v>
      </c>
      <c r="B261" s="98">
        <v>100000695210</v>
      </c>
      <c r="C261" s="99">
        <v>0</v>
      </c>
      <c r="D261" s="99" t="s">
        <v>2556</v>
      </c>
      <c r="E261" s="99" t="s">
        <v>505</v>
      </c>
      <c r="F261" s="100">
        <v>12483.66</v>
      </c>
      <c r="G261" s="100">
        <v>-4838.68</v>
      </c>
      <c r="H261" s="100">
        <v>7644.98</v>
      </c>
    </row>
    <row r="262" spans="1:8">
      <c r="A262" s="97">
        <v>129</v>
      </c>
      <c r="B262" s="98">
        <v>100000695211</v>
      </c>
      <c r="C262" s="99">
        <v>0</v>
      </c>
      <c r="D262" s="99" t="s">
        <v>2556</v>
      </c>
      <c r="E262" s="99" t="s">
        <v>505</v>
      </c>
      <c r="F262" s="100">
        <v>12483.66</v>
      </c>
      <c r="G262" s="100">
        <v>-4838.6899999999996</v>
      </c>
      <c r="H262" s="100">
        <v>7644.97</v>
      </c>
    </row>
    <row r="263" spans="1:8">
      <c r="A263" s="97">
        <v>130</v>
      </c>
      <c r="B263" s="98">
        <v>100000695212</v>
      </c>
      <c r="C263" s="99">
        <v>0</v>
      </c>
      <c r="D263" s="99" t="s">
        <v>2556</v>
      </c>
      <c r="E263" s="99" t="s">
        <v>505</v>
      </c>
      <c r="F263" s="100">
        <v>12483.66</v>
      </c>
      <c r="G263" s="100">
        <v>-4838.68</v>
      </c>
      <c r="H263" s="100">
        <v>7644.98</v>
      </c>
    </row>
    <row r="264" spans="1:8">
      <c r="A264" s="97">
        <v>131</v>
      </c>
      <c r="B264" s="98">
        <v>100000695213</v>
      </c>
      <c r="C264" s="99">
        <v>0</v>
      </c>
      <c r="D264" s="99" t="s">
        <v>2556</v>
      </c>
      <c r="E264" s="99" t="s">
        <v>505</v>
      </c>
      <c r="F264" s="100">
        <v>12483.66</v>
      </c>
      <c r="G264" s="100">
        <v>-4838.7</v>
      </c>
      <c r="H264" s="100">
        <v>7644.96</v>
      </c>
    </row>
    <row r="265" spans="1:8">
      <c r="A265" s="97">
        <v>132</v>
      </c>
      <c r="B265" s="98">
        <v>100000695214</v>
      </c>
      <c r="C265" s="99">
        <v>0</v>
      </c>
      <c r="D265" s="99" t="s">
        <v>2556</v>
      </c>
      <c r="E265" s="99" t="s">
        <v>505</v>
      </c>
      <c r="F265" s="100">
        <v>12483.66</v>
      </c>
      <c r="G265" s="100">
        <v>-4838.68</v>
      </c>
      <c r="H265" s="100">
        <v>7644.98</v>
      </c>
    </row>
    <row r="266" spans="1:8">
      <c r="A266" s="97">
        <v>133</v>
      </c>
      <c r="B266" s="98">
        <v>100000695215</v>
      </c>
      <c r="C266" s="99">
        <v>0</v>
      </c>
      <c r="D266" s="99" t="s">
        <v>2556</v>
      </c>
      <c r="E266" s="99" t="s">
        <v>505</v>
      </c>
      <c r="F266" s="100">
        <v>12483.66</v>
      </c>
      <c r="G266" s="100">
        <v>-4838.7</v>
      </c>
      <c r="H266" s="100">
        <v>7644.96</v>
      </c>
    </row>
    <row r="267" spans="1:8">
      <c r="A267" s="97">
        <v>134</v>
      </c>
      <c r="B267" s="98">
        <v>100000695216</v>
      </c>
      <c r="C267" s="99">
        <v>0</v>
      </c>
      <c r="D267" s="99" t="s">
        <v>2556</v>
      </c>
      <c r="E267" s="99" t="s">
        <v>505</v>
      </c>
      <c r="F267" s="100">
        <v>12483.66</v>
      </c>
      <c r="G267" s="100">
        <v>-4838.68</v>
      </c>
      <c r="H267" s="100">
        <v>7644.98</v>
      </c>
    </row>
    <row r="268" spans="1:8">
      <c r="A268" s="97">
        <v>135</v>
      </c>
      <c r="B268" s="98">
        <v>100000695217</v>
      </c>
      <c r="C268" s="99">
        <v>0</v>
      </c>
      <c r="D268" s="99" t="s">
        <v>2556</v>
      </c>
      <c r="E268" s="99" t="s">
        <v>505</v>
      </c>
      <c r="F268" s="100">
        <v>12483.66</v>
      </c>
      <c r="G268" s="100">
        <v>-4838.7</v>
      </c>
      <c r="H268" s="100">
        <v>7644.96</v>
      </c>
    </row>
    <row r="269" spans="1:8">
      <c r="A269" s="97">
        <v>136</v>
      </c>
      <c r="B269" s="98">
        <v>100000695218</v>
      </c>
      <c r="C269" s="99">
        <v>0</v>
      </c>
      <c r="D269" s="99" t="s">
        <v>2556</v>
      </c>
      <c r="E269" s="99" t="s">
        <v>505</v>
      </c>
      <c r="F269" s="100">
        <v>12483.66</v>
      </c>
      <c r="G269" s="100">
        <v>-4838.68</v>
      </c>
      <c r="H269" s="100">
        <v>7644.98</v>
      </c>
    </row>
    <row r="270" spans="1:8">
      <c r="A270" s="97">
        <v>137</v>
      </c>
      <c r="B270" s="98">
        <v>100000695219</v>
      </c>
      <c r="C270" s="99">
        <v>0</v>
      </c>
      <c r="D270" s="99" t="s">
        <v>2556</v>
      </c>
      <c r="E270" s="99" t="s">
        <v>505</v>
      </c>
      <c r="F270" s="100">
        <v>12483.66</v>
      </c>
      <c r="G270" s="100">
        <v>-4838.7</v>
      </c>
      <c r="H270" s="100">
        <v>7644.96</v>
      </c>
    </row>
    <row r="271" spans="1:8">
      <c r="A271" s="97">
        <v>138</v>
      </c>
      <c r="B271" s="98">
        <v>100000695220</v>
      </c>
      <c r="C271" s="99">
        <v>0</v>
      </c>
      <c r="D271" s="99" t="s">
        <v>2556</v>
      </c>
      <c r="E271" s="99" t="s">
        <v>505</v>
      </c>
      <c r="F271" s="100">
        <v>12483.73</v>
      </c>
      <c r="G271" s="100">
        <v>-4838.71</v>
      </c>
      <c r="H271" s="100">
        <v>7645.02</v>
      </c>
    </row>
    <row r="272" spans="1:8">
      <c r="A272" s="97">
        <v>139</v>
      </c>
      <c r="B272" s="98">
        <v>100000695221</v>
      </c>
      <c r="C272" s="99">
        <v>0</v>
      </c>
      <c r="D272" s="99" t="s">
        <v>2556</v>
      </c>
      <c r="E272" s="99" t="s">
        <v>505</v>
      </c>
      <c r="F272" s="100">
        <v>90450</v>
      </c>
      <c r="G272" s="100">
        <v>-15541.39</v>
      </c>
      <c r="H272" s="100">
        <v>74908.61</v>
      </c>
    </row>
    <row r="273" spans="1:8">
      <c r="A273" s="97">
        <v>140</v>
      </c>
      <c r="B273" s="98">
        <v>100000695222</v>
      </c>
      <c r="C273" s="99">
        <v>0</v>
      </c>
      <c r="D273" s="99" t="s">
        <v>2556</v>
      </c>
      <c r="E273" s="99" t="s">
        <v>505</v>
      </c>
      <c r="F273" s="100">
        <v>90450</v>
      </c>
      <c r="G273" s="100">
        <v>-15541.39</v>
      </c>
      <c r="H273" s="100">
        <v>74908.61</v>
      </c>
    </row>
    <row r="274" spans="1:8">
      <c r="A274" s="97">
        <v>141</v>
      </c>
      <c r="B274" s="98">
        <v>100000695223</v>
      </c>
      <c r="C274" s="99">
        <v>0</v>
      </c>
      <c r="D274" s="99" t="s">
        <v>2556</v>
      </c>
      <c r="E274" s="99" t="s">
        <v>505</v>
      </c>
      <c r="F274" s="100">
        <v>90450</v>
      </c>
      <c r="G274" s="100">
        <v>-15541.39</v>
      </c>
      <c r="H274" s="100">
        <v>74908.61</v>
      </c>
    </row>
    <row r="275" spans="1:8">
      <c r="A275" s="97">
        <v>142</v>
      </c>
      <c r="B275" s="98">
        <v>100000695224</v>
      </c>
      <c r="C275" s="99">
        <v>0</v>
      </c>
      <c r="D275" s="99" t="s">
        <v>2556</v>
      </c>
      <c r="E275" s="99" t="s">
        <v>505</v>
      </c>
      <c r="F275" s="100">
        <v>90450</v>
      </c>
      <c r="G275" s="100">
        <v>-15541.39</v>
      </c>
      <c r="H275" s="100">
        <v>74908.61</v>
      </c>
    </row>
    <row r="276" spans="1:8">
      <c r="A276" s="97">
        <v>143</v>
      </c>
      <c r="B276" s="98">
        <v>100000695225</v>
      </c>
      <c r="C276" s="99">
        <v>0</v>
      </c>
      <c r="D276" s="99" t="s">
        <v>2556</v>
      </c>
      <c r="E276" s="99" t="s">
        <v>505</v>
      </c>
      <c r="F276" s="100">
        <v>90450</v>
      </c>
      <c r="G276" s="100">
        <v>-15541.39</v>
      </c>
      <c r="H276" s="100">
        <v>74908.61</v>
      </c>
    </row>
    <row r="277" spans="1:8">
      <c r="A277" s="97">
        <v>144</v>
      </c>
      <c r="B277" s="98">
        <v>100000695226</v>
      </c>
      <c r="C277" s="99">
        <v>0</v>
      </c>
      <c r="D277" s="99" t="s">
        <v>2556</v>
      </c>
      <c r="E277" s="99" t="s">
        <v>505</v>
      </c>
      <c r="F277" s="100">
        <v>90450</v>
      </c>
      <c r="G277" s="100">
        <v>-15541.39</v>
      </c>
      <c r="H277" s="100">
        <v>74908.61</v>
      </c>
    </row>
    <row r="278" spans="1:8">
      <c r="A278" s="97">
        <v>145</v>
      </c>
      <c r="B278" s="98">
        <v>100000695227</v>
      </c>
      <c r="C278" s="99">
        <v>0</v>
      </c>
      <c r="D278" s="99" t="s">
        <v>2556</v>
      </c>
      <c r="E278" s="99" t="s">
        <v>505</v>
      </c>
      <c r="F278" s="100">
        <v>90450</v>
      </c>
      <c r="G278" s="100">
        <v>-15541.39</v>
      </c>
      <c r="H278" s="100">
        <v>74908.61</v>
      </c>
    </row>
    <row r="279" spans="1:8">
      <c r="A279" s="97">
        <v>146</v>
      </c>
      <c r="B279" s="98">
        <v>100000695228</v>
      </c>
      <c r="C279" s="99">
        <v>0</v>
      </c>
      <c r="D279" s="99" t="s">
        <v>2556</v>
      </c>
      <c r="E279" s="99" t="s">
        <v>505</v>
      </c>
      <c r="F279" s="100">
        <v>90450</v>
      </c>
      <c r="G279" s="100">
        <v>-15541.39</v>
      </c>
      <c r="H279" s="100">
        <v>74908.61</v>
      </c>
    </row>
    <row r="280" spans="1:8">
      <c r="A280" s="97">
        <v>147</v>
      </c>
      <c r="B280" s="98">
        <v>100000695229</v>
      </c>
      <c r="C280" s="99">
        <v>0</v>
      </c>
      <c r="D280" s="99" t="s">
        <v>2556</v>
      </c>
      <c r="E280" s="99" t="s">
        <v>505</v>
      </c>
      <c r="F280" s="100">
        <v>90450</v>
      </c>
      <c r="G280" s="100">
        <v>-15541.39</v>
      </c>
      <c r="H280" s="100">
        <v>74908.61</v>
      </c>
    </row>
    <row r="281" spans="1:8">
      <c r="A281" s="97">
        <v>148</v>
      </c>
      <c r="B281" s="98">
        <v>100000695230</v>
      </c>
      <c r="C281" s="99">
        <v>0</v>
      </c>
      <c r="D281" s="99" t="s">
        <v>2556</v>
      </c>
      <c r="E281" s="99" t="s">
        <v>505</v>
      </c>
      <c r="F281" s="100">
        <v>90450</v>
      </c>
      <c r="G281" s="100">
        <v>-15541.39</v>
      </c>
      <c r="H281" s="100">
        <v>74908.61</v>
      </c>
    </row>
    <row r="282" spans="1:8">
      <c r="A282" s="97">
        <v>149</v>
      </c>
      <c r="B282" s="98">
        <v>100000695366</v>
      </c>
      <c r="C282" s="99">
        <v>0</v>
      </c>
      <c r="D282" s="99" t="s">
        <v>2556</v>
      </c>
      <c r="E282" s="99" t="s">
        <v>505</v>
      </c>
      <c r="F282" s="100">
        <v>228500</v>
      </c>
      <c r="G282" s="100">
        <v>-67367.789999999994</v>
      </c>
      <c r="H282" s="100">
        <v>161132.21</v>
      </c>
    </row>
    <row r="283" spans="1:8">
      <c r="A283" s="97">
        <v>150</v>
      </c>
      <c r="B283" s="98">
        <v>100000695367</v>
      </c>
      <c r="C283" s="99">
        <v>0</v>
      </c>
      <c r="D283" s="99" t="s">
        <v>2556</v>
      </c>
      <c r="E283" s="99" t="s">
        <v>505</v>
      </c>
      <c r="F283" s="100">
        <v>228500</v>
      </c>
      <c r="G283" s="100">
        <v>-67367.789999999994</v>
      </c>
      <c r="H283" s="100">
        <v>161132.21</v>
      </c>
    </row>
    <row r="284" spans="1:8">
      <c r="A284" s="97">
        <v>151</v>
      </c>
      <c r="B284" s="98">
        <v>100000695368</v>
      </c>
      <c r="C284" s="99">
        <v>0</v>
      </c>
      <c r="D284" s="99" t="s">
        <v>2556</v>
      </c>
      <c r="E284" s="99" t="s">
        <v>505</v>
      </c>
      <c r="F284" s="100">
        <v>228500</v>
      </c>
      <c r="G284" s="100">
        <v>-67367.8</v>
      </c>
      <c r="H284" s="100">
        <v>161132.20000000001</v>
      </c>
    </row>
    <row r="285" spans="1:8">
      <c r="A285" s="97">
        <v>152</v>
      </c>
      <c r="B285" s="98">
        <v>100000695369</v>
      </c>
      <c r="C285" s="99">
        <v>0</v>
      </c>
      <c r="D285" s="99" t="s">
        <v>2556</v>
      </c>
      <c r="E285" s="99" t="s">
        <v>505</v>
      </c>
      <c r="F285" s="100">
        <v>228500</v>
      </c>
      <c r="G285" s="100">
        <v>-67367.789999999994</v>
      </c>
      <c r="H285" s="100">
        <v>161132.21</v>
      </c>
    </row>
    <row r="286" spans="1:8">
      <c r="A286" s="97">
        <v>153</v>
      </c>
      <c r="B286" s="98">
        <v>100000695370</v>
      </c>
      <c r="C286" s="99">
        <v>0</v>
      </c>
      <c r="D286" s="99" t="s">
        <v>2556</v>
      </c>
      <c r="E286" s="99" t="s">
        <v>505</v>
      </c>
      <c r="F286" s="100">
        <v>228500</v>
      </c>
      <c r="G286" s="100">
        <v>-67367.789999999994</v>
      </c>
      <c r="H286" s="100">
        <v>161132.21</v>
      </c>
    </row>
    <row r="287" spans="1:8">
      <c r="A287" s="97">
        <v>154</v>
      </c>
      <c r="B287" s="98">
        <v>100000695371</v>
      </c>
      <c r="C287" s="99">
        <v>0</v>
      </c>
      <c r="D287" s="99" t="s">
        <v>2556</v>
      </c>
      <c r="E287" s="99" t="s">
        <v>505</v>
      </c>
      <c r="F287" s="100">
        <v>228500</v>
      </c>
      <c r="G287" s="100">
        <v>-67367.8</v>
      </c>
      <c r="H287" s="100">
        <v>161132.20000000001</v>
      </c>
    </row>
    <row r="288" spans="1:8">
      <c r="A288" s="97">
        <v>155</v>
      </c>
      <c r="B288" s="98">
        <v>100000695372</v>
      </c>
      <c r="C288" s="99">
        <v>0</v>
      </c>
      <c r="D288" s="99" t="s">
        <v>2556</v>
      </c>
      <c r="E288" s="99" t="s">
        <v>505</v>
      </c>
      <c r="F288" s="100">
        <v>228500</v>
      </c>
      <c r="G288" s="100">
        <v>-67367.789999999994</v>
      </c>
      <c r="H288" s="100">
        <v>161132.21</v>
      </c>
    </row>
    <row r="289" spans="1:8">
      <c r="A289" s="97">
        <v>156</v>
      </c>
      <c r="B289" s="98">
        <v>100000695373</v>
      </c>
      <c r="C289" s="99">
        <v>0</v>
      </c>
      <c r="D289" s="99" t="s">
        <v>2556</v>
      </c>
      <c r="E289" s="99" t="s">
        <v>505</v>
      </c>
      <c r="F289" s="100">
        <v>228500</v>
      </c>
      <c r="G289" s="100">
        <v>-67367.8</v>
      </c>
      <c r="H289" s="100">
        <v>161132.20000000001</v>
      </c>
    </row>
    <row r="290" spans="1:8">
      <c r="A290" s="97">
        <v>157</v>
      </c>
      <c r="B290" s="98">
        <v>100000695374</v>
      </c>
      <c r="C290" s="99">
        <v>0</v>
      </c>
      <c r="D290" s="99" t="s">
        <v>2556</v>
      </c>
      <c r="E290" s="99" t="s">
        <v>505</v>
      </c>
      <c r="F290" s="100">
        <v>228500</v>
      </c>
      <c r="G290" s="100">
        <v>-67367.8</v>
      </c>
      <c r="H290" s="100">
        <v>161132.20000000001</v>
      </c>
    </row>
    <row r="291" spans="1:8">
      <c r="A291" s="97">
        <v>158</v>
      </c>
      <c r="B291" s="98">
        <v>100000695375</v>
      </c>
      <c r="C291" s="99">
        <v>0</v>
      </c>
      <c r="D291" s="99" t="s">
        <v>2556</v>
      </c>
      <c r="E291" s="99" t="s">
        <v>505</v>
      </c>
      <c r="F291" s="100">
        <v>228500</v>
      </c>
      <c r="G291" s="100">
        <v>-67367.789999999994</v>
      </c>
      <c r="H291" s="100">
        <v>161132.21</v>
      </c>
    </row>
    <row r="292" spans="1:8">
      <c r="A292" s="97">
        <v>159</v>
      </c>
      <c r="B292" s="98">
        <v>100000695376</v>
      </c>
      <c r="C292" s="99">
        <v>0</v>
      </c>
      <c r="D292" s="99" t="s">
        <v>2556</v>
      </c>
      <c r="E292" s="99" t="s">
        <v>505</v>
      </c>
      <c r="F292" s="100">
        <v>228500</v>
      </c>
      <c r="G292" s="100">
        <v>-67367.8</v>
      </c>
      <c r="H292" s="100">
        <v>161132.20000000001</v>
      </c>
    </row>
    <row r="293" spans="1:8">
      <c r="A293" s="97">
        <v>160</v>
      </c>
      <c r="B293" s="98">
        <v>100000695377</v>
      </c>
      <c r="C293" s="99">
        <v>0</v>
      </c>
      <c r="D293" s="99" t="s">
        <v>2556</v>
      </c>
      <c r="E293" s="99" t="s">
        <v>505</v>
      </c>
      <c r="F293" s="100">
        <v>228500</v>
      </c>
      <c r="G293" s="100">
        <v>-67367.789999999994</v>
      </c>
      <c r="H293" s="100">
        <v>161132.21</v>
      </c>
    </row>
    <row r="294" spans="1:8">
      <c r="A294" s="97">
        <v>161</v>
      </c>
      <c r="B294" s="98">
        <v>100000695378</v>
      </c>
      <c r="C294" s="99">
        <v>0</v>
      </c>
      <c r="D294" s="99" t="s">
        <v>2556</v>
      </c>
      <c r="E294" s="99" t="s">
        <v>505</v>
      </c>
      <c r="F294" s="100">
        <v>228500</v>
      </c>
      <c r="G294" s="100">
        <v>-67367.8</v>
      </c>
      <c r="H294" s="100">
        <v>161132.20000000001</v>
      </c>
    </row>
    <row r="295" spans="1:8">
      <c r="A295" s="97">
        <v>162</v>
      </c>
      <c r="B295" s="98">
        <v>100000695379</v>
      </c>
      <c r="C295" s="99">
        <v>0</v>
      </c>
      <c r="D295" s="99" t="s">
        <v>2556</v>
      </c>
      <c r="E295" s="99" t="s">
        <v>505</v>
      </c>
      <c r="F295" s="100">
        <v>228500</v>
      </c>
      <c r="G295" s="100">
        <v>-67367.789999999994</v>
      </c>
      <c r="H295" s="100">
        <v>161132.21</v>
      </c>
    </row>
    <row r="296" spans="1:8">
      <c r="A296" s="97">
        <v>163</v>
      </c>
      <c r="B296" s="98">
        <v>100000695380</v>
      </c>
      <c r="C296" s="99">
        <v>0</v>
      </c>
      <c r="D296" s="99" t="s">
        <v>2556</v>
      </c>
      <c r="E296" s="99" t="s">
        <v>505</v>
      </c>
      <c r="F296" s="100">
        <v>228500</v>
      </c>
      <c r="G296" s="100">
        <v>-67367.8</v>
      </c>
      <c r="H296" s="100">
        <v>161132.20000000001</v>
      </c>
    </row>
    <row r="297" spans="1:8">
      <c r="A297" s="97">
        <v>164</v>
      </c>
      <c r="B297" s="98">
        <v>100000695381</v>
      </c>
      <c r="C297" s="99">
        <v>0</v>
      </c>
      <c r="D297" s="99" t="s">
        <v>2556</v>
      </c>
      <c r="E297" s="99" t="s">
        <v>505</v>
      </c>
      <c r="F297" s="100">
        <v>228500</v>
      </c>
      <c r="G297" s="100">
        <v>-67367.78</v>
      </c>
      <c r="H297" s="100">
        <v>161132.22</v>
      </c>
    </row>
    <row r="298" spans="1:8">
      <c r="A298" s="97">
        <v>165</v>
      </c>
      <c r="B298" s="98">
        <v>100000695382</v>
      </c>
      <c r="C298" s="99">
        <v>0</v>
      </c>
      <c r="D298" s="99" t="s">
        <v>2556</v>
      </c>
      <c r="E298" s="99" t="s">
        <v>505</v>
      </c>
      <c r="F298" s="100">
        <v>228500</v>
      </c>
      <c r="G298" s="100">
        <v>-67367.8</v>
      </c>
      <c r="H298" s="100">
        <v>161132.20000000001</v>
      </c>
    </row>
    <row r="299" spans="1:8">
      <c r="A299" s="97">
        <v>166</v>
      </c>
      <c r="B299" s="98">
        <v>100000695383</v>
      </c>
      <c r="C299" s="99">
        <v>0</v>
      </c>
      <c r="D299" s="99" t="s">
        <v>2556</v>
      </c>
      <c r="E299" s="99" t="s">
        <v>505</v>
      </c>
      <c r="F299" s="100">
        <v>228500</v>
      </c>
      <c r="G299" s="100">
        <v>-67367.78</v>
      </c>
      <c r="H299" s="100">
        <v>161132.22</v>
      </c>
    </row>
    <row r="300" spans="1:8">
      <c r="A300" s="97">
        <v>167</v>
      </c>
      <c r="B300" s="98">
        <v>100000695385</v>
      </c>
      <c r="C300" s="99">
        <v>0</v>
      </c>
      <c r="D300" s="99" t="s">
        <v>2556</v>
      </c>
      <c r="E300" s="99" t="s">
        <v>505</v>
      </c>
      <c r="F300" s="100">
        <v>24995</v>
      </c>
      <c r="G300" s="100">
        <v>-4870.33</v>
      </c>
      <c r="H300" s="100">
        <v>20124.669999999998</v>
      </c>
    </row>
    <row r="301" spans="1:8">
      <c r="A301" s="97">
        <v>168</v>
      </c>
      <c r="B301" s="98">
        <v>100000699826</v>
      </c>
      <c r="C301" s="99">
        <v>0</v>
      </c>
      <c r="D301" s="99" t="s">
        <v>2556</v>
      </c>
      <c r="E301" s="99" t="s">
        <v>44</v>
      </c>
      <c r="F301" s="100">
        <v>24995</v>
      </c>
      <c r="G301" s="100">
        <v>-4870.2700000000004</v>
      </c>
      <c r="H301" s="100">
        <v>20124.73</v>
      </c>
    </row>
    <row r="302" spans="1:8">
      <c r="A302" s="97">
        <v>169</v>
      </c>
      <c r="B302" s="98">
        <v>100000699827</v>
      </c>
      <c r="C302" s="99">
        <v>0</v>
      </c>
      <c r="D302" s="99" t="s">
        <v>2556</v>
      </c>
      <c r="E302" s="99" t="s">
        <v>44</v>
      </c>
      <c r="F302" s="100">
        <v>24995</v>
      </c>
      <c r="G302" s="100">
        <v>-4870.2700000000004</v>
      </c>
      <c r="H302" s="100">
        <v>20124.73</v>
      </c>
    </row>
    <row r="303" spans="1:8">
      <c r="A303" s="97">
        <v>170</v>
      </c>
      <c r="B303" s="98">
        <v>100000699828</v>
      </c>
      <c r="C303" s="99">
        <v>0</v>
      </c>
      <c r="D303" s="99" t="s">
        <v>2556</v>
      </c>
      <c r="E303" s="99" t="s">
        <v>44</v>
      </c>
      <c r="F303" s="100">
        <v>24995</v>
      </c>
      <c r="G303" s="100">
        <v>-4870.2700000000004</v>
      </c>
      <c r="H303" s="100">
        <v>20124.73</v>
      </c>
    </row>
    <row r="304" spans="1:8">
      <c r="A304" s="97">
        <v>171</v>
      </c>
      <c r="B304" s="98">
        <v>100000699829</v>
      </c>
      <c r="C304" s="99">
        <v>0</v>
      </c>
      <c r="D304" s="99" t="s">
        <v>2556</v>
      </c>
      <c r="E304" s="99" t="s">
        <v>44</v>
      </c>
      <c r="F304" s="100">
        <v>24995</v>
      </c>
      <c r="G304" s="100">
        <v>-4870.2700000000004</v>
      </c>
      <c r="H304" s="100">
        <v>20124.73</v>
      </c>
    </row>
    <row r="305" spans="1:8">
      <c r="A305" s="97">
        <v>172</v>
      </c>
      <c r="B305" s="98">
        <v>100000699830</v>
      </c>
      <c r="C305" s="99">
        <v>0</v>
      </c>
      <c r="D305" s="99" t="s">
        <v>2556</v>
      </c>
      <c r="E305" s="99" t="s">
        <v>44</v>
      </c>
      <c r="F305" s="100">
        <v>24995</v>
      </c>
      <c r="G305" s="100">
        <v>-4870.2700000000004</v>
      </c>
      <c r="H305" s="100">
        <v>20124.73</v>
      </c>
    </row>
    <row r="306" spans="1:8">
      <c r="A306" s="97">
        <v>173</v>
      </c>
      <c r="B306" s="98">
        <v>100000699831</v>
      </c>
      <c r="C306" s="99">
        <v>0</v>
      </c>
      <c r="D306" s="99" t="s">
        <v>2556</v>
      </c>
      <c r="E306" s="99" t="s">
        <v>44</v>
      </c>
      <c r="F306" s="100">
        <v>24995</v>
      </c>
      <c r="G306" s="100">
        <v>-4870.2700000000004</v>
      </c>
      <c r="H306" s="100">
        <v>20124.73</v>
      </c>
    </row>
    <row r="307" spans="1:8">
      <c r="A307" s="97">
        <v>174</v>
      </c>
      <c r="B307" s="98">
        <v>100000699832</v>
      </c>
      <c r="C307" s="99">
        <v>0</v>
      </c>
      <c r="D307" s="99" t="s">
        <v>2556</v>
      </c>
      <c r="E307" s="99" t="s">
        <v>44</v>
      </c>
      <c r="F307" s="100">
        <v>24995</v>
      </c>
      <c r="G307" s="100">
        <v>-4870.2700000000004</v>
      </c>
      <c r="H307" s="100">
        <v>20124.73</v>
      </c>
    </row>
    <row r="308" spans="1:8">
      <c r="A308" s="97">
        <v>175</v>
      </c>
      <c r="B308" s="98">
        <v>100000699833</v>
      </c>
      <c r="C308" s="99">
        <v>0</v>
      </c>
      <c r="D308" s="99" t="s">
        <v>2556</v>
      </c>
      <c r="E308" s="99" t="s">
        <v>44</v>
      </c>
      <c r="F308" s="100">
        <v>24995</v>
      </c>
      <c r="G308" s="100">
        <v>-4870.2700000000004</v>
      </c>
      <c r="H308" s="100">
        <v>20124.73</v>
      </c>
    </row>
    <row r="309" spans="1:8">
      <c r="A309" s="97">
        <v>176</v>
      </c>
      <c r="B309" s="98">
        <v>100000699834</v>
      </c>
      <c r="C309" s="99">
        <v>0</v>
      </c>
      <c r="D309" s="99" t="s">
        <v>2556</v>
      </c>
      <c r="E309" s="99" t="s">
        <v>44</v>
      </c>
      <c r="F309" s="100">
        <v>24995</v>
      </c>
      <c r="G309" s="100">
        <v>-4870.2700000000004</v>
      </c>
      <c r="H309" s="100">
        <v>20124.73</v>
      </c>
    </row>
    <row r="310" spans="1:8">
      <c r="A310" s="97">
        <v>177</v>
      </c>
      <c r="B310" s="98">
        <v>100000699835</v>
      </c>
      <c r="C310" s="99">
        <v>0</v>
      </c>
      <c r="D310" s="99" t="s">
        <v>2556</v>
      </c>
      <c r="E310" s="99" t="s">
        <v>44</v>
      </c>
      <c r="F310" s="100">
        <v>24995</v>
      </c>
      <c r="G310" s="100">
        <v>-4870.28</v>
      </c>
      <c r="H310" s="100">
        <v>20124.72</v>
      </c>
    </row>
    <row r="311" spans="1:8">
      <c r="A311" s="97">
        <v>178</v>
      </c>
      <c r="B311" s="98">
        <v>100000699836</v>
      </c>
      <c r="C311" s="99">
        <v>0</v>
      </c>
      <c r="D311" s="99" t="s">
        <v>2556</v>
      </c>
      <c r="E311" s="99" t="s">
        <v>44</v>
      </c>
      <c r="F311" s="100">
        <v>24995</v>
      </c>
      <c r="G311" s="100">
        <v>-4870.28</v>
      </c>
      <c r="H311" s="100">
        <v>20124.72</v>
      </c>
    </row>
    <row r="312" spans="1:8">
      <c r="A312" s="97">
        <v>179</v>
      </c>
      <c r="B312" s="98">
        <v>100000699837</v>
      </c>
      <c r="C312" s="99">
        <v>0</v>
      </c>
      <c r="D312" s="99" t="s">
        <v>2556</v>
      </c>
      <c r="E312" s="99" t="s">
        <v>44</v>
      </c>
      <c r="F312" s="100">
        <v>24995</v>
      </c>
      <c r="G312" s="100">
        <v>-4870.2700000000004</v>
      </c>
      <c r="H312" s="100">
        <v>20124.73</v>
      </c>
    </row>
    <row r="313" spans="1:8">
      <c r="A313" s="97">
        <v>180</v>
      </c>
      <c r="B313" s="98">
        <v>100000699838</v>
      </c>
      <c r="C313" s="99">
        <v>0</v>
      </c>
      <c r="D313" s="99" t="s">
        <v>2556</v>
      </c>
      <c r="E313" s="99" t="s">
        <v>44</v>
      </c>
      <c r="F313" s="100">
        <v>24995</v>
      </c>
      <c r="G313" s="100">
        <v>-4870.28</v>
      </c>
      <c r="H313" s="100">
        <v>20124.72</v>
      </c>
    </row>
    <row r="314" spans="1:8">
      <c r="A314" s="97">
        <v>181</v>
      </c>
      <c r="B314" s="98">
        <v>100000699839</v>
      </c>
      <c r="C314" s="99">
        <v>0</v>
      </c>
      <c r="D314" s="99" t="s">
        <v>2556</v>
      </c>
      <c r="E314" s="99" t="s">
        <v>44</v>
      </c>
      <c r="F314" s="100">
        <v>24995</v>
      </c>
      <c r="G314" s="100">
        <v>-4870.2700000000004</v>
      </c>
      <c r="H314" s="100">
        <v>20124.73</v>
      </c>
    </row>
    <row r="315" spans="1:8">
      <c r="A315" s="97">
        <v>182</v>
      </c>
      <c r="B315" s="98">
        <v>100000699840</v>
      </c>
      <c r="C315" s="99">
        <v>0</v>
      </c>
      <c r="D315" s="99" t="s">
        <v>2556</v>
      </c>
      <c r="E315" s="99" t="s">
        <v>44</v>
      </c>
      <c r="F315" s="100">
        <v>24995</v>
      </c>
      <c r="G315" s="100">
        <v>-4870.28</v>
      </c>
      <c r="H315" s="100">
        <v>20124.72</v>
      </c>
    </row>
    <row r="316" spans="1:8">
      <c r="A316" s="97">
        <v>183</v>
      </c>
      <c r="B316" s="98">
        <v>100000699841</v>
      </c>
      <c r="C316" s="99">
        <v>0</v>
      </c>
      <c r="D316" s="99" t="s">
        <v>2556</v>
      </c>
      <c r="E316" s="99" t="s">
        <v>44</v>
      </c>
      <c r="F316" s="100">
        <v>24995</v>
      </c>
      <c r="G316" s="100">
        <v>-4870.2700000000004</v>
      </c>
      <c r="H316" s="100">
        <v>20124.73</v>
      </c>
    </row>
    <row r="317" spans="1:8">
      <c r="A317" s="97">
        <v>184</v>
      </c>
      <c r="B317" s="98">
        <v>100000699842</v>
      </c>
      <c r="C317" s="99">
        <v>0</v>
      </c>
      <c r="D317" s="99" t="s">
        <v>2556</v>
      </c>
      <c r="E317" s="99" t="s">
        <v>44</v>
      </c>
      <c r="F317" s="100">
        <v>24995</v>
      </c>
      <c r="G317" s="100">
        <v>-4870.2700000000004</v>
      </c>
      <c r="H317" s="100">
        <v>20124.73</v>
      </c>
    </row>
    <row r="318" spans="1:8">
      <c r="A318" s="97">
        <v>185</v>
      </c>
      <c r="B318" s="98">
        <v>100000699843</v>
      </c>
      <c r="C318" s="99">
        <v>0</v>
      </c>
      <c r="D318" s="99" t="s">
        <v>2556</v>
      </c>
      <c r="E318" s="99" t="s">
        <v>44</v>
      </c>
      <c r="F318" s="100">
        <v>24995</v>
      </c>
      <c r="G318" s="100">
        <v>-4870.28</v>
      </c>
      <c r="H318" s="100">
        <v>20124.72</v>
      </c>
    </row>
    <row r="319" spans="1:8">
      <c r="A319" s="97">
        <v>186</v>
      </c>
      <c r="B319" s="98">
        <v>100000699844</v>
      </c>
      <c r="C319" s="99">
        <v>0</v>
      </c>
      <c r="D319" s="99" t="s">
        <v>2556</v>
      </c>
      <c r="E319" s="99" t="s">
        <v>44</v>
      </c>
      <c r="F319" s="100">
        <v>24995</v>
      </c>
      <c r="G319" s="100">
        <v>-4870.2700000000004</v>
      </c>
      <c r="H319" s="100">
        <v>20124.73</v>
      </c>
    </row>
    <row r="320" spans="1:8">
      <c r="A320" s="97">
        <v>187</v>
      </c>
      <c r="B320" s="98">
        <v>100000699845</v>
      </c>
      <c r="C320" s="99">
        <v>0</v>
      </c>
      <c r="D320" s="99" t="s">
        <v>2556</v>
      </c>
      <c r="E320" s="99" t="s">
        <v>44</v>
      </c>
      <c r="F320" s="100">
        <v>24995</v>
      </c>
      <c r="G320" s="100">
        <v>-4870.28</v>
      </c>
      <c r="H320" s="100">
        <v>20124.72</v>
      </c>
    </row>
    <row r="321" spans="1:8">
      <c r="A321" s="97">
        <v>188</v>
      </c>
      <c r="B321" s="98">
        <v>100000699846</v>
      </c>
      <c r="C321" s="99">
        <v>0</v>
      </c>
      <c r="D321" s="99" t="s">
        <v>2556</v>
      </c>
      <c r="E321" s="99" t="s">
        <v>44</v>
      </c>
      <c r="F321" s="100">
        <v>24995</v>
      </c>
      <c r="G321" s="100">
        <v>-4870.28</v>
      </c>
      <c r="H321" s="100">
        <v>20124.72</v>
      </c>
    </row>
    <row r="322" spans="1:8">
      <c r="A322" s="97">
        <v>189</v>
      </c>
      <c r="B322" s="98">
        <v>100000699847</v>
      </c>
      <c r="C322" s="99">
        <v>0</v>
      </c>
      <c r="D322" s="99" t="s">
        <v>2556</v>
      </c>
      <c r="E322" s="99" t="s">
        <v>44</v>
      </c>
      <c r="F322" s="100">
        <v>24995</v>
      </c>
      <c r="G322" s="100">
        <v>-4870.2700000000004</v>
      </c>
      <c r="H322" s="100">
        <v>20124.73</v>
      </c>
    </row>
    <row r="323" spans="1:8">
      <c r="A323" s="97">
        <v>190</v>
      </c>
      <c r="B323" s="98">
        <v>100000699848</v>
      </c>
      <c r="C323" s="99">
        <v>0</v>
      </c>
      <c r="D323" s="99" t="s">
        <v>2556</v>
      </c>
      <c r="E323" s="99" t="s">
        <v>44</v>
      </c>
      <c r="F323" s="100">
        <v>24995</v>
      </c>
      <c r="G323" s="100">
        <v>-4870.28</v>
      </c>
      <c r="H323" s="100">
        <v>20124.72</v>
      </c>
    </row>
    <row r="324" spans="1:8">
      <c r="A324" s="97">
        <v>191</v>
      </c>
      <c r="B324" s="98">
        <v>100000699849</v>
      </c>
      <c r="C324" s="99">
        <v>0</v>
      </c>
      <c r="D324" s="99" t="s">
        <v>2556</v>
      </c>
      <c r="E324" s="99" t="s">
        <v>44</v>
      </c>
      <c r="F324" s="100">
        <v>24995</v>
      </c>
      <c r="G324" s="100">
        <v>-4870.2700000000004</v>
      </c>
      <c r="H324" s="100">
        <v>20124.73</v>
      </c>
    </row>
    <row r="325" spans="1:8">
      <c r="A325" s="97">
        <v>192</v>
      </c>
      <c r="B325" s="98">
        <v>100000699850</v>
      </c>
      <c r="C325" s="99">
        <v>0</v>
      </c>
      <c r="D325" s="99" t="s">
        <v>2556</v>
      </c>
      <c r="E325" s="99" t="s">
        <v>44</v>
      </c>
      <c r="F325" s="100">
        <v>24995</v>
      </c>
      <c r="G325" s="100">
        <v>-4870.28</v>
      </c>
      <c r="H325" s="100">
        <v>20124.72</v>
      </c>
    </row>
    <row r="326" spans="1:8">
      <c r="A326" s="97">
        <v>193</v>
      </c>
      <c r="B326" s="98">
        <v>100000699851</v>
      </c>
      <c r="C326" s="99">
        <v>0</v>
      </c>
      <c r="D326" s="99" t="s">
        <v>2556</v>
      </c>
      <c r="E326" s="99" t="s">
        <v>44</v>
      </c>
      <c r="F326" s="100">
        <v>24995</v>
      </c>
      <c r="G326" s="100">
        <v>-4870.2700000000004</v>
      </c>
      <c r="H326" s="100">
        <v>20124.73</v>
      </c>
    </row>
    <row r="327" spans="1:8">
      <c r="A327" s="97">
        <v>194</v>
      </c>
      <c r="B327" s="98">
        <v>100000699852</v>
      </c>
      <c r="C327" s="99">
        <v>0</v>
      </c>
      <c r="D327" s="99" t="s">
        <v>2556</v>
      </c>
      <c r="E327" s="99" t="s">
        <v>44</v>
      </c>
      <c r="F327" s="100">
        <v>24995</v>
      </c>
      <c r="G327" s="100">
        <v>-4870.28</v>
      </c>
      <c r="H327" s="100">
        <v>20124.72</v>
      </c>
    </row>
    <row r="328" spans="1:8">
      <c r="A328" s="97">
        <v>195</v>
      </c>
      <c r="B328" s="98">
        <v>100000699853</v>
      </c>
      <c r="C328" s="99">
        <v>0</v>
      </c>
      <c r="D328" s="99" t="s">
        <v>2556</v>
      </c>
      <c r="E328" s="99" t="s">
        <v>44</v>
      </c>
      <c r="F328" s="100">
        <v>24995</v>
      </c>
      <c r="G328" s="100">
        <v>-4870.2700000000004</v>
      </c>
      <c r="H328" s="100">
        <v>20124.73</v>
      </c>
    </row>
    <row r="329" spans="1:8">
      <c r="A329" s="97">
        <v>196</v>
      </c>
      <c r="B329" s="98">
        <v>100000699854</v>
      </c>
      <c r="C329" s="99">
        <v>0</v>
      </c>
      <c r="D329" s="99" t="s">
        <v>2556</v>
      </c>
      <c r="E329" s="99" t="s">
        <v>44</v>
      </c>
      <c r="F329" s="100">
        <v>24995</v>
      </c>
      <c r="G329" s="100">
        <v>-4870.28</v>
      </c>
      <c r="H329" s="100">
        <v>20124.72</v>
      </c>
    </row>
    <row r="330" spans="1:8">
      <c r="A330" s="97">
        <v>197</v>
      </c>
      <c r="B330" s="98">
        <v>100000703690</v>
      </c>
      <c r="C330" s="99">
        <v>0</v>
      </c>
      <c r="D330" s="99" t="s">
        <v>2556</v>
      </c>
      <c r="E330" s="99" t="s">
        <v>505</v>
      </c>
      <c r="F330" s="100">
        <v>15760</v>
      </c>
      <c r="G330" s="100">
        <v>-7523.98</v>
      </c>
      <c r="H330" s="100">
        <v>8236.02</v>
      </c>
    </row>
    <row r="331" spans="1:8">
      <c r="A331" s="97">
        <v>198</v>
      </c>
      <c r="B331" s="98">
        <v>100000703710</v>
      </c>
      <c r="C331" s="99">
        <v>0</v>
      </c>
      <c r="D331" s="99" t="s">
        <v>2556</v>
      </c>
      <c r="E331" s="99" t="s">
        <v>505</v>
      </c>
      <c r="F331" s="100">
        <v>43343.56</v>
      </c>
      <c r="G331" s="100">
        <v>-10999.99</v>
      </c>
      <c r="H331" s="100">
        <v>32343.57</v>
      </c>
    </row>
    <row r="332" spans="1:8">
      <c r="A332" s="97">
        <v>199</v>
      </c>
      <c r="B332" s="98">
        <v>100000704996</v>
      </c>
      <c r="C332" s="99">
        <v>0</v>
      </c>
      <c r="D332" s="99" t="s">
        <v>2983</v>
      </c>
      <c r="E332" s="99" t="s">
        <v>44</v>
      </c>
      <c r="F332" s="100">
        <v>43343.56</v>
      </c>
      <c r="G332" s="100">
        <v>-11013.46</v>
      </c>
      <c r="H332" s="100">
        <v>32330.1</v>
      </c>
    </row>
    <row r="333" spans="1:8">
      <c r="A333" s="97">
        <v>200</v>
      </c>
      <c r="B333" s="98">
        <v>100000704997</v>
      </c>
      <c r="C333" s="99">
        <v>0</v>
      </c>
      <c r="D333" s="99" t="s">
        <v>2983</v>
      </c>
      <c r="E333" s="99" t="s">
        <v>44</v>
      </c>
      <c r="F333" s="100">
        <v>43343.56</v>
      </c>
      <c r="G333" s="100">
        <v>-11013.45</v>
      </c>
      <c r="H333" s="100">
        <v>32330.11</v>
      </c>
    </row>
    <row r="334" spans="1:8">
      <c r="A334" s="97">
        <v>201</v>
      </c>
      <c r="B334" s="98">
        <v>100000704998</v>
      </c>
      <c r="C334" s="99">
        <v>0</v>
      </c>
      <c r="D334" s="99" t="s">
        <v>2983</v>
      </c>
      <c r="E334" s="99" t="s">
        <v>44</v>
      </c>
      <c r="F334" s="100">
        <v>43343.56</v>
      </c>
      <c r="G334" s="100">
        <v>-11013.46</v>
      </c>
      <c r="H334" s="100">
        <v>32330.1</v>
      </c>
    </row>
    <row r="335" spans="1:8">
      <c r="A335" s="97">
        <v>202</v>
      </c>
      <c r="B335" s="98">
        <v>100000704999</v>
      </c>
      <c r="C335" s="99">
        <v>0</v>
      </c>
      <c r="D335" s="99" t="s">
        <v>2983</v>
      </c>
      <c r="E335" s="99" t="s">
        <v>44</v>
      </c>
      <c r="F335" s="100">
        <v>43343.56</v>
      </c>
      <c r="G335" s="100">
        <v>-11013.44</v>
      </c>
      <c r="H335" s="100">
        <v>32330.12</v>
      </c>
    </row>
    <row r="336" spans="1:8">
      <c r="A336" s="97">
        <v>203</v>
      </c>
      <c r="B336" s="98">
        <v>100000705000</v>
      </c>
      <c r="C336" s="99">
        <v>0</v>
      </c>
      <c r="D336" s="99" t="s">
        <v>2983</v>
      </c>
      <c r="E336" s="99" t="s">
        <v>44</v>
      </c>
      <c r="F336" s="100">
        <v>43343.56</v>
      </c>
      <c r="G336" s="100">
        <v>-11013.46</v>
      </c>
      <c r="H336" s="100">
        <v>32330.1</v>
      </c>
    </row>
    <row r="337" spans="1:8">
      <c r="A337" s="97">
        <v>204</v>
      </c>
      <c r="B337" s="98">
        <v>100000705001</v>
      </c>
      <c r="C337" s="99">
        <v>0</v>
      </c>
      <c r="D337" s="99" t="s">
        <v>2983</v>
      </c>
      <c r="E337" s="99" t="s">
        <v>44</v>
      </c>
      <c r="F337" s="100">
        <v>43343.56</v>
      </c>
      <c r="G337" s="100">
        <v>-11013.44</v>
      </c>
      <c r="H337" s="100">
        <v>32330.12</v>
      </c>
    </row>
    <row r="338" spans="1:8">
      <c r="A338" s="97">
        <v>205</v>
      </c>
      <c r="B338" s="98">
        <v>100000705002</v>
      </c>
      <c r="C338" s="99">
        <v>0</v>
      </c>
      <c r="D338" s="99" t="s">
        <v>2983</v>
      </c>
      <c r="E338" s="99" t="s">
        <v>44</v>
      </c>
      <c r="F338" s="100">
        <v>43343.56</v>
      </c>
      <c r="G338" s="100">
        <v>-11013.44</v>
      </c>
      <c r="H338" s="100">
        <v>32330.12</v>
      </c>
    </row>
    <row r="339" spans="1:8">
      <c r="A339" s="97">
        <v>206</v>
      </c>
      <c r="B339" s="98">
        <v>100000705003</v>
      </c>
      <c r="C339" s="99">
        <v>0</v>
      </c>
      <c r="D339" s="99" t="s">
        <v>2983</v>
      </c>
      <c r="E339" s="99" t="s">
        <v>44</v>
      </c>
      <c r="F339" s="100">
        <v>43343.56</v>
      </c>
      <c r="G339" s="100">
        <v>-11013.46</v>
      </c>
      <c r="H339" s="100">
        <v>32330.1</v>
      </c>
    </row>
    <row r="340" spans="1:8">
      <c r="A340" s="97">
        <v>207</v>
      </c>
      <c r="B340" s="98">
        <v>100000705004</v>
      </c>
      <c r="C340" s="99">
        <v>0</v>
      </c>
      <c r="D340" s="99" t="s">
        <v>2983</v>
      </c>
      <c r="E340" s="99" t="s">
        <v>44</v>
      </c>
      <c r="F340" s="100">
        <v>43343.56</v>
      </c>
      <c r="G340" s="100">
        <v>-11013.46</v>
      </c>
      <c r="H340" s="100">
        <v>32330.1</v>
      </c>
    </row>
    <row r="341" spans="1:8">
      <c r="A341" s="97">
        <v>208</v>
      </c>
      <c r="B341" s="98">
        <v>100000705005</v>
      </c>
      <c r="C341" s="99">
        <v>0</v>
      </c>
      <c r="D341" s="99" t="s">
        <v>2983</v>
      </c>
      <c r="E341" s="99" t="s">
        <v>44</v>
      </c>
      <c r="F341" s="100">
        <v>43343.56</v>
      </c>
      <c r="G341" s="100">
        <v>-11013.44</v>
      </c>
      <c r="H341" s="100">
        <v>32330.12</v>
      </c>
    </row>
    <row r="342" spans="1:8">
      <c r="A342" s="97">
        <v>209</v>
      </c>
      <c r="B342" s="98">
        <v>100000705006</v>
      </c>
      <c r="C342" s="99">
        <v>0</v>
      </c>
      <c r="D342" s="99" t="s">
        <v>2983</v>
      </c>
      <c r="E342" s="99" t="s">
        <v>44</v>
      </c>
      <c r="F342" s="100">
        <v>43343.56</v>
      </c>
      <c r="G342" s="100">
        <v>-11013.44</v>
      </c>
      <c r="H342" s="100">
        <v>32330.12</v>
      </c>
    </row>
    <row r="343" spans="1:8">
      <c r="A343" s="97">
        <v>210</v>
      </c>
      <c r="B343" s="98">
        <v>100000705007</v>
      </c>
      <c r="C343" s="99">
        <v>0</v>
      </c>
      <c r="D343" s="99" t="s">
        <v>2983</v>
      </c>
      <c r="E343" s="99" t="s">
        <v>44</v>
      </c>
      <c r="F343" s="100">
        <v>43343.56</v>
      </c>
      <c r="G343" s="100">
        <v>-11013.46</v>
      </c>
      <c r="H343" s="100">
        <v>32330.1</v>
      </c>
    </row>
    <row r="344" spans="1:8">
      <c r="A344" s="97">
        <v>211</v>
      </c>
      <c r="B344" s="98">
        <v>100000705008</v>
      </c>
      <c r="C344" s="99">
        <v>0</v>
      </c>
      <c r="D344" s="99" t="s">
        <v>2983</v>
      </c>
      <c r="E344" s="99" t="s">
        <v>44</v>
      </c>
      <c r="F344" s="100">
        <v>43343.56</v>
      </c>
      <c r="G344" s="100">
        <v>-11013.46</v>
      </c>
      <c r="H344" s="100">
        <v>32330.1</v>
      </c>
    </row>
    <row r="345" spans="1:8">
      <c r="A345" s="97">
        <v>212</v>
      </c>
      <c r="B345" s="98">
        <v>100000705009</v>
      </c>
      <c r="C345" s="99">
        <v>0</v>
      </c>
      <c r="D345" s="99" t="s">
        <v>2983</v>
      </c>
      <c r="E345" s="99" t="s">
        <v>44</v>
      </c>
      <c r="F345" s="100">
        <v>43343.56</v>
      </c>
      <c r="G345" s="100">
        <v>-11013.44</v>
      </c>
      <c r="H345" s="100">
        <v>32330.12</v>
      </c>
    </row>
    <row r="346" spans="1:8">
      <c r="A346" s="97">
        <v>213</v>
      </c>
      <c r="B346" s="98">
        <v>100000705010</v>
      </c>
      <c r="C346" s="99">
        <v>0</v>
      </c>
      <c r="D346" s="99" t="s">
        <v>2983</v>
      </c>
      <c r="E346" s="99" t="s">
        <v>44</v>
      </c>
      <c r="F346" s="100">
        <v>43343.56</v>
      </c>
      <c r="G346" s="100">
        <v>-11013.44</v>
      </c>
      <c r="H346" s="100">
        <v>32330.12</v>
      </c>
    </row>
    <row r="347" spans="1:8">
      <c r="A347" s="97">
        <v>214</v>
      </c>
      <c r="B347" s="98">
        <v>100000705011</v>
      </c>
      <c r="C347" s="99">
        <v>0</v>
      </c>
      <c r="D347" s="99" t="s">
        <v>2983</v>
      </c>
      <c r="E347" s="99" t="s">
        <v>44</v>
      </c>
      <c r="F347" s="100">
        <v>43343.56</v>
      </c>
      <c r="G347" s="100">
        <v>-11013.46</v>
      </c>
      <c r="H347" s="100">
        <v>32330.1</v>
      </c>
    </row>
    <row r="348" spans="1:8">
      <c r="A348" s="97">
        <v>215</v>
      </c>
      <c r="B348" s="98">
        <v>100000705012</v>
      </c>
      <c r="C348" s="99">
        <v>0</v>
      </c>
      <c r="D348" s="99" t="s">
        <v>2983</v>
      </c>
      <c r="E348" s="99" t="s">
        <v>44</v>
      </c>
      <c r="F348" s="100">
        <v>43343.56</v>
      </c>
      <c r="G348" s="100">
        <v>-11013.46</v>
      </c>
      <c r="H348" s="100">
        <v>32330.1</v>
      </c>
    </row>
    <row r="349" spans="1:8">
      <c r="A349" s="97">
        <v>216</v>
      </c>
      <c r="B349" s="98">
        <v>100000705013</v>
      </c>
      <c r="C349" s="99">
        <v>0</v>
      </c>
      <c r="D349" s="99" t="s">
        <v>2983</v>
      </c>
      <c r="E349" s="99" t="s">
        <v>44</v>
      </c>
      <c r="F349" s="100">
        <v>43343.56</v>
      </c>
      <c r="G349" s="100">
        <v>-11013.44</v>
      </c>
      <c r="H349" s="100">
        <v>32330.12</v>
      </c>
    </row>
    <row r="350" spans="1:8">
      <c r="A350" s="97">
        <v>217</v>
      </c>
      <c r="B350" s="98">
        <v>100000705014</v>
      </c>
      <c r="C350" s="99">
        <v>0</v>
      </c>
      <c r="D350" s="99" t="s">
        <v>2983</v>
      </c>
      <c r="E350" s="99" t="s">
        <v>44</v>
      </c>
      <c r="F350" s="100">
        <v>43343.56</v>
      </c>
      <c r="G350" s="100">
        <v>-11013.44</v>
      </c>
      <c r="H350" s="100">
        <v>32330.12</v>
      </c>
    </row>
    <row r="351" spans="1:8">
      <c r="A351" s="97">
        <v>218</v>
      </c>
      <c r="B351" s="98">
        <v>100000705015</v>
      </c>
      <c r="C351" s="99">
        <v>0</v>
      </c>
      <c r="D351" s="99" t="s">
        <v>2983</v>
      </c>
      <c r="E351" s="99" t="s">
        <v>44</v>
      </c>
      <c r="F351" s="100">
        <v>43343.56</v>
      </c>
      <c r="G351" s="100">
        <v>-11013.46</v>
      </c>
      <c r="H351" s="100">
        <v>32330.1</v>
      </c>
    </row>
    <row r="352" spans="1:8">
      <c r="A352" s="97">
        <v>219</v>
      </c>
      <c r="B352" s="98">
        <v>100000705016</v>
      </c>
      <c r="C352" s="99">
        <v>0</v>
      </c>
      <c r="D352" s="99" t="s">
        <v>2983</v>
      </c>
      <c r="E352" s="99" t="s">
        <v>44</v>
      </c>
      <c r="F352" s="100">
        <v>43343.56</v>
      </c>
      <c r="G352" s="100">
        <v>-11013.46</v>
      </c>
      <c r="H352" s="100">
        <v>32330.1</v>
      </c>
    </row>
    <row r="353" spans="1:8">
      <c r="A353" s="97">
        <v>220</v>
      </c>
      <c r="B353" s="98">
        <v>100000705017</v>
      </c>
      <c r="C353" s="99">
        <v>0</v>
      </c>
      <c r="D353" s="99" t="s">
        <v>2983</v>
      </c>
      <c r="E353" s="99" t="s">
        <v>44</v>
      </c>
      <c r="F353" s="100">
        <v>43343.56</v>
      </c>
      <c r="G353" s="100">
        <v>-11013.44</v>
      </c>
      <c r="H353" s="100">
        <v>32330.12</v>
      </c>
    </row>
    <row r="354" spans="1:8">
      <c r="A354" s="97">
        <v>221</v>
      </c>
      <c r="B354" s="98">
        <v>100000705018</v>
      </c>
      <c r="C354" s="99">
        <v>0</v>
      </c>
      <c r="D354" s="99" t="s">
        <v>2983</v>
      </c>
      <c r="E354" s="99" t="s">
        <v>44</v>
      </c>
      <c r="F354" s="100">
        <v>43343.56</v>
      </c>
      <c r="G354" s="100">
        <v>-11013.44</v>
      </c>
      <c r="H354" s="100">
        <v>32330.12</v>
      </c>
    </row>
    <row r="355" spans="1:8">
      <c r="A355" s="97">
        <v>222</v>
      </c>
      <c r="B355" s="98">
        <v>100000705019</v>
      </c>
      <c r="C355" s="99">
        <v>0</v>
      </c>
      <c r="D355" s="99" t="s">
        <v>2983</v>
      </c>
      <c r="E355" s="99" t="s">
        <v>44</v>
      </c>
      <c r="F355" s="100">
        <v>43343.56</v>
      </c>
      <c r="G355" s="100">
        <v>-11013.46</v>
      </c>
      <c r="H355" s="100">
        <v>32330.1</v>
      </c>
    </row>
    <row r="356" spans="1:8">
      <c r="A356" s="97">
        <v>223</v>
      </c>
      <c r="B356" s="98">
        <v>100000705020</v>
      </c>
      <c r="C356" s="99">
        <v>0</v>
      </c>
      <c r="D356" s="99" t="s">
        <v>2983</v>
      </c>
      <c r="E356" s="99" t="s">
        <v>44</v>
      </c>
      <c r="F356" s="100">
        <v>43343.56</v>
      </c>
      <c r="G356" s="100">
        <v>-11013.46</v>
      </c>
      <c r="H356" s="100">
        <v>32330.1</v>
      </c>
    </row>
    <row r="357" spans="1:8">
      <c r="A357" s="97">
        <v>224</v>
      </c>
      <c r="B357" s="98">
        <v>100000705021</v>
      </c>
      <c r="C357" s="99">
        <v>0</v>
      </c>
      <c r="D357" s="99" t="s">
        <v>2983</v>
      </c>
      <c r="E357" s="99" t="s">
        <v>44</v>
      </c>
      <c r="F357" s="100">
        <v>43343.56</v>
      </c>
      <c r="G357" s="100">
        <v>-11013.44</v>
      </c>
      <c r="H357" s="100">
        <v>32330.12</v>
      </c>
    </row>
    <row r="358" spans="1:8">
      <c r="A358" s="97">
        <v>225</v>
      </c>
      <c r="B358" s="98">
        <v>100000705022</v>
      </c>
      <c r="C358" s="99">
        <v>0</v>
      </c>
      <c r="D358" s="99" t="s">
        <v>2983</v>
      </c>
      <c r="E358" s="99" t="s">
        <v>44</v>
      </c>
      <c r="F358" s="100">
        <v>43343.56</v>
      </c>
      <c r="G358" s="100">
        <v>-11013.46</v>
      </c>
      <c r="H358" s="100">
        <v>32330.1</v>
      </c>
    </row>
    <row r="359" spans="1:8">
      <c r="A359" s="97">
        <v>226</v>
      </c>
      <c r="B359" s="98">
        <v>100000705023</v>
      </c>
      <c r="C359" s="99">
        <v>0</v>
      </c>
      <c r="D359" s="99" t="s">
        <v>2983</v>
      </c>
      <c r="E359" s="99" t="s">
        <v>44</v>
      </c>
      <c r="F359" s="100">
        <v>43343.56</v>
      </c>
      <c r="G359" s="100">
        <v>-11013.44</v>
      </c>
      <c r="H359" s="100">
        <v>32330.12</v>
      </c>
    </row>
    <row r="360" spans="1:8">
      <c r="A360" s="97">
        <v>227</v>
      </c>
      <c r="B360" s="98">
        <v>100000705024</v>
      </c>
      <c r="C360" s="99">
        <v>0</v>
      </c>
      <c r="D360" s="99" t="s">
        <v>2983</v>
      </c>
      <c r="E360" s="99" t="s">
        <v>44</v>
      </c>
      <c r="F360" s="100">
        <v>43343.56</v>
      </c>
      <c r="G360" s="100">
        <v>-11013.46</v>
      </c>
      <c r="H360" s="100">
        <v>32330.1</v>
      </c>
    </row>
    <row r="361" spans="1:8">
      <c r="A361" s="97">
        <v>228</v>
      </c>
      <c r="B361" s="98">
        <v>100000705025</v>
      </c>
      <c r="C361" s="99">
        <v>0</v>
      </c>
      <c r="D361" s="99" t="s">
        <v>2983</v>
      </c>
      <c r="E361" s="99" t="s">
        <v>44</v>
      </c>
      <c r="F361" s="100">
        <v>43343.56</v>
      </c>
      <c r="G361" s="100">
        <v>-11013.44</v>
      </c>
      <c r="H361" s="100">
        <v>32330.12</v>
      </c>
    </row>
    <row r="362" spans="1:8">
      <c r="A362" s="97">
        <v>229</v>
      </c>
      <c r="B362" s="98">
        <v>100000705026</v>
      </c>
      <c r="C362" s="99">
        <v>0</v>
      </c>
      <c r="D362" s="99" t="s">
        <v>2983</v>
      </c>
      <c r="E362" s="99" t="s">
        <v>44</v>
      </c>
      <c r="F362" s="100">
        <v>43343.56</v>
      </c>
      <c r="G362" s="100">
        <v>-11013.44</v>
      </c>
      <c r="H362" s="100">
        <v>32330.12</v>
      </c>
    </row>
    <row r="363" spans="1:8">
      <c r="A363" s="97">
        <v>230</v>
      </c>
      <c r="B363" s="98">
        <v>100000705027</v>
      </c>
      <c r="C363" s="99">
        <v>0</v>
      </c>
      <c r="D363" s="99" t="s">
        <v>2983</v>
      </c>
      <c r="E363" s="99" t="s">
        <v>44</v>
      </c>
      <c r="F363" s="100">
        <v>43343.56</v>
      </c>
      <c r="G363" s="100">
        <v>-11013.46</v>
      </c>
      <c r="H363" s="100">
        <v>32330.1</v>
      </c>
    </row>
    <row r="364" spans="1:8">
      <c r="A364" s="97">
        <v>231</v>
      </c>
      <c r="B364" s="98">
        <v>100000705028</v>
      </c>
      <c r="C364" s="99">
        <v>0</v>
      </c>
      <c r="D364" s="99" t="s">
        <v>2983</v>
      </c>
      <c r="E364" s="99" t="s">
        <v>44</v>
      </c>
      <c r="F364" s="100">
        <v>43343.56</v>
      </c>
      <c r="G364" s="100">
        <v>-11013.44</v>
      </c>
      <c r="H364" s="100">
        <v>32330.12</v>
      </c>
    </row>
    <row r="365" spans="1:8">
      <c r="A365" s="97">
        <v>232</v>
      </c>
      <c r="B365" s="98">
        <v>100000705029</v>
      </c>
      <c r="C365" s="99">
        <v>0</v>
      </c>
      <c r="D365" s="99" t="s">
        <v>2983</v>
      </c>
      <c r="E365" s="99" t="s">
        <v>44</v>
      </c>
      <c r="F365" s="100">
        <v>43343.56</v>
      </c>
      <c r="G365" s="100">
        <v>-11013.46</v>
      </c>
      <c r="H365" s="100">
        <v>32330.1</v>
      </c>
    </row>
    <row r="366" spans="1:8">
      <c r="A366" s="97">
        <v>233</v>
      </c>
      <c r="B366" s="98">
        <v>100000705030</v>
      </c>
      <c r="C366" s="99">
        <v>0</v>
      </c>
      <c r="D366" s="99" t="s">
        <v>2983</v>
      </c>
      <c r="E366" s="99" t="s">
        <v>44</v>
      </c>
      <c r="F366" s="100">
        <v>43343.56</v>
      </c>
      <c r="G366" s="100">
        <v>-11013.46</v>
      </c>
      <c r="H366" s="100">
        <v>32330.1</v>
      </c>
    </row>
    <row r="367" spans="1:8">
      <c r="A367" s="97">
        <v>234</v>
      </c>
      <c r="B367" s="98">
        <v>100000705031</v>
      </c>
      <c r="C367" s="99">
        <v>0</v>
      </c>
      <c r="D367" s="99" t="s">
        <v>2983</v>
      </c>
      <c r="E367" s="99" t="s">
        <v>44</v>
      </c>
      <c r="F367" s="100">
        <v>43343.56</v>
      </c>
      <c r="G367" s="100">
        <v>-11013.44</v>
      </c>
      <c r="H367" s="100">
        <v>32330.12</v>
      </c>
    </row>
    <row r="368" spans="1:8">
      <c r="A368" s="97">
        <v>235</v>
      </c>
      <c r="B368" s="98">
        <v>100000705032</v>
      </c>
      <c r="C368" s="99">
        <v>0</v>
      </c>
      <c r="D368" s="99" t="s">
        <v>2983</v>
      </c>
      <c r="E368" s="99" t="s">
        <v>44</v>
      </c>
      <c r="F368" s="100">
        <v>43343.56</v>
      </c>
      <c r="G368" s="100">
        <v>-11013.46</v>
      </c>
      <c r="H368" s="100">
        <v>32330.1</v>
      </c>
    </row>
    <row r="369" spans="1:8">
      <c r="A369" s="97">
        <v>236</v>
      </c>
      <c r="B369" s="98">
        <v>100000705033</v>
      </c>
      <c r="C369" s="99">
        <v>0</v>
      </c>
      <c r="D369" s="99" t="s">
        <v>2983</v>
      </c>
      <c r="E369" s="99" t="s">
        <v>44</v>
      </c>
      <c r="F369" s="100">
        <v>43343.56</v>
      </c>
      <c r="G369" s="100">
        <v>-11013.44</v>
      </c>
      <c r="H369" s="100">
        <v>32330.12</v>
      </c>
    </row>
    <row r="370" spans="1:8">
      <c r="A370" s="97">
        <v>237</v>
      </c>
      <c r="B370" s="98">
        <v>100000705034</v>
      </c>
      <c r="C370" s="99">
        <v>0</v>
      </c>
      <c r="D370" s="99" t="s">
        <v>2983</v>
      </c>
      <c r="E370" s="99" t="s">
        <v>44</v>
      </c>
      <c r="F370" s="100">
        <v>43343.56</v>
      </c>
      <c r="G370" s="100">
        <v>-11013.46</v>
      </c>
      <c r="H370" s="100">
        <v>32330.1</v>
      </c>
    </row>
    <row r="371" spans="1:8">
      <c r="A371" s="97">
        <v>238</v>
      </c>
      <c r="B371" s="98">
        <v>100000705035</v>
      </c>
      <c r="C371" s="99">
        <v>0</v>
      </c>
      <c r="D371" s="99" t="s">
        <v>2983</v>
      </c>
      <c r="E371" s="99" t="s">
        <v>44</v>
      </c>
      <c r="F371" s="100">
        <v>43343.56</v>
      </c>
      <c r="G371" s="100">
        <v>-11013.44</v>
      </c>
      <c r="H371" s="100">
        <v>32330.12</v>
      </c>
    </row>
    <row r="372" spans="1:8">
      <c r="A372" s="97">
        <v>239</v>
      </c>
      <c r="B372" s="98">
        <v>100000705036</v>
      </c>
      <c r="C372" s="99">
        <v>0</v>
      </c>
      <c r="D372" s="99" t="s">
        <v>2983</v>
      </c>
      <c r="E372" s="99" t="s">
        <v>44</v>
      </c>
      <c r="F372" s="100">
        <v>43343.56</v>
      </c>
      <c r="G372" s="100">
        <v>-11013.46</v>
      </c>
      <c r="H372" s="100">
        <v>32330.1</v>
      </c>
    </row>
    <row r="373" spans="1:8">
      <c r="A373" s="97">
        <v>240</v>
      </c>
      <c r="B373" s="98">
        <v>100000705037</v>
      </c>
      <c r="C373" s="99">
        <v>0</v>
      </c>
      <c r="D373" s="99" t="s">
        <v>2983</v>
      </c>
      <c r="E373" s="99" t="s">
        <v>44</v>
      </c>
      <c r="F373" s="100">
        <v>43343.56</v>
      </c>
      <c r="G373" s="100">
        <v>-11013.44</v>
      </c>
      <c r="H373" s="100">
        <v>32330.12</v>
      </c>
    </row>
    <row r="374" spans="1:8">
      <c r="A374" s="97">
        <v>241</v>
      </c>
      <c r="B374" s="98">
        <v>100000705038</v>
      </c>
      <c r="C374" s="99">
        <v>0</v>
      </c>
      <c r="D374" s="99" t="s">
        <v>2983</v>
      </c>
      <c r="E374" s="99" t="s">
        <v>44</v>
      </c>
      <c r="F374" s="100">
        <v>43343.56</v>
      </c>
      <c r="G374" s="100">
        <v>-11013.46</v>
      </c>
      <c r="H374" s="100">
        <v>32330.1</v>
      </c>
    </row>
    <row r="375" spans="1:8">
      <c r="A375" s="97">
        <v>242</v>
      </c>
      <c r="B375" s="98">
        <v>100000706514</v>
      </c>
      <c r="C375" s="99">
        <v>0</v>
      </c>
      <c r="D375" s="99" t="s">
        <v>2983</v>
      </c>
      <c r="E375" s="99" t="s">
        <v>44</v>
      </c>
      <c r="F375" s="100">
        <v>15760</v>
      </c>
      <c r="G375" s="100">
        <v>-7531.32</v>
      </c>
      <c r="H375" s="100">
        <v>8228.68</v>
      </c>
    </row>
    <row r="376" spans="1:8">
      <c r="A376" s="97">
        <v>243</v>
      </c>
      <c r="B376" s="98">
        <v>100000706515</v>
      </c>
      <c r="C376" s="99">
        <v>0</v>
      </c>
      <c r="D376" s="99" t="s">
        <v>2983</v>
      </c>
      <c r="E376" s="99" t="s">
        <v>44</v>
      </c>
      <c r="F376" s="100">
        <v>15760</v>
      </c>
      <c r="G376" s="100">
        <v>-7531.32</v>
      </c>
      <c r="H376" s="100">
        <v>8228.68</v>
      </c>
    </row>
    <row r="377" spans="1:8">
      <c r="A377" s="97">
        <v>244</v>
      </c>
      <c r="B377" s="98">
        <v>100000706516</v>
      </c>
      <c r="C377" s="99">
        <v>0</v>
      </c>
      <c r="D377" s="99" t="s">
        <v>2983</v>
      </c>
      <c r="E377" s="99" t="s">
        <v>44</v>
      </c>
      <c r="F377" s="100">
        <v>15760</v>
      </c>
      <c r="G377" s="100">
        <v>-7531.32</v>
      </c>
      <c r="H377" s="100">
        <v>8228.68</v>
      </c>
    </row>
    <row r="378" spans="1:8">
      <c r="A378" s="97">
        <v>245</v>
      </c>
      <c r="B378" s="98">
        <v>100000706517</v>
      </c>
      <c r="C378" s="99">
        <v>0</v>
      </c>
      <c r="D378" s="99" t="s">
        <v>2983</v>
      </c>
      <c r="E378" s="99" t="s">
        <v>44</v>
      </c>
      <c r="F378" s="100">
        <v>15760</v>
      </c>
      <c r="G378" s="100">
        <v>-7531.32</v>
      </c>
      <c r="H378" s="100">
        <v>8228.68</v>
      </c>
    </row>
    <row r="379" spans="1:8">
      <c r="A379" s="97">
        <v>246</v>
      </c>
      <c r="B379" s="98">
        <v>100000706518</v>
      </c>
      <c r="C379" s="99">
        <v>0</v>
      </c>
      <c r="D379" s="99" t="s">
        <v>2983</v>
      </c>
      <c r="E379" s="99" t="s">
        <v>44</v>
      </c>
      <c r="F379" s="100">
        <v>15760</v>
      </c>
      <c r="G379" s="100">
        <v>-7531.32</v>
      </c>
      <c r="H379" s="100">
        <v>8228.68</v>
      </c>
    </row>
    <row r="380" spans="1:8">
      <c r="A380" s="97">
        <v>247</v>
      </c>
      <c r="B380" s="98">
        <v>100000706519</v>
      </c>
      <c r="C380" s="99">
        <v>0</v>
      </c>
      <c r="D380" s="99" t="s">
        <v>2983</v>
      </c>
      <c r="E380" s="99" t="s">
        <v>44</v>
      </c>
      <c r="F380" s="100">
        <v>15760</v>
      </c>
      <c r="G380" s="100">
        <v>-7531.33</v>
      </c>
      <c r="H380" s="100">
        <v>8228.67</v>
      </c>
    </row>
    <row r="381" spans="1:8">
      <c r="A381" s="97">
        <v>248</v>
      </c>
      <c r="B381" s="98">
        <v>100000706520</v>
      </c>
      <c r="C381" s="99">
        <v>0</v>
      </c>
      <c r="D381" s="99" t="s">
        <v>2983</v>
      </c>
      <c r="E381" s="99" t="s">
        <v>44</v>
      </c>
      <c r="F381" s="100">
        <v>15760</v>
      </c>
      <c r="G381" s="100">
        <v>-7531.32</v>
      </c>
      <c r="H381" s="100">
        <v>8228.68</v>
      </c>
    </row>
    <row r="382" spans="1:8">
      <c r="A382" s="97">
        <v>249</v>
      </c>
      <c r="B382" s="98">
        <v>100000706521</v>
      </c>
      <c r="C382" s="99">
        <v>0</v>
      </c>
      <c r="D382" s="99" t="s">
        <v>2983</v>
      </c>
      <c r="E382" s="99" t="s">
        <v>44</v>
      </c>
      <c r="F382" s="100">
        <v>15760</v>
      </c>
      <c r="G382" s="100">
        <v>-7531.33</v>
      </c>
      <c r="H382" s="100">
        <v>8228.67</v>
      </c>
    </row>
    <row r="383" spans="1:8">
      <c r="A383" s="97">
        <v>250</v>
      </c>
      <c r="B383" s="98">
        <v>100000706522</v>
      </c>
      <c r="C383" s="99">
        <v>0</v>
      </c>
      <c r="D383" s="99" t="s">
        <v>2983</v>
      </c>
      <c r="E383" s="99" t="s">
        <v>44</v>
      </c>
      <c r="F383" s="100">
        <v>15760</v>
      </c>
      <c r="G383" s="100">
        <v>-7531.31</v>
      </c>
      <c r="H383" s="100">
        <v>8228.69</v>
      </c>
    </row>
    <row r="384" spans="1:8">
      <c r="A384" s="97">
        <v>251</v>
      </c>
      <c r="B384" s="98">
        <v>100000706523</v>
      </c>
      <c r="C384" s="99">
        <v>0</v>
      </c>
      <c r="D384" s="99" t="s">
        <v>2983</v>
      </c>
      <c r="E384" s="99" t="s">
        <v>44</v>
      </c>
      <c r="F384" s="100">
        <v>15760</v>
      </c>
      <c r="G384" s="100">
        <v>-7531.33</v>
      </c>
      <c r="H384" s="100">
        <v>8228.67</v>
      </c>
    </row>
    <row r="385" spans="1:8">
      <c r="A385" s="97">
        <v>252</v>
      </c>
      <c r="B385" s="98">
        <v>100000706524</v>
      </c>
      <c r="C385" s="99">
        <v>0</v>
      </c>
      <c r="D385" s="99" t="s">
        <v>2983</v>
      </c>
      <c r="E385" s="99" t="s">
        <v>44</v>
      </c>
      <c r="F385" s="100">
        <v>15760</v>
      </c>
      <c r="G385" s="100">
        <v>-7531.31</v>
      </c>
      <c r="H385" s="100">
        <v>8228.69</v>
      </c>
    </row>
    <row r="386" spans="1:8">
      <c r="A386" s="97">
        <v>253</v>
      </c>
      <c r="B386" s="98">
        <v>100000706525</v>
      </c>
      <c r="C386" s="99">
        <v>0</v>
      </c>
      <c r="D386" s="99" t="s">
        <v>2983</v>
      </c>
      <c r="E386" s="99" t="s">
        <v>44</v>
      </c>
      <c r="F386" s="100">
        <v>15760</v>
      </c>
      <c r="G386" s="100">
        <v>-7531.31</v>
      </c>
      <c r="H386" s="100">
        <v>8228.69</v>
      </c>
    </row>
    <row r="387" spans="1:8">
      <c r="A387" s="97">
        <v>254</v>
      </c>
      <c r="B387" s="98">
        <v>100000706526</v>
      </c>
      <c r="C387" s="99">
        <v>0</v>
      </c>
      <c r="D387" s="99" t="s">
        <v>2983</v>
      </c>
      <c r="E387" s="99" t="s">
        <v>44</v>
      </c>
      <c r="F387" s="100">
        <v>15760</v>
      </c>
      <c r="G387" s="100">
        <v>-7531.33</v>
      </c>
      <c r="H387" s="100">
        <v>8228.67</v>
      </c>
    </row>
    <row r="388" spans="1:8">
      <c r="A388" s="97">
        <v>255</v>
      </c>
      <c r="B388" s="98">
        <v>100000706527</v>
      </c>
      <c r="C388" s="99">
        <v>0</v>
      </c>
      <c r="D388" s="99" t="s">
        <v>2983</v>
      </c>
      <c r="E388" s="99" t="s">
        <v>44</v>
      </c>
      <c r="F388" s="100">
        <v>15760</v>
      </c>
      <c r="G388" s="100">
        <v>-7531.31</v>
      </c>
      <c r="H388" s="100">
        <v>8228.69</v>
      </c>
    </row>
    <row r="389" spans="1:8">
      <c r="A389" s="97">
        <v>256</v>
      </c>
      <c r="B389" s="98">
        <v>100000706528</v>
      </c>
      <c r="C389" s="99">
        <v>0</v>
      </c>
      <c r="D389" s="99" t="s">
        <v>2983</v>
      </c>
      <c r="E389" s="99" t="s">
        <v>44</v>
      </c>
      <c r="F389" s="100">
        <v>15760</v>
      </c>
      <c r="G389" s="100">
        <v>-7531.33</v>
      </c>
      <c r="H389" s="100">
        <v>8228.67</v>
      </c>
    </row>
    <row r="390" spans="1:8">
      <c r="A390" s="97">
        <v>257</v>
      </c>
      <c r="B390" s="98">
        <v>100000706529</v>
      </c>
      <c r="C390" s="99">
        <v>0</v>
      </c>
      <c r="D390" s="99" t="s">
        <v>2983</v>
      </c>
      <c r="E390" s="99" t="s">
        <v>44</v>
      </c>
      <c r="F390" s="100">
        <v>15760</v>
      </c>
      <c r="G390" s="100">
        <v>-7531.33</v>
      </c>
      <c r="H390" s="100">
        <v>8228.67</v>
      </c>
    </row>
    <row r="391" spans="1:8">
      <c r="A391" s="97">
        <v>258</v>
      </c>
      <c r="B391" s="98">
        <v>100000706530</v>
      </c>
      <c r="C391" s="99">
        <v>0</v>
      </c>
      <c r="D391" s="99" t="s">
        <v>2983</v>
      </c>
      <c r="E391" s="99" t="s">
        <v>44</v>
      </c>
      <c r="F391" s="100">
        <v>15760</v>
      </c>
      <c r="G391" s="100">
        <v>-7531.31</v>
      </c>
      <c r="H391" s="100">
        <v>8228.69</v>
      </c>
    </row>
    <row r="392" spans="1:8">
      <c r="A392" s="97">
        <v>259</v>
      </c>
      <c r="B392" s="98">
        <v>100000706531</v>
      </c>
      <c r="C392" s="99">
        <v>0</v>
      </c>
      <c r="D392" s="99" t="s">
        <v>2983</v>
      </c>
      <c r="E392" s="99" t="s">
        <v>44</v>
      </c>
      <c r="F392" s="100">
        <v>15760</v>
      </c>
      <c r="G392" s="100">
        <v>-7531.33</v>
      </c>
      <c r="H392" s="100">
        <v>8228.67</v>
      </c>
    </row>
    <row r="393" spans="1:8">
      <c r="A393" s="97">
        <v>260</v>
      </c>
      <c r="B393" s="98">
        <v>100000706532</v>
      </c>
      <c r="C393" s="99">
        <v>0</v>
      </c>
      <c r="D393" s="99" t="s">
        <v>2983</v>
      </c>
      <c r="E393" s="99" t="s">
        <v>44</v>
      </c>
      <c r="F393" s="100">
        <v>15760</v>
      </c>
      <c r="G393" s="100">
        <v>-7531.31</v>
      </c>
      <c r="H393" s="100">
        <v>8228.69</v>
      </c>
    </row>
    <row r="394" spans="1:8">
      <c r="A394" s="97">
        <v>261</v>
      </c>
      <c r="B394" s="98">
        <v>100000706533</v>
      </c>
      <c r="C394" s="99">
        <v>0</v>
      </c>
      <c r="D394" s="99" t="s">
        <v>2983</v>
      </c>
      <c r="E394" s="99" t="s">
        <v>44</v>
      </c>
      <c r="F394" s="100">
        <v>15760</v>
      </c>
      <c r="G394" s="100">
        <v>-7531.33</v>
      </c>
      <c r="H394" s="100">
        <v>8228.67</v>
      </c>
    </row>
    <row r="395" spans="1:8">
      <c r="A395" s="97">
        <v>262</v>
      </c>
      <c r="B395" s="98">
        <v>100000706534</v>
      </c>
      <c r="C395" s="99">
        <v>0</v>
      </c>
      <c r="D395" s="99" t="s">
        <v>2983</v>
      </c>
      <c r="E395" s="99" t="s">
        <v>44</v>
      </c>
      <c r="F395" s="100">
        <v>15760</v>
      </c>
      <c r="G395" s="100">
        <v>-7531.31</v>
      </c>
      <c r="H395" s="100">
        <v>8228.69</v>
      </c>
    </row>
    <row r="396" spans="1:8">
      <c r="A396" s="97">
        <v>263</v>
      </c>
      <c r="B396" s="98">
        <v>100000706535</v>
      </c>
      <c r="C396" s="99">
        <v>0</v>
      </c>
      <c r="D396" s="99" t="s">
        <v>2983</v>
      </c>
      <c r="E396" s="99" t="s">
        <v>44</v>
      </c>
      <c r="F396" s="100">
        <v>15760</v>
      </c>
      <c r="G396" s="100">
        <v>-7531.33</v>
      </c>
      <c r="H396" s="100">
        <v>8228.67</v>
      </c>
    </row>
    <row r="397" spans="1:8">
      <c r="A397" s="97">
        <v>264</v>
      </c>
      <c r="B397" s="98">
        <v>100000706536</v>
      </c>
      <c r="C397" s="99">
        <v>0</v>
      </c>
      <c r="D397" s="99" t="s">
        <v>2983</v>
      </c>
      <c r="E397" s="99" t="s">
        <v>44</v>
      </c>
      <c r="F397" s="100">
        <v>15760</v>
      </c>
      <c r="G397" s="100">
        <v>-7531.31</v>
      </c>
      <c r="H397" s="100">
        <v>8228.69</v>
      </c>
    </row>
    <row r="398" spans="1:8">
      <c r="A398" s="97">
        <v>265</v>
      </c>
      <c r="B398" s="98">
        <v>100000706537</v>
      </c>
      <c r="C398" s="99">
        <v>0</v>
      </c>
      <c r="D398" s="99" t="s">
        <v>2983</v>
      </c>
      <c r="E398" s="99" t="s">
        <v>44</v>
      </c>
      <c r="F398" s="100">
        <v>15760</v>
      </c>
      <c r="G398" s="100">
        <v>-7531.33</v>
      </c>
      <c r="H398" s="100">
        <v>8228.67</v>
      </c>
    </row>
    <row r="399" spans="1:8">
      <c r="A399" s="97">
        <v>266</v>
      </c>
      <c r="B399" s="98">
        <v>100000710474</v>
      </c>
      <c r="C399" s="99">
        <v>0</v>
      </c>
      <c r="D399" s="99" t="s">
        <v>2983</v>
      </c>
      <c r="E399" s="99" t="s">
        <v>4965</v>
      </c>
      <c r="F399" s="100">
        <v>1459000</v>
      </c>
      <c r="G399" s="100">
        <v>-354974.03</v>
      </c>
      <c r="H399" s="100">
        <v>1104025.97</v>
      </c>
    </row>
    <row r="400" spans="1:8">
      <c r="A400" s="97">
        <v>267</v>
      </c>
      <c r="B400" s="98">
        <v>100000713884</v>
      </c>
      <c r="C400" s="99">
        <v>0</v>
      </c>
      <c r="D400" s="99" t="s">
        <v>592</v>
      </c>
      <c r="E400" s="99" t="s">
        <v>2554</v>
      </c>
      <c r="F400" s="100">
        <v>369000</v>
      </c>
      <c r="G400" s="100">
        <v>-101300.37</v>
      </c>
      <c r="H400" s="100">
        <v>267699.63</v>
      </c>
    </row>
    <row r="401" spans="1:8">
      <c r="A401" s="97">
        <v>268</v>
      </c>
      <c r="B401" s="98">
        <v>100000713885</v>
      </c>
      <c r="C401" s="99">
        <v>0</v>
      </c>
      <c r="D401" s="99" t="s">
        <v>592</v>
      </c>
      <c r="E401" s="99" t="s">
        <v>2555</v>
      </c>
      <c r="F401" s="100">
        <v>179000</v>
      </c>
      <c r="G401" s="100">
        <v>-49188.67</v>
      </c>
      <c r="H401" s="100">
        <v>129811.33</v>
      </c>
    </row>
    <row r="402" spans="1:8">
      <c r="A402" s="99"/>
      <c r="B402" s="211" t="s">
        <v>491</v>
      </c>
      <c r="C402" s="212"/>
      <c r="D402" s="212"/>
      <c r="E402" s="213"/>
      <c r="F402" s="102">
        <f>SUM(F134:F401)</f>
        <v>19891571.830000002</v>
      </c>
      <c r="G402" s="102">
        <f>SUM(G134:G401)</f>
        <v>-8706563.7099999879</v>
      </c>
      <c r="H402" s="102">
        <f>SUM(H134:H401)</f>
        <v>11185008.119999977</v>
      </c>
    </row>
    <row r="403" spans="1:8">
      <c r="F403" s="109"/>
      <c r="G403" s="109"/>
      <c r="H403" s="109"/>
    </row>
    <row r="404" spans="1:8">
      <c r="A404" s="108" t="s">
        <v>491</v>
      </c>
    </row>
    <row r="405" spans="1:8" s="92" customFormat="1">
      <c r="A405" s="95" t="s">
        <v>0</v>
      </c>
      <c r="B405" s="96" t="s">
        <v>59</v>
      </c>
      <c r="C405" s="95" t="s">
        <v>60</v>
      </c>
      <c r="D405" s="95" t="s">
        <v>61</v>
      </c>
      <c r="E405" s="95" t="s">
        <v>62</v>
      </c>
      <c r="F405" s="95" t="s">
        <v>6</v>
      </c>
      <c r="G405" s="95" t="s">
        <v>4927</v>
      </c>
      <c r="H405" s="95" t="s">
        <v>7</v>
      </c>
    </row>
    <row r="406" spans="1:8">
      <c r="A406" s="97">
        <v>1</v>
      </c>
      <c r="B406" s="98">
        <v>100000229460</v>
      </c>
      <c r="C406" s="99">
        <v>0</v>
      </c>
      <c r="D406" s="99" t="s">
        <v>4937</v>
      </c>
      <c r="E406" s="99" t="s">
        <v>554</v>
      </c>
      <c r="F406" s="100">
        <v>13950</v>
      </c>
      <c r="G406" s="100">
        <v>-13949</v>
      </c>
      <c r="H406" s="99">
        <v>1</v>
      </c>
    </row>
    <row r="407" spans="1:8">
      <c r="A407" s="97">
        <v>2</v>
      </c>
      <c r="B407" s="98">
        <v>100000229461</v>
      </c>
      <c r="C407" s="99">
        <v>0</v>
      </c>
      <c r="D407" s="99" t="s">
        <v>4937</v>
      </c>
      <c r="E407" s="99" t="s">
        <v>554</v>
      </c>
      <c r="F407" s="100">
        <v>13950</v>
      </c>
      <c r="G407" s="100">
        <v>-13949</v>
      </c>
      <c r="H407" s="99">
        <v>1</v>
      </c>
    </row>
    <row r="408" spans="1:8">
      <c r="A408" s="97">
        <v>3</v>
      </c>
      <c r="B408" s="98">
        <v>100000229462</v>
      </c>
      <c r="C408" s="99">
        <v>0</v>
      </c>
      <c r="D408" s="99" t="s">
        <v>4937</v>
      </c>
      <c r="E408" s="99" t="s">
        <v>4966</v>
      </c>
      <c r="F408" s="100">
        <v>5595</v>
      </c>
      <c r="G408" s="100">
        <v>-5594</v>
      </c>
      <c r="H408" s="99">
        <v>1</v>
      </c>
    </row>
    <row r="409" spans="1:8">
      <c r="A409" s="97">
        <v>4</v>
      </c>
      <c r="B409" s="98">
        <v>100000229463</v>
      </c>
      <c r="C409" s="99">
        <v>0</v>
      </c>
      <c r="D409" s="99" t="s">
        <v>4937</v>
      </c>
      <c r="E409" s="99" t="s">
        <v>4966</v>
      </c>
      <c r="F409" s="100">
        <v>5595</v>
      </c>
      <c r="G409" s="100">
        <v>-5594</v>
      </c>
      <c r="H409" s="99">
        <v>1</v>
      </c>
    </row>
    <row r="410" spans="1:8">
      <c r="A410" s="97">
        <v>5</v>
      </c>
      <c r="B410" s="98">
        <v>100000229464</v>
      </c>
      <c r="C410" s="99">
        <v>0</v>
      </c>
      <c r="D410" s="99" t="s">
        <v>4937</v>
      </c>
      <c r="E410" s="99" t="s">
        <v>4966</v>
      </c>
      <c r="F410" s="100">
        <v>5595</v>
      </c>
      <c r="G410" s="100">
        <v>-5594</v>
      </c>
      <c r="H410" s="99">
        <v>1</v>
      </c>
    </row>
    <row r="411" spans="1:8">
      <c r="A411" s="97">
        <v>6</v>
      </c>
      <c r="B411" s="98">
        <v>100000229465</v>
      </c>
      <c r="C411" s="99">
        <v>0</v>
      </c>
      <c r="D411" s="99" t="s">
        <v>4937</v>
      </c>
      <c r="E411" s="99" t="s">
        <v>4966</v>
      </c>
      <c r="F411" s="100">
        <v>5595</v>
      </c>
      <c r="G411" s="100">
        <v>-5594</v>
      </c>
      <c r="H411" s="99">
        <v>1</v>
      </c>
    </row>
    <row r="412" spans="1:8">
      <c r="A412" s="97">
        <v>7</v>
      </c>
      <c r="B412" s="98">
        <v>100000229466</v>
      </c>
      <c r="C412" s="99">
        <v>0</v>
      </c>
      <c r="D412" s="99" t="s">
        <v>4937</v>
      </c>
      <c r="E412" s="99" t="s">
        <v>4966</v>
      </c>
      <c r="F412" s="100">
        <v>5595</v>
      </c>
      <c r="G412" s="100">
        <v>-5594</v>
      </c>
      <c r="H412" s="99">
        <v>1</v>
      </c>
    </row>
    <row r="413" spans="1:8">
      <c r="A413" s="97">
        <v>8</v>
      </c>
      <c r="B413" s="98">
        <v>100000229467</v>
      </c>
      <c r="C413" s="99">
        <v>0</v>
      </c>
      <c r="D413" s="99" t="s">
        <v>4937</v>
      </c>
      <c r="E413" s="99" t="s">
        <v>4966</v>
      </c>
      <c r="F413" s="100">
        <v>5595</v>
      </c>
      <c r="G413" s="100">
        <v>-5594</v>
      </c>
      <c r="H413" s="99">
        <v>1</v>
      </c>
    </row>
    <row r="414" spans="1:8">
      <c r="A414" s="97">
        <v>9</v>
      </c>
      <c r="B414" s="98">
        <v>100000229468</v>
      </c>
      <c r="C414" s="99">
        <v>0</v>
      </c>
      <c r="D414" s="99" t="s">
        <v>4937</v>
      </c>
      <c r="E414" s="99" t="s">
        <v>4966</v>
      </c>
      <c r="F414" s="100">
        <v>5595</v>
      </c>
      <c r="G414" s="100">
        <v>-5594</v>
      </c>
      <c r="H414" s="99">
        <v>1</v>
      </c>
    </row>
    <row r="415" spans="1:8">
      <c r="A415" s="97">
        <v>10</v>
      </c>
      <c r="B415" s="98">
        <v>100000229469</v>
      </c>
      <c r="C415" s="99">
        <v>0</v>
      </c>
      <c r="D415" s="99" t="s">
        <v>4937</v>
      </c>
      <c r="E415" s="99" t="s">
        <v>4966</v>
      </c>
      <c r="F415" s="100">
        <v>5595</v>
      </c>
      <c r="G415" s="100">
        <v>-5594</v>
      </c>
      <c r="H415" s="99">
        <v>1</v>
      </c>
    </row>
    <row r="416" spans="1:8">
      <c r="A416" s="97">
        <v>11</v>
      </c>
      <c r="B416" s="98">
        <v>100000229470</v>
      </c>
      <c r="C416" s="99">
        <v>0</v>
      </c>
      <c r="D416" s="99" t="s">
        <v>4937</v>
      </c>
      <c r="E416" s="99" t="s">
        <v>4966</v>
      </c>
      <c r="F416" s="100">
        <v>5595</v>
      </c>
      <c r="G416" s="100">
        <v>-5594</v>
      </c>
      <c r="H416" s="99">
        <v>1</v>
      </c>
    </row>
    <row r="417" spans="1:8">
      <c r="A417" s="97">
        <v>12</v>
      </c>
      <c r="B417" s="98">
        <v>100000229471</v>
      </c>
      <c r="C417" s="99">
        <v>0</v>
      </c>
      <c r="D417" s="99" t="s">
        <v>4937</v>
      </c>
      <c r="E417" s="99" t="s">
        <v>4966</v>
      </c>
      <c r="F417" s="100">
        <v>5595</v>
      </c>
      <c r="G417" s="100">
        <v>-5594</v>
      </c>
      <c r="H417" s="99">
        <v>1</v>
      </c>
    </row>
    <row r="418" spans="1:8">
      <c r="A418" s="97">
        <v>13</v>
      </c>
      <c r="B418" s="98">
        <v>100000229472</v>
      </c>
      <c r="C418" s="99">
        <v>0</v>
      </c>
      <c r="D418" s="99" t="s">
        <v>4937</v>
      </c>
      <c r="E418" s="99" t="s">
        <v>4966</v>
      </c>
      <c r="F418" s="100">
        <v>5595</v>
      </c>
      <c r="G418" s="100">
        <v>-5594</v>
      </c>
      <c r="H418" s="99">
        <v>1</v>
      </c>
    </row>
    <row r="419" spans="1:8">
      <c r="A419" s="97">
        <v>14</v>
      </c>
      <c r="B419" s="98">
        <v>100000229473</v>
      </c>
      <c r="C419" s="99">
        <v>0</v>
      </c>
      <c r="D419" s="99" t="s">
        <v>4937</v>
      </c>
      <c r="E419" s="99" t="s">
        <v>4966</v>
      </c>
      <c r="F419" s="100">
        <v>5595</v>
      </c>
      <c r="G419" s="100">
        <v>-5594</v>
      </c>
      <c r="H419" s="99">
        <v>1</v>
      </c>
    </row>
    <row r="420" spans="1:8">
      <c r="A420" s="97">
        <v>15</v>
      </c>
      <c r="B420" s="98">
        <v>100000229474</v>
      </c>
      <c r="C420" s="99">
        <v>0</v>
      </c>
      <c r="D420" s="99" t="s">
        <v>4937</v>
      </c>
      <c r="E420" s="99" t="s">
        <v>4966</v>
      </c>
      <c r="F420" s="100">
        <v>5595</v>
      </c>
      <c r="G420" s="100">
        <v>-5594</v>
      </c>
      <c r="H420" s="99">
        <v>1</v>
      </c>
    </row>
    <row r="421" spans="1:8">
      <c r="A421" s="97">
        <v>16</v>
      </c>
      <c r="B421" s="98">
        <v>100000229475</v>
      </c>
      <c r="C421" s="99">
        <v>0</v>
      </c>
      <c r="D421" s="99" t="s">
        <v>4937</v>
      </c>
      <c r="E421" s="99" t="s">
        <v>4966</v>
      </c>
      <c r="F421" s="100">
        <v>5595</v>
      </c>
      <c r="G421" s="100">
        <v>-5594</v>
      </c>
      <c r="H421" s="99">
        <v>1</v>
      </c>
    </row>
    <row r="422" spans="1:8">
      <c r="A422" s="97">
        <v>17</v>
      </c>
      <c r="B422" s="98">
        <v>100000229476</v>
      </c>
      <c r="C422" s="99">
        <v>0</v>
      </c>
      <c r="D422" s="99" t="s">
        <v>4937</v>
      </c>
      <c r="E422" s="99" t="s">
        <v>4966</v>
      </c>
      <c r="F422" s="100">
        <v>5595</v>
      </c>
      <c r="G422" s="100">
        <v>-5594</v>
      </c>
      <c r="H422" s="99">
        <v>1</v>
      </c>
    </row>
    <row r="423" spans="1:8">
      <c r="A423" s="97">
        <v>18</v>
      </c>
      <c r="B423" s="98">
        <v>100000229497</v>
      </c>
      <c r="C423" s="99">
        <v>0</v>
      </c>
      <c r="D423" s="99" t="s">
        <v>4937</v>
      </c>
      <c r="E423" s="99" t="s">
        <v>4967</v>
      </c>
      <c r="F423" s="100">
        <v>43525</v>
      </c>
      <c r="G423" s="100">
        <v>-43524</v>
      </c>
      <c r="H423" s="99">
        <v>1</v>
      </c>
    </row>
    <row r="424" spans="1:8">
      <c r="A424" s="97">
        <v>19</v>
      </c>
      <c r="B424" s="98">
        <v>100000229498</v>
      </c>
      <c r="C424" s="99">
        <v>0</v>
      </c>
      <c r="D424" s="99" t="s">
        <v>4937</v>
      </c>
      <c r="E424" s="99" t="s">
        <v>4967</v>
      </c>
      <c r="F424" s="100">
        <v>43525</v>
      </c>
      <c r="G424" s="100">
        <v>-43524</v>
      </c>
      <c r="H424" s="99">
        <v>1</v>
      </c>
    </row>
    <row r="425" spans="1:8">
      <c r="A425" s="97">
        <v>20</v>
      </c>
      <c r="B425" s="98">
        <v>100000229499</v>
      </c>
      <c r="C425" s="99">
        <v>0</v>
      </c>
      <c r="D425" s="99" t="s">
        <v>4937</v>
      </c>
      <c r="E425" s="99" t="s">
        <v>4967</v>
      </c>
      <c r="F425" s="100">
        <v>43525</v>
      </c>
      <c r="G425" s="100">
        <v>-43524</v>
      </c>
      <c r="H425" s="99">
        <v>1</v>
      </c>
    </row>
    <row r="426" spans="1:8">
      <c r="A426" s="97">
        <v>21</v>
      </c>
      <c r="B426" s="98">
        <v>100000229500</v>
      </c>
      <c r="C426" s="99">
        <v>0</v>
      </c>
      <c r="D426" s="99" t="s">
        <v>4937</v>
      </c>
      <c r="E426" s="99" t="s">
        <v>4967</v>
      </c>
      <c r="F426" s="100">
        <v>43525</v>
      </c>
      <c r="G426" s="100">
        <v>-43524</v>
      </c>
      <c r="H426" s="99">
        <v>1</v>
      </c>
    </row>
    <row r="427" spans="1:8">
      <c r="A427" s="97">
        <v>22</v>
      </c>
      <c r="B427" s="98">
        <v>100000229501</v>
      </c>
      <c r="C427" s="99">
        <v>0</v>
      </c>
      <c r="D427" s="99" t="s">
        <v>4937</v>
      </c>
      <c r="E427" s="99" t="s">
        <v>4967</v>
      </c>
      <c r="F427" s="100">
        <v>43525</v>
      </c>
      <c r="G427" s="100">
        <v>-43524</v>
      </c>
      <c r="H427" s="99">
        <v>1</v>
      </c>
    </row>
    <row r="428" spans="1:8">
      <c r="A428" s="97">
        <v>23</v>
      </c>
      <c r="B428" s="98">
        <v>100000229502</v>
      </c>
      <c r="C428" s="99">
        <v>0</v>
      </c>
      <c r="D428" s="99" t="s">
        <v>4937</v>
      </c>
      <c r="E428" s="99" t="s">
        <v>4968</v>
      </c>
      <c r="F428" s="100">
        <v>112250</v>
      </c>
      <c r="G428" s="100">
        <v>-112249</v>
      </c>
      <c r="H428" s="99">
        <v>1</v>
      </c>
    </row>
    <row r="429" spans="1:8">
      <c r="A429" s="97">
        <v>24</v>
      </c>
      <c r="B429" s="98">
        <v>100000229503</v>
      </c>
      <c r="C429" s="99">
        <v>0</v>
      </c>
      <c r="D429" s="99" t="s">
        <v>4937</v>
      </c>
      <c r="E429" s="99" t="s">
        <v>4968</v>
      </c>
      <c r="F429" s="100">
        <v>112250</v>
      </c>
      <c r="G429" s="100">
        <v>-112249</v>
      </c>
      <c r="H429" s="99">
        <v>1</v>
      </c>
    </row>
    <row r="430" spans="1:8">
      <c r="A430" s="99"/>
      <c r="B430" s="193" t="s">
        <v>491</v>
      </c>
      <c r="C430" s="193"/>
      <c r="D430" s="193"/>
      <c r="E430" s="193"/>
      <c r="F430" s="102">
        <f>SUM(F406:F429)</f>
        <v>553950</v>
      </c>
      <c r="G430" s="102">
        <f>SUM(G406:G429)</f>
        <v>-553926</v>
      </c>
      <c r="H430" s="102">
        <f>SUM(H406:H429)</f>
        <v>24</v>
      </c>
    </row>
    <row r="431" spans="1:8">
      <c r="A431" s="99"/>
      <c r="B431" s="194" t="s">
        <v>89</v>
      </c>
      <c r="C431" s="194"/>
      <c r="D431" s="194"/>
      <c r="E431" s="194"/>
      <c r="F431" s="107">
        <f>F402+F430</f>
        <v>20445521.830000002</v>
      </c>
      <c r="G431" s="107">
        <f>G402+G430</f>
        <v>-9260489.7099999879</v>
      </c>
      <c r="H431" s="107">
        <f>H402+H430</f>
        <v>11185032.119999977</v>
      </c>
    </row>
    <row r="434" spans="2:8">
      <c r="B434" s="108" t="s">
        <v>602</v>
      </c>
      <c r="F434" s="120">
        <f>F8+F16+F34+F77+F99+F105+F112+F130+F431</f>
        <v>54854100.450000003</v>
      </c>
      <c r="G434" s="120">
        <f>G8+G16+G34+G77+G99+G105+G112+G130+G431</f>
        <v>-19704963.249999985</v>
      </c>
      <c r="H434" s="120">
        <f>H8+H16+H34+H77+H99+H105+H112+H130+H431</f>
        <v>35149137.199999981</v>
      </c>
    </row>
  </sheetData>
  <mergeCells count="23">
    <mergeCell ref="B129:E129"/>
    <mergeCell ref="B130:E130"/>
    <mergeCell ref="B402:E402"/>
    <mergeCell ref="B430:E430"/>
    <mergeCell ref="B431:E431"/>
    <mergeCell ref="B123:E123"/>
    <mergeCell ref="B34:E34"/>
    <mergeCell ref="B42:E42"/>
    <mergeCell ref="B76:E76"/>
    <mergeCell ref="B77:E77"/>
    <mergeCell ref="B89:E89"/>
    <mergeCell ref="B98:E98"/>
    <mergeCell ref="B99:E99"/>
    <mergeCell ref="B104:E104"/>
    <mergeCell ref="B105:E105"/>
    <mergeCell ref="B111:E111"/>
    <mergeCell ref="B112:E112"/>
    <mergeCell ref="B33:E33"/>
    <mergeCell ref="A1:H1"/>
    <mergeCell ref="B7:E7"/>
    <mergeCell ref="B8:E8"/>
    <mergeCell ref="B15:E15"/>
    <mergeCell ref="B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22</vt:i4>
      </vt:variant>
    </vt:vector>
  </HeadingPairs>
  <TitlesOfParts>
    <vt:vector size="22" baseType="lpstr">
      <vt:lpstr>สรุป 475</vt:lpstr>
      <vt:lpstr>475</vt:lpstr>
      <vt:lpstr>สรุป 661</vt:lpstr>
      <vt:lpstr>661</vt:lpstr>
      <vt:lpstr>สรุป 669</vt:lpstr>
      <vt:lpstr>669</vt:lpstr>
      <vt:lpstr>สรุป 671</vt:lpstr>
      <vt:lpstr>671</vt:lpstr>
      <vt:lpstr>สรุป 673</vt:lpstr>
      <vt:lpstr>673</vt:lpstr>
      <vt:lpstr>สรุป 675</vt:lpstr>
      <vt:lpstr>675</vt:lpstr>
      <vt:lpstr>สรุป 677</vt:lpstr>
      <vt:lpstr>677</vt:lpstr>
      <vt:lpstr>สรุป 679</vt:lpstr>
      <vt:lpstr>679</vt:lpstr>
      <vt:lpstr>สรุป 681</vt:lpstr>
      <vt:lpstr>681</vt:lpstr>
      <vt:lpstr>สรุป 683</vt:lpstr>
      <vt:lpstr>683</vt:lpstr>
      <vt:lpstr>สรุป 1673</vt:lpstr>
      <vt:lpstr>1673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</dc:creator>
  <cp:lastModifiedBy>Desktop06</cp:lastModifiedBy>
  <cp:lastPrinted>2022-01-26T03:13:26Z</cp:lastPrinted>
  <dcterms:created xsi:type="dcterms:W3CDTF">2017-05-02T10:02:35Z</dcterms:created>
  <dcterms:modified xsi:type="dcterms:W3CDTF">2022-02-24T06:15:54Z</dcterms:modified>
</cp:coreProperties>
</file>